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n\NM_ZO\TEM\Morfologie\B. Projecten\2020-M01 Onderzoeksprogramma Morfologie Maas\WP 1. Meetcampagne toplaag\B. Bemonstering zomerbed 2021\"/>
    </mc:Choice>
  </mc:AlternateContent>
  <bookViews>
    <workbookView xWindow="-105" yWindow="-105" windowWidth="19425" windowHeight="10425"/>
  </bookViews>
  <sheets>
    <sheet name="Info" sheetId="2" r:id="rId1"/>
    <sheet name="Data" sheetId="5" r:id="rId2"/>
    <sheet name="Data 2" sheetId="6" r:id="rId3"/>
  </sheets>
  <definedNames>
    <definedName name="_xlnm._FilterDatabase" localSheetId="1" hidden="1">Data!$B$5:$CW$535</definedName>
    <definedName name="_xlnm._FilterDatabase" localSheetId="2" hidden="1">'Data 2'!$B$5:$CV$18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7" i="6" l="1"/>
  <c r="K7" i="6"/>
  <c r="AO6" i="6"/>
  <c r="BM6" i="6" s="1"/>
  <c r="K6" i="6"/>
  <c r="AP6" i="6" l="1"/>
  <c r="BM7" i="6"/>
  <c r="AP7" i="6"/>
  <c r="BN6" i="6"/>
  <c r="CJ6" i="6" s="1"/>
  <c r="AO18" i="6"/>
  <c r="BM18" i="6" s="1"/>
  <c r="K18" i="6"/>
  <c r="AO17" i="6"/>
  <c r="K17" i="6"/>
  <c r="AO16" i="6"/>
  <c r="K16" i="6"/>
  <c r="AO15" i="6"/>
  <c r="K15" i="6"/>
  <c r="AO13" i="6"/>
  <c r="K13" i="6"/>
  <c r="AO12" i="6"/>
  <c r="BM12" i="6" s="1"/>
  <c r="K12" i="6"/>
  <c r="AO11" i="6"/>
  <c r="BM11" i="6" s="1"/>
  <c r="K11" i="6"/>
  <c r="AO10" i="6"/>
  <c r="BM10" i="6" s="1"/>
  <c r="K10" i="6"/>
  <c r="AO9" i="6"/>
  <c r="AP9" i="6" s="1"/>
  <c r="K9" i="6"/>
  <c r="AO8" i="6"/>
  <c r="K8" i="6"/>
  <c r="AO14" i="6"/>
  <c r="K14" i="6"/>
  <c r="CI5" i="6"/>
  <c r="CH5" i="6"/>
  <c r="CG5" i="6"/>
  <c r="CF5" i="6"/>
  <c r="CE5" i="6"/>
  <c r="CD5" i="6"/>
  <c r="CC5" i="6"/>
  <c r="CB5" i="6"/>
  <c r="CA5" i="6"/>
  <c r="BZ5" i="6"/>
  <c r="BY5" i="6"/>
  <c r="BX5" i="6"/>
  <c r="BW5" i="6"/>
  <c r="BV5" i="6"/>
  <c r="BU5" i="6"/>
  <c r="BT5" i="6"/>
  <c r="BS5" i="6"/>
  <c r="BR5" i="6"/>
  <c r="BQ5" i="6"/>
  <c r="BP5" i="6"/>
  <c r="BO5" i="6"/>
  <c r="BN5" i="6"/>
  <c r="BM5" i="6"/>
  <c r="BJ5" i="6"/>
  <c r="BI5" i="6"/>
  <c r="BH5" i="6"/>
  <c r="BG5" i="6"/>
  <c r="BF5" i="6"/>
  <c r="BE5" i="6"/>
  <c r="BD5" i="6"/>
  <c r="BC5" i="6"/>
  <c r="BB5" i="6"/>
  <c r="BA5" i="6"/>
  <c r="AZ5" i="6"/>
  <c r="AY5" i="6"/>
  <c r="AX5" i="6"/>
  <c r="AW5" i="6"/>
  <c r="AV5" i="6"/>
  <c r="AU5" i="6"/>
  <c r="AT5" i="6"/>
  <c r="AS5" i="6"/>
  <c r="AR5" i="6"/>
  <c r="AQ5" i="6"/>
  <c r="AP5" i="6"/>
  <c r="AO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AQ6" i="6" l="1"/>
  <c r="AR6" i="6" s="1"/>
  <c r="BN7" i="6"/>
  <c r="AQ7" i="6"/>
  <c r="BO7" i="6" s="1"/>
  <c r="CJ7" i="6"/>
  <c r="AS6" i="6"/>
  <c r="BQ6" i="6"/>
  <c r="BP6" i="6"/>
  <c r="AP18" i="6"/>
  <c r="AQ18" i="6" s="1"/>
  <c r="AP11" i="6"/>
  <c r="AQ11" i="6" s="1"/>
  <c r="AP8" i="6"/>
  <c r="AP17" i="6"/>
  <c r="AQ17" i="6" s="1"/>
  <c r="AR17" i="6" s="1"/>
  <c r="BM8" i="6"/>
  <c r="AR11" i="6"/>
  <c r="BM14" i="6"/>
  <c r="AQ9" i="6"/>
  <c r="AP12" i="6"/>
  <c r="BO18" i="6"/>
  <c r="AR18" i="6"/>
  <c r="AP10" i="6"/>
  <c r="AP14" i="6"/>
  <c r="BM13" i="6"/>
  <c r="BM9" i="6"/>
  <c r="AP13" i="6"/>
  <c r="BN13" i="6" s="1"/>
  <c r="BN9" i="6"/>
  <c r="AP16" i="6"/>
  <c r="BN16" i="6" s="1"/>
  <c r="BM16" i="6"/>
  <c r="BM15" i="6"/>
  <c r="BN18" i="6"/>
  <c r="AP15" i="6"/>
  <c r="BM17" i="6"/>
  <c r="BO11" i="6" l="1"/>
  <c r="CU6" i="6"/>
  <c r="BO6" i="6"/>
  <c r="AR7" i="6"/>
  <c r="AT6" i="6"/>
  <c r="BR6" i="6"/>
  <c r="BO17" i="6"/>
  <c r="BN11" i="6"/>
  <c r="CJ11" i="6" s="1"/>
  <c r="BP17" i="6"/>
  <c r="BP18" i="6"/>
  <c r="BN12" i="6"/>
  <c r="CJ12" i="6" s="1"/>
  <c r="BO9" i="6"/>
  <c r="BP11" i="6"/>
  <c r="AQ8" i="6"/>
  <c r="BO8" i="6" s="1"/>
  <c r="BN17" i="6"/>
  <c r="CJ17" i="6" s="1"/>
  <c r="BN8" i="6"/>
  <c r="CJ8" i="6" s="1"/>
  <c r="CJ13" i="6"/>
  <c r="BN14" i="6"/>
  <c r="CJ14" i="6" s="1"/>
  <c r="AQ14" i="6"/>
  <c r="BO14" i="6" s="1"/>
  <c r="AQ10" i="6"/>
  <c r="BO10" i="6" s="1"/>
  <c r="CJ16" i="6"/>
  <c r="AQ12" i="6"/>
  <c r="AQ16" i="6"/>
  <c r="AQ15" i="6"/>
  <c r="BO15" i="6" s="1"/>
  <c r="BN15" i="6"/>
  <c r="CJ15" i="6" s="1"/>
  <c r="CJ18" i="6"/>
  <c r="CJ9" i="6"/>
  <c r="BN10" i="6"/>
  <c r="AQ13" i="6"/>
  <c r="BO13" i="6" s="1"/>
  <c r="AR9" i="6"/>
  <c r="AS17" i="6"/>
  <c r="BQ17" i="6" s="1"/>
  <c r="AS18" i="6"/>
  <c r="BQ18" i="6" s="1"/>
  <c r="AS11" i="6"/>
  <c r="BP7" i="6" l="1"/>
  <c r="AS7" i="6"/>
  <c r="BQ7" i="6" s="1"/>
  <c r="AU6" i="6"/>
  <c r="BS6" i="6"/>
  <c r="CT6" i="6"/>
  <c r="BO12" i="6"/>
  <c r="BP9" i="6"/>
  <c r="BQ11" i="6"/>
  <c r="AR8" i="6"/>
  <c r="BP8" i="6" s="1"/>
  <c r="AR15" i="6"/>
  <c r="AT18" i="6"/>
  <c r="AR16" i="6"/>
  <c r="AR12" i="6"/>
  <c r="BP12" i="6" s="1"/>
  <c r="BO16" i="6"/>
  <c r="AR14" i="6"/>
  <c r="BP14" i="6" s="1"/>
  <c r="AT11" i="6"/>
  <c r="AT17" i="6"/>
  <c r="BR17" i="6" s="1"/>
  <c r="AS9" i="6"/>
  <c r="BQ9" i="6" s="1"/>
  <c r="AR10" i="6"/>
  <c r="BP10" i="6" s="1"/>
  <c r="AR13" i="6"/>
  <c r="CJ10" i="6"/>
  <c r="BM5" i="5"/>
  <c r="AO394" i="5"/>
  <c r="AP394" i="5" s="1"/>
  <c r="AO393" i="5"/>
  <c r="BM393" i="5" s="1"/>
  <c r="AO313" i="5"/>
  <c r="BM313" i="5" s="1"/>
  <c r="AO271" i="5"/>
  <c r="BM271" i="5" s="1"/>
  <c r="AO265" i="5"/>
  <c r="BM265" i="5" s="1"/>
  <c r="AO240" i="5"/>
  <c r="AO238" i="5"/>
  <c r="AP238" i="5" s="1"/>
  <c r="AO225" i="5"/>
  <c r="BM225" i="5" s="1"/>
  <c r="AO81" i="5"/>
  <c r="BM81" i="5" s="1"/>
  <c r="AO71" i="5"/>
  <c r="AO14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8" i="5"/>
  <c r="K167" i="5"/>
  <c r="K166" i="5"/>
  <c r="K165" i="5"/>
  <c r="K164" i="5"/>
  <c r="K163" i="5"/>
  <c r="K162" i="5"/>
  <c r="K161" i="5"/>
  <c r="K160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AT7" i="6" l="1"/>
  <c r="BR7" i="6" s="1"/>
  <c r="AV6" i="6"/>
  <c r="BT6" i="6"/>
  <c r="BR11" i="6"/>
  <c r="BP13" i="6"/>
  <c r="AS8" i="6"/>
  <c r="AS15" i="6"/>
  <c r="AS16" i="6"/>
  <c r="BQ16" i="6" s="1"/>
  <c r="AU18" i="6"/>
  <c r="BP15" i="6"/>
  <c r="AU11" i="6"/>
  <c r="BS11" i="6" s="1"/>
  <c r="BP16" i="6"/>
  <c r="BR18" i="6"/>
  <c r="AS10" i="6"/>
  <c r="BQ10" i="6" s="1"/>
  <c r="AT9" i="6"/>
  <c r="AS12" i="6"/>
  <c r="AS13" i="6"/>
  <c r="BQ13" i="6" s="1"/>
  <c r="AS14" i="6"/>
  <c r="BQ14" i="6" s="1"/>
  <c r="AU17" i="6"/>
  <c r="BS17" i="6"/>
  <c r="BM238" i="5"/>
  <c r="AQ394" i="5"/>
  <c r="BO394" i="5" s="1"/>
  <c r="AP225" i="5"/>
  <c r="AQ225" i="5" s="1"/>
  <c r="AQ238" i="5"/>
  <c r="BO238" i="5" s="1"/>
  <c r="BM394" i="5"/>
  <c r="BN394" i="5"/>
  <c r="AP393" i="5"/>
  <c r="AP313" i="5"/>
  <c r="AP271" i="5"/>
  <c r="AP265" i="5"/>
  <c r="BM240" i="5"/>
  <c r="AP240" i="5"/>
  <c r="BN238" i="5"/>
  <c r="AP81" i="5"/>
  <c r="BM71" i="5"/>
  <c r="AP71" i="5"/>
  <c r="AP14" i="5"/>
  <c r="BN14" i="5" s="1"/>
  <c r="BM14" i="5"/>
  <c r="O5" i="5"/>
  <c r="BN225" i="5" l="1"/>
  <c r="CJ225" i="5" s="1"/>
  <c r="CJ238" i="5"/>
  <c r="AR238" i="5"/>
  <c r="BP238" i="5" s="1"/>
  <c r="AU7" i="6"/>
  <c r="BS7" i="6"/>
  <c r="AW6" i="6"/>
  <c r="BU6" i="6"/>
  <c r="CS6" i="6"/>
  <c r="BQ12" i="6"/>
  <c r="BS18" i="6"/>
  <c r="BQ8" i="6"/>
  <c r="AT8" i="6"/>
  <c r="BR8" i="6" s="1"/>
  <c r="AT15" i="6"/>
  <c r="BR15" i="6" s="1"/>
  <c r="AV18" i="6"/>
  <c r="AT14" i="6"/>
  <c r="AV17" i="6"/>
  <c r="AT12" i="6"/>
  <c r="AV11" i="6"/>
  <c r="BT11" i="6" s="1"/>
  <c r="AT13" i="6"/>
  <c r="BR9" i="6"/>
  <c r="AU9" i="6"/>
  <c r="AT10" i="6"/>
  <c r="AT16" i="6"/>
  <c r="BQ15" i="6"/>
  <c r="CJ14" i="5"/>
  <c r="AR394" i="5"/>
  <c r="BP394" i="5" s="1"/>
  <c r="CJ394" i="5"/>
  <c r="BN393" i="5"/>
  <c r="AQ393" i="5"/>
  <c r="AQ313" i="5"/>
  <c r="BN313" i="5"/>
  <c r="BN271" i="5"/>
  <c r="AQ271" i="5"/>
  <c r="AQ265" i="5"/>
  <c r="BN265" i="5"/>
  <c r="AQ240" i="5"/>
  <c r="BN240" i="5"/>
  <c r="CJ240" i="5" s="1"/>
  <c r="AS238" i="5"/>
  <c r="AR225" i="5"/>
  <c r="BO225" i="5"/>
  <c r="AQ81" i="5"/>
  <c r="BN81" i="5"/>
  <c r="AQ71" i="5"/>
  <c r="BN71" i="5"/>
  <c r="CJ71" i="5" s="1"/>
  <c r="AQ14" i="5"/>
  <c r="AS394" i="5" l="1"/>
  <c r="BQ394" i="5" s="1"/>
  <c r="AV7" i="6"/>
  <c r="BT7" i="6" s="1"/>
  <c r="AX6" i="6"/>
  <c r="BV6" i="6"/>
  <c r="BR12" i="6"/>
  <c r="BR16" i="6"/>
  <c r="BR10" i="6"/>
  <c r="BS9" i="6"/>
  <c r="BT18" i="6"/>
  <c r="BR13" i="6"/>
  <c r="AU8" i="6"/>
  <c r="AU15" i="6"/>
  <c r="BS15" i="6" s="1"/>
  <c r="AU16" i="6"/>
  <c r="AW11" i="6"/>
  <c r="AW17" i="6"/>
  <c r="AU10" i="6"/>
  <c r="AU12" i="6"/>
  <c r="BS12" i="6" s="1"/>
  <c r="BT17" i="6"/>
  <c r="AU14" i="6"/>
  <c r="BS14" i="6" s="1"/>
  <c r="BR14" i="6"/>
  <c r="AU13" i="6"/>
  <c r="AV9" i="6"/>
  <c r="AW18" i="6"/>
  <c r="BU18" i="6" s="1"/>
  <c r="AR393" i="5"/>
  <c r="CJ393" i="5"/>
  <c r="BO393" i="5"/>
  <c r="CJ313" i="5"/>
  <c r="AR313" i="5"/>
  <c r="BO313" i="5"/>
  <c r="AR271" i="5"/>
  <c r="CJ271" i="5"/>
  <c r="BO271" i="5"/>
  <c r="CJ265" i="5"/>
  <c r="AR265" i="5"/>
  <c r="BO265" i="5"/>
  <c r="AR240" i="5"/>
  <c r="BO240" i="5"/>
  <c r="AT238" i="5"/>
  <c r="BR238" i="5" s="1"/>
  <c r="BQ238" i="5"/>
  <c r="AS225" i="5"/>
  <c r="BP225" i="5"/>
  <c r="CJ81" i="5"/>
  <c r="AR81" i="5"/>
  <c r="BO81" i="5"/>
  <c r="AR71" i="5"/>
  <c r="BO71" i="5"/>
  <c r="AR14" i="5"/>
  <c r="BO14" i="5"/>
  <c r="AO5" i="5"/>
  <c r="AT394" i="5" l="1"/>
  <c r="BR394" i="5" s="1"/>
  <c r="AW7" i="6"/>
  <c r="BU7" i="6"/>
  <c r="AY6" i="6"/>
  <c r="BS8" i="6"/>
  <c r="BS16" i="6"/>
  <c r="BU11" i="6"/>
  <c r="AV8" i="6"/>
  <c r="BT8" i="6"/>
  <c r="AW9" i="6"/>
  <c r="BU9" i="6" s="1"/>
  <c r="AX18" i="6"/>
  <c r="BV18" i="6"/>
  <c r="AV13" i="6"/>
  <c r="BS13" i="6"/>
  <c r="BT9" i="6"/>
  <c r="AV10" i="6"/>
  <c r="BS10" i="6"/>
  <c r="AV14" i="6"/>
  <c r="BT14" i="6" s="1"/>
  <c r="AV12" i="6"/>
  <c r="AX17" i="6"/>
  <c r="BU17" i="6"/>
  <c r="AX11" i="6"/>
  <c r="AV16" i="6"/>
  <c r="BT16" i="6" s="1"/>
  <c r="AV15" i="6"/>
  <c r="BT15" i="6"/>
  <c r="AU394" i="5"/>
  <c r="AS393" i="5"/>
  <c r="BQ393" i="5" s="1"/>
  <c r="BP393" i="5"/>
  <c r="AS313" i="5"/>
  <c r="BP313" i="5"/>
  <c r="AS271" i="5"/>
  <c r="BQ271" i="5" s="1"/>
  <c r="BP271" i="5"/>
  <c r="AS265" i="5"/>
  <c r="BP265" i="5"/>
  <c r="AS240" i="5"/>
  <c r="BQ240" i="5" s="1"/>
  <c r="BP240" i="5"/>
  <c r="AU238" i="5"/>
  <c r="AT225" i="5"/>
  <c r="BR225" i="5" s="1"/>
  <c r="BQ225" i="5"/>
  <c r="AS81" i="5"/>
  <c r="BP81" i="5"/>
  <c r="AS71" i="5"/>
  <c r="BQ71" i="5" s="1"/>
  <c r="BP71" i="5"/>
  <c r="AS14" i="5"/>
  <c r="BQ14" i="5" s="1"/>
  <c r="BP14" i="5"/>
  <c r="AO535" i="5"/>
  <c r="AO534" i="5"/>
  <c r="AO533" i="5"/>
  <c r="AO532" i="5"/>
  <c r="BM532" i="5" s="1"/>
  <c r="AO531" i="5"/>
  <c r="AO530" i="5"/>
  <c r="BM530" i="5" s="1"/>
  <c r="AO529" i="5"/>
  <c r="AO528" i="5"/>
  <c r="AO527" i="5"/>
  <c r="BM527" i="5" s="1"/>
  <c r="AO526" i="5"/>
  <c r="BM526" i="5" s="1"/>
  <c r="AO525" i="5"/>
  <c r="BM525" i="5" s="1"/>
  <c r="AO524" i="5"/>
  <c r="AO523" i="5"/>
  <c r="BM523" i="5" s="1"/>
  <c r="AO522" i="5"/>
  <c r="AO521" i="5"/>
  <c r="AO520" i="5"/>
  <c r="BM520" i="5" s="1"/>
  <c r="AO519" i="5"/>
  <c r="BM519" i="5" s="1"/>
  <c r="AO518" i="5"/>
  <c r="AO517" i="5"/>
  <c r="AO516" i="5"/>
  <c r="BM516" i="5" s="1"/>
  <c r="AO515" i="5"/>
  <c r="AO514" i="5"/>
  <c r="AO513" i="5"/>
  <c r="AO512" i="5"/>
  <c r="AO511" i="5"/>
  <c r="AO510" i="5"/>
  <c r="AO509" i="5"/>
  <c r="AO508" i="5"/>
  <c r="AO507" i="5"/>
  <c r="AO506" i="5"/>
  <c r="AO505" i="5"/>
  <c r="AP505" i="5" s="1"/>
  <c r="AO504" i="5"/>
  <c r="BM504" i="5" s="1"/>
  <c r="AO503" i="5"/>
  <c r="BM503" i="5" s="1"/>
  <c r="AO502" i="5"/>
  <c r="AO501" i="5"/>
  <c r="BM501" i="5" s="1"/>
  <c r="AO500" i="5"/>
  <c r="BM500" i="5" s="1"/>
  <c r="AO499" i="5"/>
  <c r="AO498" i="5"/>
  <c r="AO497" i="5"/>
  <c r="AO496" i="5"/>
  <c r="BM496" i="5" s="1"/>
  <c r="AO495" i="5"/>
  <c r="BM495" i="5" s="1"/>
  <c r="AO494" i="5"/>
  <c r="BM494" i="5" s="1"/>
  <c r="AO493" i="5"/>
  <c r="AP493" i="5" s="1"/>
  <c r="AO492" i="5"/>
  <c r="BM492" i="5" s="1"/>
  <c r="AO491" i="5"/>
  <c r="AO490" i="5"/>
  <c r="AO489" i="5"/>
  <c r="AO488" i="5"/>
  <c r="AO487" i="5"/>
  <c r="BM487" i="5" s="1"/>
  <c r="AO486" i="5"/>
  <c r="BM486" i="5" s="1"/>
  <c r="AO485" i="5"/>
  <c r="AO484" i="5"/>
  <c r="AO483" i="5"/>
  <c r="AO482" i="5"/>
  <c r="AO481" i="5"/>
  <c r="AP481" i="5" s="1"/>
  <c r="AO480" i="5"/>
  <c r="AO479" i="5"/>
  <c r="AO478" i="5"/>
  <c r="BM478" i="5" s="1"/>
  <c r="AO477" i="5"/>
  <c r="AO476" i="5"/>
  <c r="AO475" i="5"/>
  <c r="AO474" i="5"/>
  <c r="AO473" i="5"/>
  <c r="AO472" i="5"/>
  <c r="BM472" i="5" s="1"/>
  <c r="AO471" i="5"/>
  <c r="BM471" i="5" s="1"/>
  <c r="AO470" i="5"/>
  <c r="BM470" i="5" s="1"/>
  <c r="AO469" i="5"/>
  <c r="AO468" i="5"/>
  <c r="AO467" i="5"/>
  <c r="AP467" i="5" s="1"/>
  <c r="AO466" i="5"/>
  <c r="AP466" i="5" s="1"/>
  <c r="AO465" i="5"/>
  <c r="AO464" i="5"/>
  <c r="BM464" i="5" s="1"/>
  <c r="AO463" i="5"/>
  <c r="AO462" i="5"/>
  <c r="AP462" i="5" s="1"/>
  <c r="AO461" i="5"/>
  <c r="AO460" i="5"/>
  <c r="AO459" i="5"/>
  <c r="AO458" i="5"/>
  <c r="AO457" i="5"/>
  <c r="AP457" i="5" s="1"/>
  <c r="AO456" i="5"/>
  <c r="AO455" i="5"/>
  <c r="AO454" i="5"/>
  <c r="AO453" i="5"/>
  <c r="AO452" i="5"/>
  <c r="BM452" i="5" s="1"/>
  <c r="AO451" i="5"/>
  <c r="AO450" i="5"/>
  <c r="AO449" i="5"/>
  <c r="AP449" i="5" s="1"/>
  <c r="AO448" i="5"/>
  <c r="AP448" i="5" s="1"/>
  <c r="AO447" i="5"/>
  <c r="AO446" i="5"/>
  <c r="AO445" i="5"/>
  <c r="AO444" i="5"/>
  <c r="AP444" i="5" s="1"/>
  <c r="AO443" i="5"/>
  <c r="AO442" i="5"/>
  <c r="AO441" i="5"/>
  <c r="AO440" i="5"/>
  <c r="AO439" i="5"/>
  <c r="BM439" i="5" s="1"/>
  <c r="AO438" i="5"/>
  <c r="AO437" i="5"/>
  <c r="AO436" i="5"/>
  <c r="AO435" i="5"/>
  <c r="AO434" i="5"/>
  <c r="AO433" i="5"/>
  <c r="AO432" i="5"/>
  <c r="AO431" i="5"/>
  <c r="AO430" i="5"/>
  <c r="AP430" i="5" s="1"/>
  <c r="AO429" i="5"/>
  <c r="AO428" i="5"/>
  <c r="AP428" i="5" s="1"/>
  <c r="AO427" i="5"/>
  <c r="AO426" i="5"/>
  <c r="AO425" i="5"/>
  <c r="AO424" i="5"/>
  <c r="AO423" i="5"/>
  <c r="AO422" i="5"/>
  <c r="AO421" i="5"/>
  <c r="AO420" i="5"/>
  <c r="AO419" i="5"/>
  <c r="AO418" i="5"/>
  <c r="AO417" i="5"/>
  <c r="AO416" i="5"/>
  <c r="AO415" i="5"/>
  <c r="AO414" i="5"/>
  <c r="AO413" i="5"/>
  <c r="AO412" i="5"/>
  <c r="AO411" i="5"/>
  <c r="AO410" i="5"/>
  <c r="AO409" i="5"/>
  <c r="AO408" i="5"/>
  <c r="AO407" i="5"/>
  <c r="AO406" i="5"/>
  <c r="AO405" i="5"/>
  <c r="AO404" i="5"/>
  <c r="AP404" i="5" s="1"/>
  <c r="AO403" i="5"/>
  <c r="AP403" i="5" s="1"/>
  <c r="AO402" i="5"/>
  <c r="AO401" i="5"/>
  <c r="AO400" i="5"/>
  <c r="AO399" i="5"/>
  <c r="AO398" i="5"/>
  <c r="AO397" i="5"/>
  <c r="AO396" i="5"/>
  <c r="AO395" i="5"/>
  <c r="AO392" i="5"/>
  <c r="AO391" i="5"/>
  <c r="AO390" i="5"/>
  <c r="AO389" i="5"/>
  <c r="AP389" i="5" s="1"/>
  <c r="AO388" i="5"/>
  <c r="AO387" i="5"/>
  <c r="AO386" i="5"/>
  <c r="AO385" i="5"/>
  <c r="AO384" i="5"/>
  <c r="AO383" i="5"/>
  <c r="AP383" i="5" s="1"/>
  <c r="AO381" i="5"/>
  <c r="AO380" i="5"/>
  <c r="AO379" i="5"/>
  <c r="AP379" i="5" s="1"/>
  <c r="AO378" i="5"/>
  <c r="AP378" i="5" s="1"/>
  <c r="AO377" i="5"/>
  <c r="AO376" i="5"/>
  <c r="AO375" i="5"/>
  <c r="AO374" i="5"/>
  <c r="AO373" i="5"/>
  <c r="AO372" i="5"/>
  <c r="AO371" i="5"/>
  <c r="AP371" i="5" s="1"/>
  <c r="AO370" i="5"/>
  <c r="AP370" i="5" s="1"/>
  <c r="AO369" i="5"/>
  <c r="AO368" i="5"/>
  <c r="AP368" i="5" s="1"/>
  <c r="AO367" i="5"/>
  <c r="AO365" i="5"/>
  <c r="AO364" i="5"/>
  <c r="AO363" i="5"/>
  <c r="AO362" i="5"/>
  <c r="AO361" i="5"/>
  <c r="AO360" i="5"/>
  <c r="AO359" i="5"/>
  <c r="AP359" i="5" s="1"/>
  <c r="AO358" i="5"/>
  <c r="AO357" i="5"/>
  <c r="AO356" i="5"/>
  <c r="AO355" i="5"/>
  <c r="AO354" i="5"/>
  <c r="AP354" i="5" s="1"/>
  <c r="AO353" i="5"/>
  <c r="AO352" i="5"/>
  <c r="AO351" i="5"/>
  <c r="AO350" i="5"/>
  <c r="AO349" i="5"/>
  <c r="AO348" i="5"/>
  <c r="AO347" i="5"/>
  <c r="AO346" i="5"/>
  <c r="AO345" i="5"/>
  <c r="AP345" i="5" s="1"/>
  <c r="AO344" i="5"/>
  <c r="AO343" i="5"/>
  <c r="AO342" i="5"/>
  <c r="AO341" i="5"/>
  <c r="AO340" i="5"/>
  <c r="AP340" i="5" s="1"/>
  <c r="AO339" i="5"/>
  <c r="AO338" i="5"/>
  <c r="AO335" i="5"/>
  <c r="AO334" i="5"/>
  <c r="AO333" i="5"/>
  <c r="AO332" i="5"/>
  <c r="AO331" i="5"/>
  <c r="AO330" i="5"/>
  <c r="AO329" i="5"/>
  <c r="AO328" i="5"/>
  <c r="AO327" i="5"/>
  <c r="AO326" i="5"/>
  <c r="AO325" i="5"/>
  <c r="AO324" i="5"/>
  <c r="AP324" i="5" s="1"/>
  <c r="AO323" i="5"/>
  <c r="AP323" i="5" s="1"/>
  <c r="AO322" i="5"/>
  <c r="AO321" i="5"/>
  <c r="AO320" i="5"/>
  <c r="AO317" i="5"/>
  <c r="AO316" i="5"/>
  <c r="AO315" i="5"/>
  <c r="AO314" i="5"/>
  <c r="AO312" i="5"/>
  <c r="AO311" i="5"/>
  <c r="AP311" i="5" s="1"/>
  <c r="AO310" i="5"/>
  <c r="AO309" i="5"/>
  <c r="AO308" i="5"/>
  <c r="AO307" i="5"/>
  <c r="AO306" i="5"/>
  <c r="AP306" i="5" s="1"/>
  <c r="AO305" i="5"/>
  <c r="AP305" i="5" s="1"/>
  <c r="AO304" i="5"/>
  <c r="AO303" i="5"/>
  <c r="AO302" i="5"/>
  <c r="AO301" i="5"/>
  <c r="AO300" i="5"/>
  <c r="AO299" i="5"/>
  <c r="AP299" i="5" s="1"/>
  <c r="AO298" i="5"/>
  <c r="AO297" i="5"/>
  <c r="AO296" i="5"/>
  <c r="AP296" i="5" s="1"/>
  <c r="AO295" i="5"/>
  <c r="AO294" i="5"/>
  <c r="AO293" i="5"/>
  <c r="AO292" i="5"/>
  <c r="AO291" i="5"/>
  <c r="AP291" i="5" s="1"/>
  <c r="AO290" i="5"/>
  <c r="AO289" i="5"/>
  <c r="AO288" i="5"/>
  <c r="AO287" i="5"/>
  <c r="AO286" i="5"/>
  <c r="AP286" i="5" s="1"/>
  <c r="AO284" i="5"/>
  <c r="AO283" i="5"/>
  <c r="AP283" i="5" s="1"/>
  <c r="AO282" i="5"/>
  <c r="AO281" i="5"/>
  <c r="AO280" i="5"/>
  <c r="AO279" i="5"/>
  <c r="AP279" i="5" s="1"/>
  <c r="AO278" i="5"/>
  <c r="AO277" i="5"/>
  <c r="AO276" i="5"/>
  <c r="AO275" i="5"/>
  <c r="AO274" i="5"/>
  <c r="AP274" i="5" s="1"/>
  <c r="AO273" i="5"/>
  <c r="AO272" i="5"/>
  <c r="AO270" i="5"/>
  <c r="AO269" i="5"/>
  <c r="AO268" i="5"/>
  <c r="AO267" i="5"/>
  <c r="AO266" i="5"/>
  <c r="AO264" i="5"/>
  <c r="AO263" i="5"/>
  <c r="AO262" i="5"/>
  <c r="AO261" i="5"/>
  <c r="AO260" i="5"/>
  <c r="AP260" i="5" s="1"/>
  <c r="AO259" i="5"/>
  <c r="AO258" i="5"/>
  <c r="AO257" i="5"/>
  <c r="AP257" i="5" s="1"/>
  <c r="AO256" i="5"/>
  <c r="AO255" i="5"/>
  <c r="AO254" i="5"/>
  <c r="AO253" i="5"/>
  <c r="AO252" i="5"/>
  <c r="AP252" i="5" s="1"/>
  <c r="AO251" i="5"/>
  <c r="AO250" i="5"/>
  <c r="AO249" i="5"/>
  <c r="AO248" i="5"/>
  <c r="AO247" i="5"/>
  <c r="AO246" i="5"/>
  <c r="AO245" i="5"/>
  <c r="AP245" i="5" s="1"/>
  <c r="AO244" i="5"/>
  <c r="AO243" i="5"/>
  <c r="AO242" i="5"/>
  <c r="AO241" i="5"/>
  <c r="AP241" i="5" s="1"/>
  <c r="AO239" i="5"/>
  <c r="AO237" i="5"/>
  <c r="AO236" i="5"/>
  <c r="AO235" i="5"/>
  <c r="AO234" i="5"/>
  <c r="AO233" i="5"/>
  <c r="AO230" i="5"/>
  <c r="AP230" i="5" s="1"/>
  <c r="AO229" i="5"/>
  <c r="AO228" i="5"/>
  <c r="AO227" i="5"/>
  <c r="AO226" i="5"/>
  <c r="AO224" i="5"/>
  <c r="AO223" i="5"/>
  <c r="AO222" i="5"/>
  <c r="AO221" i="5"/>
  <c r="AO220" i="5"/>
  <c r="AO219" i="5"/>
  <c r="AO218" i="5"/>
  <c r="AO217" i="5"/>
  <c r="AP217" i="5" s="1"/>
  <c r="AO216" i="5"/>
  <c r="AO215" i="5"/>
  <c r="AO214" i="5"/>
  <c r="AO213" i="5"/>
  <c r="AO212" i="5"/>
  <c r="AO211" i="5"/>
  <c r="AO210" i="5"/>
  <c r="AO209" i="5"/>
  <c r="AP209" i="5" s="1"/>
  <c r="AO208" i="5"/>
  <c r="AO207" i="5"/>
  <c r="AO206" i="5"/>
  <c r="AO205" i="5"/>
  <c r="AO204" i="5"/>
  <c r="AO203" i="5"/>
  <c r="AO202" i="5"/>
  <c r="AO201" i="5"/>
  <c r="AO200" i="5"/>
  <c r="AO199" i="5"/>
  <c r="AO198" i="5"/>
  <c r="AO197" i="5"/>
  <c r="AO196" i="5"/>
  <c r="AP196" i="5" s="1"/>
  <c r="AO195" i="5"/>
  <c r="AO194" i="5"/>
  <c r="AO193" i="5"/>
  <c r="AO192" i="5"/>
  <c r="AO191" i="5"/>
  <c r="AP191" i="5" s="1"/>
  <c r="AO190" i="5"/>
  <c r="AO189" i="5"/>
  <c r="AO188" i="5"/>
  <c r="AP188" i="5" s="1"/>
  <c r="AO187" i="5"/>
  <c r="AO186" i="5"/>
  <c r="AP186" i="5" s="1"/>
  <c r="AO185" i="5"/>
  <c r="AO184" i="5"/>
  <c r="AO183" i="5"/>
  <c r="AP183" i="5" s="1"/>
  <c r="AO182" i="5"/>
  <c r="AO181" i="5"/>
  <c r="AO180" i="5"/>
  <c r="AP180" i="5" s="1"/>
  <c r="AO179" i="5"/>
  <c r="AO178" i="5"/>
  <c r="AO177" i="5"/>
  <c r="AO176" i="5"/>
  <c r="AO175" i="5"/>
  <c r="AP175" i="5" s="1"/>
  <c r="AO174" i="5"/>
  <c r="AP174" i="5" s="1"/>
  <c r="AO173" i="5"/>
  <c r="AO172" i="5"/>
  <c r="AP172" i="5" s="1"/>
  <c r="AO171" i="5"/>
  <c r="AO170" i="5"/>
  <c r="AO168" i="5"/>
  <c r="AO167" i="5"/>
  <c r="AP167" i="5" s="1"/>
  <c r="AQ167" i="5" s="1"/>
  <c r="AO166" i="5"/>
  <c r="AO165" i="5"/>
  <c r="AP165" i="5" s="1"/>
  <c r="AO164" i="5"/>
  <c r="AO163" i="5"/>
  <c r="AP163" i="5" s="1"/>
  <c r="AO162" i="5"/>
  <c r="AO161" i="5"/>
  <c r="AO160" i="5"/>
  <c r="AP160" i="5" s="1"/>
  <c r="AO158" i="5"/>
  <c r="AO157" i="5"/>
  <c r="AO156" i="5"/>
  <c r="AO155" i="5"/>
  <c r="AP155" i="5" s="1"/>
  <c r="AO154" i="5"/>
  <c r="AO153" i="5"/>
  <c r="AO152" i="5"/>
  <c r="AO151" i="5"/>
  <c r="AP151" i="5" s="1"/>
  <c r="AO150" i="5"/>
  <c r="AO149" i="5"/>
  <c r="AP149" i="5" s="1"/>
  <c r="AO148" i="5"/>
  <c r="AO147" i="5"/>
  <c r="AP147" i="5" s="1"/>
  <c r="AQ147" i="5" s="1"/>
  <c r="AO146" i="5"/>
  <c r="AO145" i="5"/>
  <c r="AO143" i="5"/>
  <c r="AO142" i="5"/>
  <c r="AO141" i="5"/>
  <c r="AO140" i="5"/>
  <c r="AO139" i="5"/>
  <c r="AO138" i="5"/>
  <c r="AO137" i="5"/>
  <c r="AO136" i="5"/>
  <c r="AO135" i="5"/>
  <c r="AP135" i="5" s="1"/>
  <c r="AO134" i="5"/>
  <c r="AO133" i="5"/>
  <c r="AO132" i="5"/>
  <c r="AO131" i="5"/>
  <c r="AO130" i="5"/>
  <c r="AP130" i="5" s="1"/>
  <c r="AO129" i="5"/>
  <c r="AO128" i="5"/>
  <c r="AO127" i="5"/>
  <c r="AP127" i="5" s="1"/>
  <c r="AO126" i="5"/>
  <c r="AO125" i="5"/>
  <c r="AO124" i="5"/>
  <c r="AO123" i="5"/>
  <c r="AP123" i="5" s="1"/>
  <c r="AO122" i="5"/>
  <c r="AO121" i="5"/>
  <c r="AO120" i="5"/>
  <c r="AO119" i="5"/>
  <c r="AO118" i="5"/>
  <c r="AP118" i="5" s="1"/>
  <c r="AO117" i="5"/>
  <c r="AO116" i="5"/>
  <c r="AP116" i="5" s="1"/>
  <c r="AO115" i="5"/>
  <c r="AO114" i="5"/>
  <c r="AO113" i="5"/>
  <c r="AO112" i="5"/>
  <c r="AO111" i="5"/>
  <c r="AO110" i="5"/>
  <c r="AO109" i="5"/>
  <c r="AO108" i="5"/>
  <c r="AO107" i="5"/>
  <c r="AO106" i="5"/>
  <c r="AO105" i="5"/>
  <c r="AP105" i="5" s="1"/>
  <c r="AO104" i="5"/>
  <c r="AO103" i="5"/>
  <c r="AO102" i="5"/>
  <c r="AO101" i="5"/>
  <c r="AO100" i="5"/>
  <c r="AO99" i="5"/>
  <c r="AO98" i="5"/>
  <c r="AP98" i="5" s="1"/>
  <c r="AO97" i="5"/>
  <c r="AP97" i="5" s="1"/>
  <c r="AO96" i="5"/>
  <c r="AP96" i="5" s="1"/>
  <c r="AO95" i="5"/>
  <c r="AO92" i="5"/>
  <c r="AO91" i="5"/>
  <c r="AO90" i="5"/>
  <c r="AO89" i="5"/>
  <c r="AO88" i="5"/>
  <c r="AO87" i="5"/>
  <c r="AO86" i="5"/>
  <c r="AO85" i="5"/>
  <c r="AO84" i="5"/>
  <c r="AO83" i="5"/>
  <c r="AO82" i="5"/>
  <c r="AO80" i="5"/>
  <c r="AO79" i="5"/>
  <c r="AO78" i="5"/>
  <c r="AP78" i="5" s="1"/>
  <c r="AO77" i="5"/>
  <c r="AO76" i="5"/>
  <c r="AO75" i="5"/>
  <c r="AO74" i="5"/>
  <c r="AO73" i="5"/>
  <c r="AO72" i="5"/>
  <c r="AO70" i="5"/>
  <c r="AO69" i="5"/>
  <c r="AO68" i="5"/>
  <c r="AO67" i="5"/>
  <c r="AO66" i="5"/>
  <c r="AO65" i="5"/>
  <c r="AO64" i="5"/>
  <c r="AP64" i="5" s="1"/>
  <c r="AO63" i="5"/>
  <c r="AP63" i="5" s="1"/>
  <c r="AO62" i="5"/>
  <c r="AO61" i="5"/>
  <c r="AO60" i="5"/>
  <c r="AO59" i="5"/>
  <c r="AP59" i="5" s="1"/>
  <c r="AO58" i="5"/>
  <c r="AO57" i="5"/>
  <c r="AO56" i="5"/>
  <c r="AO55" i="5"/>
  <c r="AO54" i="5"/>
  <c r="AO53" i="5"/>
  <c r="AO52" i="5"/>
  <c r="AO51" i="5"/>
  <c r="AP51" i="5" s="1"/>
  <c r="AO50" i="5"/>
  <c r="AO49" i="5"/>
  <c r="AO48" i="5"/>
  <c r="AO47" i="5"/>
  <c r="AO32" i="5"/>
  <c r="AO31" i="5"/>
  <c r="AO30" i="5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CI30" i="5" s="1"/>
  <c r="CM30" i="5" s="1"/>
  <c r="AO29" i="5"/>
  <c r="AP29" i="5" s="1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BI29" i="5" s="1"/>
  <c r="BJ29" i="5" s="1"/>
  <c r="CI29" i="5" s="1"/>
  <c r="CM29" i="5" s="1"/>
  <c r="AO28" i="5"/>
  <c r="AP28" i="5" s="1"/>
  <c r="AQ28" i="5" s="1"/>
  <c r="AO27" i="5"/>
  <c r="AO26" i="5"/>
  <c r="AO25" i="5"/>
  <c r="AO24" i="5"/>
  <c r="AO23" i="5"/>
  <c r="AP23" i="5" s="1"/>
  <c r="AQ23" i="5" s="1"/>
  <c r="AR23" i="5" s="1"/>
  <c r="AS23" i="5" s="1"/>
  <c r="AT23" i="5" s="1"/>
  <c r="AU23" i="5" s="1"/>
  <c r="AV23" i="5" s="1"/>
  <c r="AW23" i="5" s="1"/>
  <c r="AX23" i="5" s="1"/>
  <c r="AY23" i="5" s="1"/>
  <c r="AZ23" i="5" s="1"/>
  <c r="BA23" i="5" s="1"/>
  <c r="BB23" i="5" s="1"/>
  <c r="BC23" i="5" s="1"/>
  <c r="BD23" i="5" s="1"/>
  <c r="BE23" i="5" s="1"/>
  <c r="BF23" i="5" s="1"/>
  <c r="BG23" i="5" s="1"/>
  <c r="BH23" i="5" s="1"/>
  <c r="BI23" i="5" s="1"/>
  <c r="BJ23" i="5" s="1"/>
  <c r="CI23" i="5" s="1"/>
  <c r="CM23" i="5" s="1"/>
  <c r="AO22" i="5"/>
  <c r="AO21" i="5"/>
  <c r="AO20" i="5"/>
  <c r="AP20" i="5" s="1"/>
  <c r="AQ20" i="5" s="1"/>
  <c r="AO19" i="5"/>
  <c r="AO18" i="5"/>
  <c r="AO17" i="5"/>
  <c r="AO16" i="5"/>
  <c r="AO15" i="5"/>
  <c r="AX7" i="6" l="1"/>
  <c r="BV7" i="6"/>
  <c r="AZ6" i="6"/>
  <c r="BW6" i="6"/>
  <c r="BT13" i="6"/>
  <c r="BT12" i="6"/>
  <c r="BV17" i="6"/>
  <c r="BV11" i="6"/>
  <c r="AW8" i="6"/>
  <c r="BU8" i="6" s="1"/>
  <c r="AY17" i="6"/>
  <c r="BW17" i="6" s="1"/>
  <c r="AW16" i="6"/>
  <c r="BU16" i="6" s="1"/>
  <c r="AW14" i="6"/>
  <c r="AW10" i="6"/>
  <c r="AY11" i="6"/>
  <c r="BT10" i="6"/>
  <c r="AY18" i="6"/>
  <c r="AW15" i="6"/>
  <c r="BU15" i="6" s="1"/>
  <c r="AW12" i="6"/>
  <c r="AW13" i="6"/>
  <c r="BU13" i="6" s="1"/>
  <c r="AX9" i="6"/>
  <c r="BS238" i="5"/>
  <c r="AV394" i="5"/>
  <c r="BT394" i="5" s="1"/>
  <c r="BS394" i="5"/>
  <c r="AT393" i="5"/>
  <c r="BR393" i="5" s="1"/>
  <c r="AT313" i="5"/>
  <c r="BR313" i="5" s="1"/>
  <c r="BQ313" i="5"/>
  <c r="AT271" i="5"/>
  <c r="BR271" i="5" s="1"/>
  <c r="AT265" i="5"/>
  <c r="BR265" i="5" s="1"/>
  <c r="BQ265" i="5"/>
  <c r="AT240" i="5"/>
  <c r="BR240" i="5" s="1"/>
  <c r="AV238" i="5"/>
  <c r="BT238" i="5" s="1"/>
  <c r="AU225" i="5"/>
  <c r="BS225" i="5" s="1"/>
  <c r="AT81" i="5"/>
  <c r="BR81" i="5" s="1"/>
  <c r="BQ81" i="5"/>
  <c r="AT71" i="5"/>
  <c r="BR71" i="5" s="1"/>
  <c r="AT14" i="5"/>
  <c r="AU14" i="5" s="1"/>
  <c r="AP18" i="5"/>
  <c r="AQ18" i="5" s="1"/>
  <c r="AR18" i="5" s="1"/>
  <c r="AS18" i="5" s="1"/>
  <c r="AT18" i="5" s="1"/>
  <c r="AU18" i="5" s="1"/>
  <c r="AV18" i="5" s="1"/>
  <c r="AW18" i="5" s="1"/>
  <c r="AX18" i="5" s="1"/>
  <c r="AY18" i="5" s="1"/>
  <c r="AZ18" i="5" s="1"/>
  <c r="BA18" i="5" s="1"/>
  <c r="BB18" i="5" s="1"/>
  <c r="BC18" i="5" s="1"/>
  <c r="BD18" i="5" s="1"/>
  <c r="BE18" i="5" s="1"/>
  <c r="BF18" i="5" s="1"/>
  <c r="BG18" i="5" s="1"/>
  <c r="BH18" i="5" s="1"/>
  <c r="BI18" i="5" s="1"/>
  <c r="BJ18" i="5" s="1"/>
  <c r="CI18" i="5" s="1"/>
  <c r="CM18" i="5" s="1"/>
  <c r="AP24" i="5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BI24" i="5" s="1"/>
  <c r="BJ24" i="5" s="1"/>
  <c r="CI24" i="5" s="1"/>
  <c r="CM24" i="5" s="1"/>
  <c r="AP178" i="5"/>
  <c r="AQ178" i="5" s="1"/>
  <c r="BO178" i="5" s="1"/>
  <c r="AP181" i="5"/>
  <c r="AQ181" i="5" s="1"/>
  <c r="AP300" i="5"/>
  <c r="BN300" i="5" s="1"/>
  <c r="AP17" i="5"/>
  <c r="AQ17" i="5" s="1"/>
  <c r="AR17" i="5" s="1"/>
  <c r="AS17" i="5" s="1"/>
  <c r="AT17" i="5" s="1"/>
  <c r="AU17" i="5" s="1"/>
  <c r="AV17" i="5" s="1"/>
  <c r="AW17" i="5" s="1"/>
  <c r="AX17" i="5" s="1"/>
  <c r="BV17" i="5" s="1"/>
  <c r="AP179" i="5"/>
  <c r="AQ179" i="5" s="1"/>
  <c r="BO179" i="5" s="1"/>
  <c r="AP223" i="5"/>
  <c r="AQ223" i="5" s="1"/>
  <c r="BO223" i="5" s="1"/>
  <c r="AP25" i="5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BJ25" i="5" s="1"/>
  <c r="CI25" i="5" s="1"/>
  <c r="CM25" i="5" s="1"/>
  <c r="AP86" i="5"/>
  <c r="BN86" i="5" s="1"/>
  <c r="AP15" i="5"/>
  <c r="AQ15" i="5" s="1"/>
  <c r="AR15" i="5" s="1"/>
  <c r="AS15" i="5" s="1"/>
  <c r="AT15" i="5" s="1"/>
  <c r="BM467" i="5"/>
  <c r="BM438" i="5"/>
  <c r="AP438" i="5"/>
  <c r="BN438" i="5" s="1"/>
  <c r="BM485" i="5"/>
  <c r="AP485" i="5"/>
  <c r="AQ485" i="5" s="1"/>
  <c r="AR485" i="5" s="1"/>
  <c r="AP501" i="5"/>
  <c r="AQ501" i="5" s="1"/>
  <c r="BO501" i="5" s="1"/>
  <c r="AR28" i="5"/>
  <c r="AS28" i="5" s="1"/>
  <c r="AT28" i="5" s="1"/>
  <c r="AU28" i="5" s="1"/>
  <c r="AV28" i="5" s="1"/>
  <c r="AW28" i="5" s="1"/>
  <c r="AX28" i="5" s="1"/>
  <c r="AY28" i="5" s="1"/>
  <c r="AZ28" i="5" s="1"/>
  <c r="BA28" i="5" s="1"/>
  <c r="BB28" i="5" s="1"/>
  <c r="BC28" i="5" s="1"/>
  <c r="BD28" i="5" s="1"/>
  <c r="BE28" i="5" s="1"/>
  <c r="BF28" i="5" s="1"/>
  <c r="BG28" i="5" s="1"/>
  <c r="BH28" i="5" s="1"/>
  <c r="BI28" i="5" s="1"/>
  <c r="BJ28" i="5" s="1"/>
  <c r="CI28" i="5" s="1"/>
  <c r="CM28" i="5" s="1"/>
  <c r="AP53" i="5"/>
  <c r="BM53" i="5"/>
  <c r="BM56" i="5"/>
  <c r="BM61" i="5"/>
  <c r="AP66" i="5"/>
  <c r="BM66" i="5"/>
  <c r="BM69" i="5"/>
  <c r="BM73" i="5"/>
  <c r="BM75" i="5"/>
  <c r="BM91" i="5"/>
  <c r="BM100" i="5"/>
  <c r="AQ105" i="5"/>
  <c r="BO105" i="5" s="1"/>
  <c r="BM112" i="5"/>
  <c r="AP115" i="5"/>
  <c r="BM115" i="5"/>
  <c r="BM117" i="5"/>
  <c r="AP120" i="5"/>
  <c r="BM120" i="5"/>
  <c r="AP125" i="5"/>
  <c r="BM125" i="5"/>
  <c r="BM129" i="5"/>
  <c r="BM140" i="5"/>
  <c r="AP146" i="5"/>
  <c r="BN146" i="5" s="1"/>
  <c r="BM146" i="5"/>
  <c r="AQ149" i="5"/>
  <c r="BO149" i="5" s="1"/>
  <c r="BM152" i="5"/>
  <c r="AP152" i="5"/>
  <c r="AQ165" i="5"/>
  <c r="BO165" i="5" s="1"/>
  <c r="AP170" i="5"/>
  <c r="BN170" i="5" s="1"/>
  <c r="BM170" i="5"/>
  <c r="AQ172" i="5"/>
  <c r="BO172" i="5" s="1"/>
  <c r="AQ180" i="5"/>
  <c r="BO180" i="5" s="1"/>
  <c r="BM190" i="5"/>
  <c r="AP190" i="5"/>
  <c r="BM201" i="5"/>
  <c r="BM204" i="5"/>
  <c r="BM208" i="5"/>
  <c r="AP210" i="5"/>
  <c r="BN210" i="5" s="1"/>
  <c r="BM210" i="5"/>
  <c r="AP214" i="5"/>
  <c r="BN214" i="5" s="1"/>
  <c r="BM214" i="5"/>
  <c r="AP219" i="5"/>
  <c r="BN219" i="5" s="1"/>
  <c r="BM219" i="5"/>
  <c r="AP244" i="5"/>
  <c r="BN244" i="5" s="1"/>
  <c r="BM244" i="5"/>
  <c r="AP251" i="5"/>
  <c r="BN251" i="5" s="1"/>
  <c r="BM251" i="5"/>
  <c r="BM253" i="5"/>
  <c r="AP262" i="5"/>
  <c r="BM262" i="5"/>
  <c r="AP268" i="5"/>
  <c r="BM268" i="5"/>
  <c r="AP273" i="5"/>
  <c r="BM273" i="5"/>
  <c r="AP282" i="5"/>
  <c r="BM282" i="5"/>
  <c r="BM292" i="5"/>
  <c r="AP292" i="5"/>
  <c r="AP301" i="5"/>
  <c r="BM301" i="5"/>
  <c r="BM307" i="5"/>
  <c r="AP307" i="5"/>
  <c r="AQ311" i="5"/>
  <c r="BO311" i="5" s="1"/>
  <c r="BM317" i="5"/>
  <c r="AP317" i="5"/>
  <c r="AQ324" i="5"/>
  <c r="BO324" i="5" s="1"/>
  <c r="AP339" i="5"/>
  <c r="BM339" i="5"/>
  <c r="BM349" i="5"/>
  <c r="AP349" i="5"/>
  <c r="BN349" i="5" s="1"/>
  <c r="BM357" i="5"/>
  <c r="AP373" i="5"/>
  <c r="BN373" i="5" s="1"/>
  <c r="BM373" i="5"/>
  <c r="AR20" i="5"/>
  <c r="AS20" i="5" s="1"/>
  <c r="AT20" i="5" s="1"/>
  <c r="AU20" i="5" s="1"/>
  <c r="AV20" i="5" s="1"/>
  <c r="AW20" i="5" s="1"/>
  <c r="AX20" i="5" s="1"/>
  <c r="AY20" i="5" s="1"/>
  <c r="AZ20" i="5" s="1"/>
  <c r="BA20" i="5" s="1"/>
  <c r="BB20" i="5" s="1"/>
  <c r="BC20" i="5" s="1"/>
  <c r="BD20" i="5" s="1"/>
  <c r="BE20" i="5" s="1"/>
  <c r="BF20" i="5" s="1"/>
  <c r="BG20" i="5" s="1"/>
  <c r="BH20" i="5" s="1"/>
  <c r="BI20" i="5" s="1"/>
  <c r="BJ20" i="5" s="1"/>
  <c r="CI20" i="5" s="1"/>
  <c r="CM20" i="5" s="1"/>
  <c r="BM51" i="5"/>
  <c r="BN51" i="5"/>
  <c r="AP56" i="5"/>
  <c r="AQ59" i="5"/>
  <c r="BO59" i="5" s="1"/>
  <c r="AP61" i="5"/>
  <c r="BN61" i="5" s="1"/>
  <c r="BM64" i="5"/>
  <c r="BN64" i="5"/>
  <c r="AP69" i="5"/>
  <c r="AP73" i="5"/>
  <c r="AP75" i="5"/>
  <c r="BN78" i="5"/>
  <c r="BM78" i="5"/>
  <c r="AP84" i="5"/>
  <c r="BM84" i="5"/>
  <c r="AP91" i="5"/>
  <c r="AQ96" i="5"/>
  <c r="BO96" i="5" s="1"/>
  <c r="AP100" i="5"/>
  <c r="AP112" i="5"/>
  <c r="AP117" i="5"/>
  <c r="AP126" i="5"/>
  <c r="BN126" i="5" s="1"/>
  <c r="BM126" i="5"/>
  <c r="AP129" i="5"/>
  <c r="AP140" i="5"/>
  <c r="BN140" i="5" s="1"/>
  <c r="BM150" i="5"/>
  <c r="AP150" i="5"/>
  <c r="BN150" i="5" s="1"/>
  <c r="BN155" i="5"/>
  <c r="BM155" i="5"/>
  <c r="AP158" i="5"/>
  <c r="BM158" i="5"/>
  <c r="AQ160" i="5"/>
  <c r="BO160" i="5" s="1"/>
  <c r="BM163" i="5"/>
  <c r="BN163" i="5"/>
  <c r="AR167" i="5"/>
  <c r="AQ175" i="5"/>
  <c r="BM178" i="5"/>
  <c r="BM181" i="5"/>
  <c r="AQ183" i="5"/>
  <c r="BO183" i="5" s="1"/>
  <c r="BN191" i="5"/>
  <c r="BM191" i="5"/>
  <c r="BM196" i="5"/>
  <c r="BN196" i="5"/>
  <c r="AP201" i="5"/>
  <c r="AP204" i="5"/>
  <c r="BN204" i="5" s="1"/>
  <c r="AP208" i="5"/>
  <c r="BM217" i="5"/>
  <c r="BN217" i="5"/>
  <c r="BM220" i="5"/>
  <c r="AP220" i="5"/>
  <c r="BN230" i="5"/>
  <c r="BM230" i="5"/>
  <c r="AP235" i="5"/>
  <c r="BM235" i="5"/>
  <c r="BN241" i="5"/>
  <c r="BM241" i="5"/>
  <c r="BM245" i="5"/>
  <c r="BN245" i="5"/>
  <c r="AP253" i="5"/>
  <c r="BN253" i="5" s="1"/>
  <c r="BN257" i="5"/>
  <c r="BM257" i="5"/>
  <c r="BM269" i="5"/>
  <c r="AP269" i="5"/>
  <c r="BM302" i="5"/>
  <c r="AP302" i="5"/>
  <c r="BN305" i="5"/>
  <c r="BM305" i="5"/>
  <c r="BM308" i="5"/>
  <c r="AP308" i="5"/>
  <c r="BM320" i="5"/>
  <c r="AP320" i="5"/>
  <c r="BN340" i="5"/>
  <c r="BM340" i="5"/>
  <c r="AP357" i="5"/>
  <c r="BM369" i="5"/>
  <c r="AP369" i="5"/>
  <c r="BM48" i="5"/>
  <c r="AP54" i="5"/>
  <c r="BN54" i="5" s="1"/>
  <c r="BM54" i="5"/>
  <c r="AP62" i="5"/>
  <c r="BM62" i="5"/>
  <c r="AQ64" i="5"/>
  <c r="AP67" i="5"/>
  <c r="BN67" i="5" s="1"/>
  <c r="BM67" i="5"/>
  <c r="AQ78" i="5"/>
  <c r="BO78" i="5" s="1"/>
  <c r="BM82" i="5"/>
  <c r="AP85" i="5"/>
  <c r="BN85" i="5" s="1"/>
  <c r="BM85" i="5"/>
  <c r="BM88" i="5"/>
  <c r="AP92" i="5"/>
  <c r="BN92" i="5" s="1"/>
  <c r="BM92" i="5"/>
  <c r="BM101" i="5"/>
  <c r="AP103" i="5"/>
  <c r="BM103" i="5"/>
  <c r="BM106" i="5"/>
  <c r="BM109" i="5"/>
  <c r="BM121" i="5"/>
  <c r="BM134" i="5"/>
  <c r="BM136" i="5"/>
  <c r="AP138" i="5"/>
  <c r="BN138" i="5" s="1"/>
  <c r="BM138" i="5"/>
  <c r="AP141" i="5"/>
  <c r="BM141" i="5"/>
  <c r="BM166" i="5"/>
  <c r="BM168" i="5"/>
  <c r="BM171" i="5"/>
  <c r="BM173" i="5"/>
  <c r="AQ186" i="5"/>
  <c r="BO186" i="5" s="1"/>
  <c r="AQ188" i="5"/>
  <c r="BO188" i="5" s="1"/>
  <c r="AQ196" i="5"/>
  <c r="AP202" i="5"/>
  <c r="BN202" i="5" s="1"/>
  <c r="BM202" i="5"/>
  <c r="AP205" i="5"/>
  <c r="BN205" i="5" s="1"/>
  <c r="BM205" i="5"/>
  <c r="AP211" i="5"/>
  <c r="BN211" i="5" s="1"/>
  <c r="BM211" i="5"/>
  <c r="AQ217" i="5"/>
  <c r="BO217" i="5" s="1"/>
  <c r="BM221" i="5"/>
  <c r="AQ230" i="5"/>
  <c r="BO230" i="5" s="1"/>
  <c r="AQ245" i="5"/>
  <c r="AP248" i="5"/>
  <c r="BN248" i="5" s="1"/>
  <c r="BM248" i="5"/>
  <c r="AQ257" i="5"/>
  <c r="BO257" i="5" s="1"/>
  <c r="BM270" i="5"/>
  <c r="AQ274" i="5"/>
  <c r="BO274" i="5" s="1"/>
  <c r="AQ279" i="5"/>
  <c r="BO279" i="5" s="1"/>
  <c r="AQ283" i="5"/>
  <c r="BO283" i="5" s="1"/>
  <c r="AQ286" i="5"/>
  <c r="BO286" i="5" s="1"/>
  <c r="BM290" i="5"/>
  <c r="AP312" i="5"/>
  <c r="BN312" i="5" s="1"/>
  <c r="BM312" i="5"/>
  <c r="AP321" i="5"/>
  <c r="BN321" i="5" s="1"/>
  <c r="BM321" i="5"/>
  <c r="AP329" i="5"/>
  <c r="BN329" i="5" s="1"/>
  <c r="BM329" i="5"/>
  <c r="AQ340" i="5"/>
  <c r="BO340" i="5" s="1"/>
  <c r="AQ345" i="5"/>
  <c r="BO345" i="5" s="1"/>
  <c r="AQ354" i="5"/>
  <c r="BM361" i="5"/>
  <c r="AP361" i="5"/>
  <c r="AP31" i="5"/>
  <c r="BN31" i="5" s="1"/>
  <c r="BM31" i="5"/>
  <c r="AP48" i="5"/>
  <c r="AQ51" i="5"/>
  <c r="AP57" i="5"/>
  <c r="BM57" i="5"/>
  <c r="BM63" i="5"/>
  <c r="BN63" i="5"/>
  <c r="AP70" i="5"/>
  <c r="BM70" i="5"/>
  <c r="AP82" i="5"/>
  <c r="BM86" i="5"/>
  <c r="AP88" i="5"/>
  <c r="BM97" i="5"/>
  <c r="BN97" i="5"/>
  <c r="AP101" i="5"/>
  <c r="AP106" i="5"/>
  <c r="AP109" i="5"/>
  <c r="BN109" i="5" s="1"/>
  <c r="BM113" i="5"/>
  <c r="AP113" i="5"/>
  <c r="BN116" i="5"/>
  <c r="BM116" i="5"/>
  <c r="AQ118" i="5"/>
  <c r="BO118" i="5" s="1"/>
  <c r="AP121" i="5"/>
  <c r="AQ123" i="5"/>
  <c r="BM127" i="5"/>
  <c r="BN127" i="5"/>
  <c r="BM130" i="5"/>
  <c r="BN130" i="5"/>
  <c r="AP134" i="5"/>
  <c r="AP136" i="5"/>
  <c r="AP142" i="5"/>
  <c r="BN142" i="5" s="1"/>
  <c r="BM142" i="5"/>
  <c r="BO147" i="5"/>
  <c r="BM151" i="5"/>
  <c r="BN151" i="5"/>
  <c r="AQ155" i="5"/>
  <c r="AQ163" i="5"/>
  <c r="AP166" i="5"/>
  <c r="BN166" i="5" s="1"/>
  <c r="AP168" i="5"/>
  <c r="AP171" i="5"/>
  <c r="AP173" i="5"/>
  <c r="BM176" i="5"/>
  <c r="AP176" i="5"/>
  <c r="BN176" i="5" s="1"/>
  <c r="AQ191" i="5"/>
  <c r="BM215" i="5"/>
  <c r="AP215" i="5"/>
  <c r="AP221" i="5"/>
  <c r="BM224" i="5"/>
  <c r="AP236" i="5"/>
  <c r="BM236" i="5"/>
  <c r="AQ241" i="5"/>
  <c r="BO241" i="5" s="1"/>
  <c r="BM246" i="5"/>
  <c r="BM249" i="5"/>
  <c r="BM254" i="5"/>
  <c r="AP254" i="5"/>
  <c r="BN254" i="5" s="1"/>
  <c r="AQ260" i="5"/>
  <c r="AP270" i="5"/>
  <c r="BM275" i="5"/>
  <c r="BM280" i="5"/>
  <c r="AP290" i="5"/>
  <c r="BM298" i="5"/>
  <c r="AP298" i="5"/>
  <c r="AQ305" i="5"/>
  <c r="BM309" i="5"/>
  <c r="BM330" i="5"/>
  <c r="AP334" i="5"/>
  <c r="BM334" i="5"/>
  <c r="BM341" i="5"/>
  <c r="AP341" i="5"/>
  <c r="BM350" i="5"/>
  <c r="AP350" i="5"/>
  <c r="BM355" i="5"/>
  <c r="BM55" i="5"/>
  <c r="BM65" i="5"/>
  <c r="BM74" i="5"/>
  <c r="AP76" i="5"/>
  <c r="BN76" i="5" s="1"/>
  <c r="BM76" i="5"/>
  <c r="AP89" i="5"/>
  <c r="BN89" i="5" s="1"/>
  <c r="BM89" i="5"/>
  <c r="AQ97" i="5"/>
  <c r="BM104" i="5"/>
  <c r="AP107" i="5"/>
  <c r="BM107" i="5"/>
  <c r="BM110" i="5"/>
  <c r="AP110" i="5"/>
  <c r="AQ116" i="5"/>
  <c r="BM119" i="5"/>
  <c r="BM122" i="5"/>
  <c r="AQ130" i="5"/>
  <c r="BO130" i="5" s="1"/>
  <c r="BM132" i="5"/>
  <c r="BM139" i="5"/>
  <c r="AR147" i="5"/>
  <c r="BP147" i="5" s="1"/>
  <c r="BM161" i="5"/>
  <c r="BM182" i="5"/>
  <c r="BM184" i="5"/>
  <c r="AP194" i="5"/>
  <c r="BN194" i="5" s="1"/>
  <c r="BM194" i="5"/>
  <c r="AP197" i="5"/>
  <c r="BM197" i="5"/>
  <c r="BM199" i="5"/>
  <c r="AP206" i="5"/>
  <c r="BM206" i="5"/>
  <c r="AP212" i="5"/>
  <c r="BN212" i="5" s="1"/>
  <c r="BM212" i="5"/>
  <c r="AP224" i="5"/>
  <c r="AP233" i="5"/>
  <c r="BM233" i="5"/>
  <c r="AP246" i="5"/>
  <c r="AP249" i="5"/>
  <c r="BN249" i="5" s="1"/>
  <c r="AP255" i="5"/>
  <c r="BN255" i="5" s="1"/>
  <c r="BM255" i="5"/>
  <c r="BM261" i="5"/>
  <c r="AP264" i="5"/>
  <c r="BN264" i="5" s="1"/>
  <c r="BM264" i="5"/>
  <c r="AP275" i="5"/>
  <c r="BN275" i="5" s="1"/>
  <c r="AP280" i="5"/>
  <c r="BN280" i="5" s="1"/>
  <c r="BM287" i="5"/>
  <c r="AP294" i="5"/>
  <c r="BM294" i="5"/>
  <c r="AP309" i="5"/>
  <c r="BN309" i="5" s="1"/>
  <c r="BM322" i="5"/>
  <c r="AP322" i="5"/>
  <c r="BN322" i="5" s="1"/>
  <c r="BM326" i="5"/>
  <c r="AP326" i="5"/>
  <c r="AP330" i="5"/>
  <c r="BM335" i="5"/>
  <c r="BM342" i="5"/>
  <c r="AP342" i="5"/>
  <c r="BN342" i="5" s="1"/>
  <c r="BM346" i="5"/>
  <c r="AP355" i="5"/>
  <c r="BN355" i="5" s="1"/>
  <c r="BM362" i="5"/>
  <c r="AP377" i="5"/>
  <c r="BN377" i="5" s="1"/>
  <c r="BM377" i="5"/>
  <c r="BM60" i="5"/>
  <c r="AP49" i="5"/>
  <c r="BN49" i="5" s="1"/>
  <c r="BM49" i="5"/>
  <c r="BM52" i="5"/>
  <c r="AP55" i="5"/>
  <c r="AP58" i="5"/>
  <c r="BM58" i="5"/>
  <c r="AP60" i="5"/>
  <c r="AQ63" i="5"/>
  <c r="AP65" i="5"/>
  <c r="BM68" i="5"/>
  <c r="AP74" i="5"/>
  <c r="BM77" i="5"/>
  <c r="AP79" i="5"/>
  <c r="BN79" i="5" s="1"/>
  <c r="BM79" i="5"/>
  <c r="BM87" i="5"/>
  <c r="AP95" i="5"/>
  <c r="BN95" i="5" s="1"/>
  <c r="BM95" i="5"/>
  <c r="BM98" i="5"/>
  <c r="BN98" i="5"/>
  <c r="AP104" i="5"/>
  <c r="AP119" i="5"/>
  <c r="AP122" i="5"/>
  <c r="BN122" i="5" s="1"/>
  <c r="BM124" i="5"/>
  <c r="AQ127" i="5"/>
  <c r="BO127" i="5" s="1"/>
  <c r="AP132" i="5"/>
  <c r="AP139" i="5"/>
  <c r="BM143" i="5"/>
  <c r="BM145" i="5"/>
  <c r="BM148" i="5"/>
  <c r="AQ151" i="5"/>
  <c r="BO151" i="5" s="1"/>
  <c r="BM153" i="5"/>
  <c r="BM156" i="5"/>
  <c r="AP161" i="5"/>
  <c r="BN161" i="5" s="1"/>
  <c r="BM164" i="5"/>
  <c r="AQ174" i="5"/>
  <c r="BO174" i="5" s="1"/>
  <c r="AP182" i="5"/>
  <c r="BN182" i="5" s="1"/>
  <c r="AP184" i="5"/>
  <c r="BN184" i="5" s="1"/>
  <c r="BM187" i="5"/>
  <c r="BM189" i="5"/>
  <c r="AP199" i="5"/>
  <c r="BM207" i="5"/>
  <c r="AP207" i="5"/>
  <c r="BN207" i="5" s="1"/>
  <c r="BM213" i="5"/>
  <c r="AP218" i="5"/>
  <c r="BN218" i="5" s="1"/>
  <c r="BM218" i="5"/>
  <c r="AP222" i="5"/>
  <c r="BN222" i="5" s="1"/>
  <c r="BM222" i="5"/>
  <c r="BM226" i="5"/>
  <c r="BM234" i="5"/>
  <c r="AP242" i="5"/>
  <c r="BM242" i="5"/>
  <c r="BM250" i="5"/>
  <c r="AP258" i="5"/>
  <c r="BM258" i="5"/>
  <c r="AP261" i="5"/>
  <c r="BM266" i="5"/>
  <c r="BM272" i="5"/>
  <c r="AP281" i="5"/>
  <c r="BN281" i="5" s="1"/>
  <c r="BM281" i="5"/>
  <c r="AP284" i="5"/>
  <c r="BN284" i="5" s="1"/>
  <c r="BM284" i="5"/>
  <c r="AP287" i="5"/>
  <c r="AQ291" i="5"/>
  <c r="BO291" i="5" s="1"/>
  <c r="BM295" i="5"/>
  <c r="AP295" i="5"/>
  <c r="AQ299" i="5"/>
  <c r="BO299" i="5" s="1"/>
  <c r="AQ306" i="5"/>
  <c r="BO306" i="5" s="1"/>
  <c r="AP335" i="5"/>
  <c r="AP346" i="5"/>
  <c r="AP352" i="5"/>
  <c r="BM352" i="5"/>
  <c r="AP362" i="5"/>
  <c r="AP72" i="5"/>
  <c r="BM72" i="5"/>
  <c r="AP32" i="5"/>
  <c r="BM32" i="5"/>
  <c r="BM47" i="5"/>
  <c r="AP52" i="5"/>
  <c r="AP68" i="5"/>
  <c r="AP77" i="5"/>
  <c r="AP80" i="5"/>
  <c r="BM80" i="5"/>
  <c r="BM83" i="5"/>
  <c r="AP87" i="5"/>
  <c r="BM90" i="5"/>
  <c r="BM108" i="5"/>
  <c r="AP111" i="5"/>
  <c r="BM111" i="5"/>
  <c r="AP114" i="5"/>
  <c r="BM114" i="5"/>
  <c r="AP124" i="5"/>
  <c r="BM128" i="5"/>
  <c r="BM131" i="5"/>
  <c r="AP131" i="5"/>
  <c r="BM133" i="5"/>
  <c r="BM137" i="5"/>
  <c r="AP143" i="5"/>
  <c r="BN143" i="5" s="1"/>
  <c r="AP145" i="5"/>
  <c r="BN145" i="5" s="1"/>
  <c r="AP148" i="5"/>
  <c r="AP153" i="5"/>
  <c r="AP156" i="5"/>
  <c r="AP164" i="5"/>
  <c r="BN164" i="5" s="1"/>
  <c r="BM177" i="5"/>
  <c r="BM185" i="5"/>
  <c r="AP187" i="5"/>
  <c r="AP189" i="5"/>
  <c r="AP192" i="5"/>
  <c r="BN192" i="5" s="1"/>
  <c r="BM192" i="5"/>
  <c r="BM203" i="5"/>
  <c r="AP203" i="5"/>
  <c r="BN203" i="5" s="1"/>
  <c r="AP213" i="5"/>
  <c r="AP226" i="5"/>
  <c r="AP228" i="5"/>
  <c r="BN228" i="5" s="1"/>
  <c r="BM228" i="5"/>
  <c r="AP234" i="5"/>
  <c r="BN234" i="5" s="1"/>
  <c r="AP237" i="5"/>
  <c r="BN237" i="5" s="1"/>
  <c r="BM237" i="5"/>
  <c r="AP247" i="5"/>
  <c r="BN247" i="5" s="1"/>
  <c r="BM247" i="5"/>
  <c r="AP250" i="5"/>
  <c r="BN250" i="5" s="1"/>
  <c r="AQ252" i="5"/>
  <c r="BM256" i="5"/>
  <c r="AP266" i="5"/>
  <c r="AP272" i="5"/>
  <c r="BM276" i="5"/>
  <c r="AP278" i="5"/>
  <c r="BM278" i="5"/>
  <c r="BM316" i="5"/>
  <c r="AQ323" i="5"/>
  <c r="BO323" i="5" s="1"/>
  <c r="BM332" i="5"/>
  <c r="AP332" i="5"/>
  <c r="AP343" i="5"/>
  <c r="BN343" i="5" s="1"/>
  <c r="BM343" i="5"/>
  <c r="BM353" i="5"/>
  <c r="AQ359" i="5"/>
  <c r="BO359" i="5" s="1"/>
  <c r="AQ98" i="5"/>
  <c r="BM216" i="5"/>
  <c r="AP47" i="5"/>
  <c r="AP50" i="5"/>
  <c r="BN50" i="5" s="1"/>
  <c r="BM50" i="5"/>
  <c r="BM59" i="5"/>
  <c r="BN59" i="5"/>
  <c r="AP83" i="5"/>
  <c r="BN83" i="5" s="1"/>
  <c r="AP90" i="5"/>
  <c r="BN90" i="5" s="1"/>
  <c r="AP99" i="5"/>
  <c r="BM99" i="5"/>
  <c r="BM105" i="5"/>
  <c r="BN105" i="5"/>
  <c r="AP108" i="5"/>
  <c r="AP128" i="5"/>
  <c r="AP133" i="5"/>
  <c r="AQ135" i="5"/>
  <c r="AP137" i="5"/>
  <c r="BN149" i="5"/>
  <c r="BM149" i="5"/>
  <c r="AP162" i="5"/>
  <c r="BN162" i="5" s="1"/>
  <c r="BM162" i="5"/>
  <c r="BN165" i="5"/>
  <c r="BM165" i="5"/>
  <c r="BO167" i="5"/>
  <c r="BM172" i="5"/>
  <c r="BN172" i="5"/>
  <c r="BN175" i="5"/>
  <c r="BM175" i="5"/>
  <c r="AP177" i="5"/>
  <c r="BN177" i="5" s="1"/>
  <c r="BM180" i="5"/>
  <c r="BN180" i="5"/>
  <c r="BM183" i="5"/>
  <c r="BN183" i="5"/>
  <c r="AP185" i="5"/>
  <c r="BM193" i="5"/>
  <c r="AP193" i="5"/>
  <c r="AQ209" i="5"/>
  <c r="AP216" i="5"/>
  <c r="BN216" i="5" s="1"/>
  <c r="AP229" i="5"/>
  <c r="BN229" i="5" s="1"/>
  <c r="BM229" i="5"/>
  <c r="AP243" i="5"/>
  <c r="BN243" i="5" s="1"/>
  <c r="BM243" i="5"/>
  <c r="AP256" i="5"/>
  <c r="AP259" i="5"/>
  <c r="BM259" i="5"/>
  <c r="AP267" i="5"/>
  <c r="BM267" i="5"/>
  <c r="AP276" i="5"/>
  <c r="BN276" i="5" s="1"/>
  <c r="AQ296" i="5"/>
  <c r="AP316" i="5"/>
  <c r="BM327" i="5"/>
  <c r="AP327" i="5"/>
  <c r="BN327" i="5" s="1"/>
  <c r="AP353" i="5"/>
  <c r="BN353" i="5" s="1"/>
  <c r="AQ370" i="5"/>
  <c r="BO370" i="5" s="1"/>
  <c r="BM375" i="5"/>
  <c r="BM396" i="5"/>
  <c r="AP407" i="5"/>
  <c r="BM407" i="5"/>
  <c r="AP415" i="5"/>
  <c r="BM415" i="5"/>
  <c r="BM419" i="5"/>
  <c r="AP422" i="5"/>
  <c r="BN422" i="5" s="1"/>
  <c r="BM422" i="5"/>
  <c r="BM425" i="5"/>
  <c r="AQ428" i="5"/>
  <c r="BO428" i="5" s="1"/>
  <c r="AP432" i="5"/>
  <c r="BN432" i="5" s="1"/>
  <c r="BM432" i="5"/>
  <c r="AP436" i="5"/>
  <c r="BN436" i="5" s="1"/>
  <c r="BM436" i="5"/>
  <c r="BM446" i="5"/>
  <c r="AQ448" i="5"/>
  <c r="BO448" i="5" s="1"/>
  <c r="AP456" i="5"/>
  <c r="BN456" i="5" s="1"/>
  <c r="BM456" i="5"/>
  <c r="AP461" i="5"/>
  <c r="BN461" i="5" s="1"/>
  <c r="BM461" i="5"/>
  <c r="AP465" i="5"/>
  <c r="BN465" i="5" s="1"/>
  <c r="BM465" i="5"/>
  <c r="AQ467" i="5"/>
  <c r="BO467" i="5" s="1"/>
  <c r="AP469" i="5"/>
  <c r="AP477" i="5"/>
  <c r="BN477" i="5" s="1"/>
  <c r="BM477" i="5"/>
  <c r="AP480" i="5"/>
  <c r="BN480" i="5" s="1"/>
  <c r="BM480" i="5"/>
  <c r="AP484" i="5"/>
  <c r="AP488" i="5"/>
  <c r="BN488" i="5" s="1"/>
  <c r="BM497" i="5"/>
  <c r="AQ505" i="5"/>
  <c r="BN505" i="5"/>
  <c r="AP509" i="5"/>
  <c r="BN509" i="5" s="1"/>
  <c r="BM509" i="5"/>
  <c r="AP513" i="5"/>
  <c r="BM513" i="5"/>
  <c r="AP521" i="5"/>
  <c r="BN521" i="5" s="1"/>
  <c r="BM521" i="5"/>
  <c r="AP528" i="5"/>
  <c r="BN528" i="5" s="1"/>
  <c r="AP534" i="5"/>
  <c r="BN534" i="5" s="1"/>
  <c r="BM469" i="5"/>
  <c r="AP289" i="5"/>
  <c r="BN289" i="5" s="1"/>
  <c r="BM289" i="5"/>
  <c r="AP297" i="5"/>
  <c r="BN297" i="5" s="1"/>
  <c r="BM297" i="5"/>
  <c r="BM300" i="5"/>
  <c r="AP303" i="5"/>
  <c r="BM303" i="5"/>
  <c r="BM311" i="5"/>
  <c r="BN311" i="5"/>
  <c r="BN324" i="5"/>
  <c r="BM324" i="5"/>
  <c r="BM359" i="5"/>
  <c r="BN359" i="5"/>
  <c r="BM368" i="5"/>
  <c r="BN368" i="5"/>
  <c r="BM371" i="5"/>
  <c r="BN371" i="5"/>
  <c r="AP375" i="5"/>
  <c r="BN378" i="5"/>
  <c r="BM378" i="5"/>
  <c r="AP385" i="5"/>
  <c r="BN385" i="5" s="1"/>
  <c r="BM385" i="5"/>
  <c r="AP391" i="5"/>
  <c r="BN391" i="5" s="1"/>
  <c r="BM391" i="5"/>
  <c r="AP396" i="5"/>
  <c r="BM403" i="5"/>
  <c r="BN403" i="5"/>
  <c r="AP408" i="5"/>
  <c r="BM408" i="5"/>
  <c r="AP412" i="5"/>
  <c r="BN412" i="5" s="1"/>
  <c r="BM412" i="5"/>
  <c r="AP416" i="5"/>
  <c r="BN416" i="5" s="1"/>
  <c r="BM416" i="5"/>
  <c r="AP419" i="5"/>
  <c r="AP425" i="5"/>
  <c r="AP440" i="5"/>
  <c r="BN440" i="5" s="1"/>
  <c r="BM440" i="5"/>
  <c r="BM444" i="5"/>
  <c r="BN444" i="5"/>
  <c r="AP446" i="5"/>
  <c r="BN446" i="5" s="1"/>
  <c r="BN449" i="5"/>
  <c r="BN457" i="5"/>
  <c r="AP470" i="5"/>
  <c r="BN470" i="5" s="1"/>
  <c r="CJ470" i="5" s="1"/>
  <c r="BM481" i="5"/>
  <c r="BM489" i="5"/>
  <c r="AP489" i="5"/>
  <c r="BN489" i="5" s="1"/>
  <c r="AP497" i="5"/>
  <c r="BN497" i="5" s="1"/>
  <c r="AP502" i="5"/>
  <c r="AP514" i="5"/>
  <c r="AP522" i="5"/>
  <c r="AP529" i="5"/>
  <c r="BN529" i="5" s="1"/>
  <c r="AP535" i="5"/>
  <c r="BM534" i="5"/>
  <c r="BM364" i="5"/>
  <c r="AQ368" i="5"/>
  <c r="BO368" i="5" s="1"/>
  <c r="AQ371" i="5"/>
  <c r="BO371" i="5" s="1"/>
  <c r="AP376" i="5"/>
  <c r="BN376" i="5" s="1"/>
  <c r="BM376" i="5"/>
  <c r="AQ378" i="5"/>
  <c r="BO378" i="5" s="1"/>
  <c r="AP386" i="5"/>
  <c r="BN386" i="5" s="1"/>
  <c r="BM386" i="5"/>
  <c r="BM392" i="5"/>
  <c r="AP397" i="5"/>
  <c r="BM397" i="5"/>
  <c r="AP399" i="5"/>
  <c r="BN399" i="5" s="1"/>
  <c r="BM399" i="5"/>
  <c r="AQ403" i="5"/>
  <c r="AP409" i="5"/>
  <c r="BM409" i="5"/>
  <c r="AP413" i="5"/>
  <c r="BM413" i="5"/>
  <c r="BM420" i="5"/>
  <c r="BM426" i="5"/>
  <c r="AP429" i="5"/>
  <c r="BN429" i="5" s="1"/>
  <c r="BM429" i="5"/>
  <c r="AP433" i="5"/>
  <c r="BM433" i="5"/>
  <c r="AP437" i="5"/>
  <c r="BM437" i="5"/>
  <c r="BM441" i="5"/>
  <c r="AQ444" i="5"/>
  <c r="BO444" i="5" s="1"/>
  <c r="BM453" i="5"/>
  <c r="BM475" i="5"/>
  <c r="AQ493" i="5"/>
  <c r="BO493" i="5" s="1"/>
  <c r="AP506" i="5"/>
  <c r="BN506" i="5" s="1"/>
  <c r="BM506" i="5"/>
  <c r="AP510" i="5"/>
  <c r="BN510" i="5" s="1"/>
  <c r="BM510" i="5"/>
  <c r="AP515" i="5"/>
  <c r="AP523" i="5"/>
  <c r="BN523" i="5" s="1"/>
  <c r="BM528" i="5"/>
  <c r="BM514" i="5"/>
  <c r="AP364" i="5"/>
  <c r="BN379" i="5"/>
  <c r="BM379" i="5"/>
  <c r="BM383" i="5"/>
  <c r="BN383" i="5"/>
  <c r="AP387" i="5"/>
  <c r="BN387" i="5" s="1"/>
  <c r="BM387" i="5"/>
  <c r="BN389" i="5"/>
  <c r="BM389" i="5"/>
  <c r="AP392" i="5"/>
  <c r="AP400" i="5"/>
  <c r="BN400" i="5" s="1"/>
  <c r="BM400" i="5"/>
  <c r="BM404" i="5"/>
  <c r="BN404" i="5"/>
  <c r="AP417" i="5"/>
  <c r="BM417" i="5"/>
  <c r="AP420" i="5"/>
  <c r="AP423" i="5"/>
  <c r="BM423" i="5"/>
  <c r="AP426" i="5"/>
  <c r="BM430" i="5"/>
  <c r="BN430" i="5"/>
  <c r="AP441" i="5"/>
  <c r="BN441" i="5" s="1"/>
  <c r="AQ449" i="5"/>
  <c r="AP453" i="5"/>
  <c r="AQ457" i="5"/>
  <c r="BO457" i="5" s="1"/>
  <c r="BN466" i="5"/>
  <c r="AP471" i="5"/>
  <c r="BN471" i="5" s="1"/>
  <c r="AP475" i="5"/>
  <c r="BN475" i="5" s="1"/>
  <c r="AQ481" i="5"/>
  <c r="AP486" i="5"/>
  <c r="AP490" i="5"/>
  <c r="BN490" i="5" s="1"/>
  <c r="AP494" i="5"/>
  <c r="AP498" i="5"/>
  <c r="BN498" i="5" s="1"/>
  <c r="AP503" i="5"/>
  <c r="AP516" i="5"/>
  <c r="AP524" i="5"/>
  <c r="AP530" i="5"/>
  <c r="BM524" i="5"/>
  <c r="BM515" i="5"/>
  <c r="BM498" i="5"/>
  <c r="BM488" i="5"/>
  <c r="AQ379" i="5"/>
  <c r="AQ383" i="5"/>
  <c r="BO383" i="5" s="1"/>
  <c r="AQ389" i="5"/>
  <c r="AP401" i="5"/>
  <c r="BN401" i="5" s="1"/>
  <c r="BM401" i="5"/>
  <c r="AQ404" i="5"/>
  <c r="BO404" i="5" s="1"/>
  <c r="AQ430" i="5"/>
  <c r="BM434" i="5"/>
  <c r="BM442" i="5"/>
  <c r="BM445" i="5"/>
  <c r="BM447" i="5"/>
  <c r="BM450" i="5"/>
  <c r="BM454" i="5"/>
  <c r="BM458" i="5"/>
  <c r="AQ462" i="5"/>
  <c r="BO462" i="5" s="1"/>
  <c r="AQ466" i="5"/>
  <c r="BO466" i="5" s="1"/>
  <c r="AP468" i="5"/>
  <c r="BN468" i="5" s="1"/>
  <c r="AP495" i="5"/>
  <c r="AP499" i="5"/>
  <c r="BN499" i="5" s="1"/>
  <c r="AP507" i="5"/>
  <c r="BM507" i="5"/>
  <c r="AP511" i="5"/>
  <c r="BN511" i="5" s="1"/>
  <c r="BM511" i="5"/>
  <c r="AP517" i="5"/>
  <c r="AP531" i="5"/>
  <c r="BN531" i="5" s="1"/>
  <c r="BM499" i="5"/>
  <c r="BM490" i="5"/>
  <c r="BN481" i="5"/>
  <c r="BN462" i="5"/>
  <c r="BM288" i="5"/>
  <c r="BM304" i="5"/>
  <c r="AP325" i="5"/>
  <c r="BM325" i="5"/>
  <c r="BM331" i="5"/>
  <c r="BM365" i="5"/>
  <c r="BM367" i="5"/>
  <c r="BM374" i="5"/>
  <c r="AP390" i="5"/>
  <c r="BN390" i="5" s="1"/>
  <c r="BM390" i="5"/>
  <c r="AP405" i="5"/>
  <c r="BN405" i="5" s="1"/>
  <c r="BM405" i="5"/>
  <c r="AP410" i="5"/>
  <c r="BM410" i="5"/>
  <c r="AP414" i="5"/>
  <c r="BN414" i="5" s="1"/>
  <c r="BM414" i="5"/>
  <c r="AP424" i="5"/>
  <c r="BM424" i="5"/>
  <c r="BM427" i="5"/>
  <c r="AP434" i="5"/>
  <c r="BN434" i="5" s="1"/>
  <c r="AP442" i="5"/>
  <c r="BN442" i="5" s="1"/>
  <c r="AP445" i="5"/>
  <c r="BN445" i="5" s="1"/>
  <c r="AP447" i="5"/>
  <c r="BN447" i="5" s="1"/>
  <c r="AP450" i="5"/>
  <c r="AP454" i="5"/>
  <c r="AP458" i="5"/>
  <c r="BN458" i="5" s="1"/>
  <c r="BM463" i="5"/>
  <c r="AP472" i="5"/>
  <c r="AP479" i="5"/>
  <c r="BM479" i="5"/>
  <c r="AP482" i="5"/>
  <c r="BN482" i="5" s="1"/>
  <c r="AP487" i="5"/>
  <c r="AP491" i="5"/>
  <c r="AP504" i="5"/>
  <c r="AP518" i="5"/>
  <c r="AP525" i="5"/>
  <c r="BM535" i="5"/>
  <c r="BM518" i="5"/>
  <c r="BM517" i="5"/>
  <c r="BM491" i="5"/>
  <c r="BM482" i="5"/>
  <c r="BM462" i="5"/>
  <c r="AP288" i="5"/>
  <c r="AP304" i="5"/>
  <c r="BN304" i="5" s="1"/>
  <c r="BM310" i="5"/>
  <c r="AP314" i="5"/>
  <c r="BM314" i="5"/>
  <c r="BM328" i="5"/>
  <c r="AP331" i="5"/>
  <c r="BN331" i="5" s="1"/>
  <c r="AP333" i="5"/>
  <c r="BN333" i="5" s="1"/>
  <c r="BM333" i="5"/>
  <c r="BM338" i="5"/>
  <c r="AP344" i="5"/>
  <c r="BM344" i="5"/>
  <c r="AP347" i="5"/>
  <c r="BM347" i="5"/>
  <c r="BM356" i="5"/>
  <c r="BM358" i="5"/>
  <c r="BM360" i="5"/>
  <c r="BM363" i="5"/>
  <c r="AP365" i="5"/>
  <c r="AP367" i="5"/>
  <c r="BN367" i="5" s="1"/>
  <c r="BM372" i="5"/>
  <c r="AP374" i="5"/>
  <c r="AP380" i="5"/>
  <c r="BM380" i="5"/>
  <c r="BM388" i="5"/>
  <c r="BM395" i="5"/>
  <c r="AP398" i="5"/>
  <c r="BM398" i="5"/>
  <c r="BM402" i="5"/>
  <c r="AP421" i="5"/>
  <c r="BM421" i="5"/>
  <c r="AP427" i="5"/>
  <c r="BN427" i="5" s="1"/>
  <c r="AP435" i="5"/>
  <c r="BN435" i="5" s="1"/>
  <c r="BM435" i="5"/>
  <c r="AQ438" i="5"/>
  <c r="BM451" i="5"/>
  <c r="AP459" i="5"/>
  <c r="BM459" i="5"/>
  <c r="AP463" i="5"/>
  <c r="AP473" i="5"/>
  <c r="BM473" i="5"/>
  <c r="AP476" i="5"/>
  <c r="BM476" i="5"/>
  <c r="AP483" i="5"/>
  <c r="AP500" i="5"/>
  <c r="AP508" i="5"/>
  <c r="BM508" i="5"/>
  <c r="BM531" i="5"/>
  <c r="BM529" i="5"/>
  <c r="BM522" i="5"/>
  <c r="BN493" i="5"/>
  <c r="BM483" i="5"/>
  <c r="BM466" i="5"/>
  <c r="BM96" i="5"/>
  <c r="BN96" i="5"/>
  <c r="AP102" i="5"/>
  <c r="BM102" i="5"/>
  <c r="BN118" i="5"/>
  <c r="BM118" i="5"/>
  <c r="BN123" i="5"/>
  <c r="BM123" i="5"/>
  <c r="BM135" i="5"/>
  <c r="BN135" i="5"/>
  <c r="BM147" i="5"/>
  <c r="BN147" i="5"/>
  <c r="AP154" i="5"/>
  <c r="BM154" i="5"/>
  <c r="AP157" i="5"/>
  <c r="BM157" i="5"/>
  <c r="BM160" i="5"/>
  <c r="BN160" i="5"/>
  <c r="BM167" i="5"/>
  <c r="BN167" i="5"/>
  <c r="BN174" i="5"/>
  <c r="BM174" i="5"/>
  <c r="BM179" i="5"/>
  <c r="BM186" i="5"/>
  <c r="BN186" i="5"/>
  <c r="BM188" i="5"/>
  <c r="BN188" i="5"/>
  <c r="AP195" i="5"/>
  <c r="BN195" i="5" s="1"/>
  <c r="BM195" i="5"/>
  <c r="AP198" i="5"/>
  <c r="BN198" i="5" s="1"/>
  <c r="BM198" i="5"/>
  <c r="AP200" i="5"/>
  <c r="BN200" i="5" s="1"/>
  <c r="BM200" i="5"/>
  <c r="BN209" i="5"/>
  <c r="BM209" i="5"/>
  <c r="BM223" i="5"/>
  <c r="AP227" i="5"/>
  <c r="BM227" i="5"/>
  <c r="AP239" i="5"/>
  <c r="BM239" i="5"/>
  <c r="BN252" i="5"/>
  <c r="BM252" i="5"/>
  <c r="BM260" i="5"/>
  <c r="BN260" i="5"/>
  <c r="AP263" i="5"/>
  <c r="BN263" i="5" s="1"/>
  <c r="BM263" i="5"/>
  <c r="BM274" i="5"/>
  <c r="BN274" i="5"/>
  <c r="AP277" i="5"/>
  <c r="BM277" i="5"/>
  <c r="BM279" i="5"/>
  <c r="BN279" i="5"/>
  <c r="BM283" i="5"/>
  <c r="BN283" i="5"/>
  <c r="BM286" i="5"/>
  <c r="BN286" i="5"/>
  <c r="BM291" i="5"/>
  <c r="BN291" i="5"/>
  <c r="AP293" i="5"/>
  <c r="BM293" i="5"/>
  <c r="BM296" i="5"/>
  <c r="BN296" i="5"/>
  <c r="BN299" i="5"/>
  <c r="BM299" i="5"/>
  <c r="BM306" i="5"/>
  <c r="BN306" i="5"/>
  <c r="AP310" i="5"/>
  <c r="BN310" i="5" s="1"/>
  <c r="AP315" i="5"/>
  <c r="BM315" i="5"/>
  <c r="BM323" i="5"/>
  <c r="BN323" i="5"/>
  <c r="AP328" i="5"/>
  <c r="BN328" i="5" s="1"/>
  <c r="AP338" i="5"/>
  <c r="BM345" i="5"/>
  <c r="BN345" i="5"/>
  <c r="AP348" i="5"/>
  <c r="BM348" i="5"/>
  <c r="AP351" i="5"/>
  <c r="BM351" i="5"/>
  <c r="BM354" i="5"/>
  <c r="BN354" i="5"/>
  <c r="AP356" i="5"/>
  <c r="BN356" i="5" s="1"/>
  <c r="AP358" i="5"/>
  <c r="AP360" i="5"/>
  <c r="BN360" i="5" s="1"/>
  <c r="AP363" i="5"/>
  <c r="BM370" i="5"/>
  <c r="BN370" i="5"/>
  <c r="AP372" i="5"/>
  <c r="BN372" i="5" s="1"/>
  <c r="AP381" i="5"/>
  <c r="BN381" i="5" s="1"/>
  <c r="BM381" i="5"/>
  <c r="AP384" i="5"/>
  <c r="BN384" i="5" s="1"/>
  <c r="BM384" i="5"/>
  <c r="AP388" i="5"/>
  <c r="BN388" i="5" s="1"/>
  <c r="AP395" i="5"/>
  <c r="BN395" i="5" s="1"/>
  <c r="AP402" i="5"/>
  <c r="AP406" i="5"/>
  <c r="BM406" i="5"/>
  <c r="AP411" i="5"/>
  <c r="BM411" i="5"/>
  <c r="AP418" i="5"/>
  <c r="BM418" i="5"/>
  <c r="BM428" i="5"/>
  <c r="BN428" i="5"/>
  <c r="AP431" i="5"/>
  <c r="BM431" i="5"/>
  <c r="AP439" i="5"/>
  <c r="BN439" i="5" s="1"/>
  <c r="AP443" i="5"/>
  <c r="BN443" i="5" s="1"/>
  <c r="BM443" i="5"/>
  <c r="BM448" i="5"/>
  <c r="BN448" i="5"/>
  <c r="AP451" i="5"/>
  <c r="BN451" i="5" s="1"/>
  <c r="AP455" i="5"/>
  <c r="BN455" i="5" s="1"/>
  <c r="BM455" i="5"/>
  <c r="AP460" i="5"/>
  <c r="BM460" i="5"/>
  <c r="AP464" i="5"/>
  <c r="AP474" i="5"/>
  <c r="BM474" i="5"/>
  <c r="AP492" i="5"/>
  <c r="BN492" i="5" s="1"/>
  <c r="AP496" i="5"/>
  <c r="AP520" i="5"/>
  <c r="AP527" i="5"/>
  <c r="AP533" i="5"/>
  <c r="BM533" i="5"/>
  <c r="BM502" i="5"/>
  <c r="BM493" i="5"/>
  <c r="BM484" i="5"/>
  <c r="BM468" i="5"/>
  <c r="BM449" i="5"/>
  <c r="AP452" i="5"/>
  <c r="BN452" i="5" s="1"/>
  <c r="BM457" i="5"/>
  <c r="AP478" i="5"/>
  <c r="BM505" i="5"/>
  <c r="AP512" i="5"/>
  <c r="AP519" i="5"/>
  <c r="AP526" i="5"/>
  <c r="AP532" i="5"/>
  <c r="BM512" i="5"/>
  <c r="BN467" i="5"/>
  <c r="CH30" i="5"/>
  <c r="BZ30" i="5"/>
  <c r="CA23" i="5"/>
  <c r="BM17" i="5"/>
  <c r="BR30" i="5"/>
  <c r="BS23" i="5"/>
  <c r="AP16" i="5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BI16" i="5" s="1"/>
  <c r="BJ16" i="5" s="1"/>
  <c r="CI16" i="5" s="1"/>
  <c r="CM16" i="5" s="1"/>
  <c r="BQ29" i="5"/>
  <c r="CG30" i="5"/>
  <c r="BY30" i="5"/>
  <c r="BQ30" i="5"/>
  <c r="CF29" i="5"/>
  <c r="BX29" i="5"/>
  <c r="BP29" i="5"/>
  <c r="BO28" i="5"/>
  <c r="BM26" i="5"/>
  <c r="CH23" i="5"/>
  <c r="BZ23" i="5"/>
  <c r="BR23" i="5"/>
  <c r="BO20" i="5"/>
  <c r="BM18" i="5"/>
  <c r="AP21" i="5"/>
  <c r="BN21" i="5" s="1"/>
  <c r="AP26" i="5"/>
  <c r="CF30" i="5"/>
  <c r="BX30" i="5"/>
  <c r="BP30" i="5"/>
  <c r="CE29" i="5"/>
  <c r="BW29" i="5"/>
  <c r="BO29" i="5"/>
  <c r="BN28" i="5"/>
  <c r="BM27" i="5"/>
  <c r="CG23" i="5"/>
  <c r="BY23" i="5"/>
  <c r="BQ23" i="5"/>
  <c r="BN20" i="5"/>
  <c r="BM19" i="5"/>
  <c r="CE30" i="5"/>
  <c r="BW30" i="5"/>
  <c r="BO30" i="5"/>
  <c r="CD29" i="5"/>
  <c r="BV29" i="5"/>
  <c r="BN29" i="5"/>
  <c r="BM28" i="5"/>
  <c r="CF23" i="5"/>
  <c r="BX23" i="5"/>
  <c r="BP23" i="5"/>
  <c r="BM20" i="5"/>
  <c r="BM25" i="5"/>
  <c r="AP22" i="5"/>
  <c r="BN22" i="5" s="1"/>
  <c r="CD30" i="5"/>
  <c r="BV30" i="5"/>
  <c r="BN30" i="5"/>
  <c r="CC29" i="5"/>
  <c r="BU29" i="5"/>
  <c r="BM29" i="5"/>
  <c r="CE23" i="5"/>
  <c r="BW23" i="5"/>
  <c r="BO23" i="5"/>
  <c r="BM21" i="5"/>
  <c r="BY29" i="5"/>
  <c r="AP19" i="5"/>
  <c r="AP27" i="5"/>
  <c r="CC30" i="5"/>
  <c r="BU30" i="5"/>
  <c r="BM30" i="5"/>
  <c r="CB29" i="5"/>
  <c r="BT29" i="5"/>
  <c r="CD23" i="5"/>
  <c r="BV23" i="5"/>
  <c r="BN23" i="5"/>
  <c r="BM22" i="5"/>
  <c r="CG29" i="5"/>
  <c r="CB30" i="5"/>
  <c r="BT30" i="5"/>
  <c r="CA29" i="5"/>
  <c r="BS29" i="5"/>
  <c r="CC23" i="5"/>
  <c r="BU23" i="5"/>
  <c r="BM23" i="5"/>
  <c r="BM15" i="5"/>
  <c r="CA30" i="5"/>
  <c r="BS30" i="5"/>
  <c r="CH29" i="5"/>
  <c r="BZ29" i="5"/>
  <c r="BR29" i="5"/>
  <c r="BM24" i="5"/>
  <c r="CB23" i="5"/>
  <c r="BT23" i="5"/>
  <c r="BM16" i="5"/>
  <c r="BT18" i="5" l="1"/>
  <c r="BR25" i="5"/>
  <c r="BV18" i="5"/>
  <c r="BR14" i="5"/>
  <c r="AY7" i="6"/>
  <c r="BA6" i="6"/>
  <c r="BX6" i="6"/>
  <c r="CK6" i="6" s="1"/>
  <c r="CO6" i="6" s="1"/>
  <c r="BW11" i="6"/>
  <c r="BU14" i="6"/>
  <c r="AX8" i="6"/>
  <c r="AY9" i="6"/>
  <c r="BV9" i="6"/>
  <c r="AX14" i="6"/>
  <c r="BV14" i="6" s="1"/>
  <c r="AX12" i="6"/>
  <c r="AX15" i="6"/>
  <c r="BV15" i="6" s="1"/>
  <c r="AX10" i="6"/>
  <c r="BU12" i="6"/>
  <c r="AZ11" i="6"/>
  <c r="BU10" i="6"/>
  <c r="AZ18" i="6"/>
  <c r="BX18" i="6" s="1"/>
  <c r="AZ17" i="6"/>
  <c r="BX17" i="6" s="1"/>
  <c r="CK17" i="6" s="1"/>
  <c r="CO17" i="6" s="1"/>
  <c r="AX13" i="6"/>
  <c r="BW18" i="6"/>
  <c r="AX16" i="6"/>
  <c r="BV16" i="6" s="1"/>
  <c r="BZ24" i="5"/>
  <c r="CB18" i="5"/>
  <c r="CJ30" i="5"/>
  <c r="CA18" i="5"/>
  <c r="CC18" i="5"/>
  <c r="CF25" i="5"/>
  <c r="BU25" i="5"/>
  <c r="AW394" i="5"/>
  <c r="BU394" i="5" s="1"/>
  <c r="AU393" i="5"/>
  <c r="BS393" i="5" s="1"/>
  <c r="AU313" i="5"/>
  <c r="BS313" i="5" s="1"/>
  <c r="AU271" i="5"/>
  <c r="BS271" i="5" s="1"/>
  <c r="AU265" i="5"/>
  <c r="AU240" i="5"/>
  <c r="BS240" i="5" s="1"/>
  <c r="AW238" i="5"/>
  <c r="BU238" i="5" s="1"/>
  <c r="AV225" i="5"/>
  <c r="AU81" i="5"/>
  <c r="BS81" i="5" s="1"/>
  <c r="AU71" i="5"/>
  <c r="BS71" i="5" s="1"/>
  <c r="BP24" i="5"/>
  <c r="BU24" i="5"/>
  <c r="BV24" i="5"/>
  <c r="BR18" i="5"/>
  <c r="BX24" i="5"/>
  <c r="BS25" i="5"/>
  <c r="CD18" i="5"/>
  <c r="BP18" i="5"/>
  <c r="BO24" i="5"/>
  <c r="BZ18" i="5"/>
  <c r="CF24" i="5"/>
  <c r="CA25" i="5"/>
  <c r="CB24" i="5"/>
  <c r="CH24" i="5"/>
  <c r="CC24" i="5"/>
  <c r="CD24" i="5"/>
  <c r="BO18" i="5"/>
  <c r="CD25" i="5"/>
  <c r="BX18" i="5"/>
  <c r="BO25" i="5"/>
  <c r="BQ18" i="5"/>
  <c r="BW24" i="5"/>
  <c r="CH18" i="5"/>
  <c r="BQ25" i="5"/>
  <c r="BT24" i="5"/>
  <c r="BW18" i="5"/>
  <c r="CF18" i="5"/>
  <c r="BY18" i="5"/>
  <c r="CE24" i="5"/>
  <c r="BY25" i="5"/>
  <c r="BQ24" i="5"/>
  <c r="BS24" i="5"/>
  <c r="BW25" i="5"/>
  <c r="CE18" i="5"/>
  <c r="CE25" i="5"/>
  <c r="CG18" i="5"/>
  <c r="BP25" i="5"/>
  <c r="CG25" i="5"/>
  <c r="BY24" i="5"/>
  <c r="CA24" i="5"/>
  <c r="BN18" i="5"/>
  <c r="CJ18" i="5" s="1"/>
  <c r="BN24" i="5"/>
  <c r="CJ24" i="5" s="1"/>
  <c r="BX25" i="5"/>
  <c r="BS18" i="5"/>
  <c r="CG24" i="5"/>
  <c r="BR24" i="5"/>
  <c r="BU18" i="5"/>
  <c r="BS14" i="5"/>
  <c r="AV14" i="5"/>
  <c r="BT14" i="5" s="1"/>
  <c r="BN223" i="5"/>
  <c r="CJ223" i="5" s="1"/>
  <c r="CJ21" i="5"/>
  <c r="CJ22" i="5"/>
  <c r="CJ29" i="5"/>
  <c r="CJ31" i="5"/>
  <c r="CJ28" i="5"/>
  <c r="CK30" i="5"/>
  <c r="CL23" i="5"/>
  <c r="CL30" i="5"/>
  <c r="CK23" i="5"/>
  <c r="CK29" i="5"/>
  <c r="CJ23" i="5"/>
  <c r="CL29" i="5"/>
  <c r="CJ20" i="5"/>
  <c r="BN178" i="5"/>
  <c r="CJ178" i="5" s="1"/>
  <c r="BN25" i="5"/>
  <c r="CJ25" i="5" s="1"/>
  <c r="CC25" i="5"/>
  <c r="BZ25" i="5"/>
  <c r="BT25" i="5"/>
  <c r="BV25" i="5"/>
  <c r="CH25" i="5"/>
  <c r="CB25" i="5"/>
  <c r="BN181" i="5"/>
  <c r="CJ181" i="5" s="1"/>
  <c r="AQ86" i="5"/>
  <c r="BO86" i="5" s="1"/>
  <c r="AQ300" i="5"/>
  <c r="BO300" i="5" s="1"/>
  <c r="BN179" i="5"/>
  <c r="CJ179" i="5" s="1"/>
  <c r="CJ467" i="5"/>
  <c r="BN17" i="5"/>
  <c r="CJ17" i="5" s="1"/>
  <c r="BT17" i="5"/>
  <c r="BS17" i="5"/>
  <c r="BO17" i="5"/>
  <c r="BP15" i="5"/>
  <c r="BN15" i="5"/>
  <c r="CJ15" i="5" s="1"/>
  <c r="BO15" i="5"/>
  <c r="BR17" i="5"/>
  <c r="BU17" i="5"/>
  <c r="BP17" i="5"/>
  <c r="BQ17" i="5"/>
  <c r="BN501" i="5"/>
  <c r="CJ501" i="5" s="1"/>
  <c r="CJ438" i="5"/>
  <c r="CD20" i="5"/>
  <c r="BS20" i="5"/>
  <c r="CA20" i="5"/>
  <c r="CC20" i="5"/>
  <c r="BX20" i="5"/>
  <c r="CH20" i="5"/>
  <c r="BV20" i="5"/>
  <c r="BP28" i="5"/>
  <c r="BO485" i="5"/>
  <c r="BN485" i="5"/>
  <c r="CJ485" i="5" s="1"/>
  <c r="BU16" i="5"/>
  <c r="BR28" i="5"/>
  <c r="BS28" i="5"/>
  <c r="BY28" i="5"/>
  <c r="BQ28" i="5"/>
  <c r="BZ28" i="5"/>
  <c r="CG28" i="5"/>
  <c r="CH28" i="5"/>
  <c r="CA28" i="5"/>
  <c r="BX28" i="5"/>
  <c r="CB28" i="5"/>
  <c r="BU28" i="5"/>
  <c r="CF28" i="5"/>
  <c r="CC28" i="5"/>
  <c r="BV28" i="5"/>
  <c r="BT28" i="5"/>
  <c r="BW28" i="5"/>
  <c r="CD28" i="5"/>
  <c r="CE28" i="5"/>
  <c r="BO16" i="5"/>
  <c r="CG20" i="5"/>
  <c r="BZ20" i="5"/>
  <c r="BU20" i="5"/>
  <c r="BT20" i="5"/>
  <c r="CE20" i="5"/>
  <c r="BQ20" i="5"/>
  <c r="CB20" i="5"/>
  <c r="CF20" i="5"/>
  <c r="BW20" i="5"/>
  <c r="BY20" i="5"/>
  <c r="BR20" i="5"/>
  <c r="BY16" i="5"/>
  <c r="CC16" i="5"/>
  <c r="BN16" i="5"/>
  <c r="CJ16" i="5" s="1"/>
  <c r="BT16" i="5"/>
  <c r="BS16" i="5"/>
  <c r="CG16" i="5"/>
  <c r="CA16" i="5"/>
  <c r="BR16" i="5"/>
  <c r="BV16" i="5"/>
  <c r="BP16" i="5"/>
  <c r="CH16" i="5"/>
  <c r="BX16" i="5"/>
  <c r="BW16" i="5"/>
  <c r="CE16" i="5"/>
  <c r="CJ523" i="5"/>
  <c r="BQ15" i="5"/>
  <c r="BP20" i="5"/>
  <c r="CJ492" i="5"/>
  <c r="CJ452" i="5"/>
  <c r="AQ406" i="5"/>
  <c r="BO406" i="5" s="1"/>
  <c r="CJ345" i="5"/>
  <c r="AQ277" i="5"/>
  <c r="AQ102" i="5"/>
  <c r="BO102" i="5" s="1"/>
  <c r="AQ473" i="5"/>
  <c r="BO473" i="5" s="1"/>
  <c r="AQ525" i="5"/>
  <c r="BO525" i="5" s="1"/>
  <c r="BN525" i="5"/>
  <c r="AQ472" i="5"/>
  <c r="BO472" i="5" s="1"/>
  <c r="AQ530" i="5"/>
  <c r="BO530" i="5" s="1"/>
  <c r="CJ471" i="5"/>
  <c r="AQ408" i="5"/>
  <c r="BO408" i="5" s="1"/>
  <c r="AQ484" i="5"/>
  <c r="BO484" i="5" s="1"/>
  <c r="AQ267" i="5"/>
  <c r="CJ50" i="5"/>
  <c r="AQ226" i="5"/>
  <c r="BN226" i="5"/>
  <c r="CJ226" i="5" s="1"/>
  <c r="CJ192" i="5"/>
  <c r="AQ87" i="5"/>
  <c r="BN87" i="5"/>
  <c r="CJ87" i="5" s="1"/>
  <c r="AQ520" i="5"/>
  <c r="BO520" i="5" s="1"/>
  <c r="BN520" i="5"/>
  <c r="AQ439" i="5"/>
  <c r="BO439" i="5" s="1"/>
  <c r="BN418" i="5"/>
  <c r="BN406" i="5"/>
  <c r="CJ406" i="5" s="1"/>
  <c r="CJ263" i="5"/>
  <c r="CJ174" i="5"/>
  <c r="AQ463" i="5"/>
  <c r="BO463" i="5" s="1"/>
  <c r="AQ421" i="5"/>
  <c r="BN398" i="5"/>
  <c r="CJ398" i="5" s="1"/>
  <c r="CJ388" i="5"/>
  <c r="CJ372" i="5"/>
  <c r="CJ360" i="5"/>
  <c r="CJ482" i="5"/>
  <c r="AQ487" i="5"/>
  <c r="BO487" i="5" s="1"/>
  <c r="AQ450" i="5"/>
  <c r="BO450" i="5" s="1"/>
  <c r="BN288" i="5"/>
  <c r="CJ288" i="5" s="1"/>
  <c r="CJ445" i="5"/>
  <c r="CJ441" i="5"/>
  <c r="AR371" i="5"/>
  <c r="BN530" i="5"/>
  <c r="CJ444" i="5"/>
  <c r="CJ412" i="5"/>
  <c r="AQ375" i="5"/>
  <c r="BO375" i="5" s="1"/>
  <c r="CJ480" i="5"/>
  <c r="CJ446" i="5"/>
  <c r="BN415" i="5"/>
  <c r="CJ415" i="5" s="1"/>
  <c r="AQ407" i="5"/>
  <c r="BO407" i="5" s="1"/>
  <c r="AR296" i="5"/>
  <c r="BP296" i="5" s="1"/>
  <c r="BO296" i="5"/>
  <c r="CJ162" i="5"/>
  <c r="AQ137" i="5"/>
  <c r="BO137" i="5" s="1"/>
  <c r="CJ343" i="5"/>
  <c r="AR252" i="5"/>
  <c r="BP252" i="5" s="1"/>
  <c r="BO252" i="5"/>
  <c r="AQ213" i="5"/>
  <c r="BO213" i="5" s="1"/>
  <c r="BN213" i="5"/>
  <c r="CJ213" i="5" s="1"/>
  <c r="BN133" i="5"/>
  <c r="CJ133" i="5" s="1"/>
  <c r="AQ124" i="5"/>
  <c r="BO124" i="5" s="1"/>
  <c r="BN124" i="5"/>
  <c r="CJ124" i="5" s="1"/>
  <c r="AQ459" i="5"/>
  <c r="BO459" i="5" s="1"/>
  <c r="AQ454" i="5"/>
  <c r="BO454" i="5" s="1"/>
  <c r="AQ495" i="5"/>
  <c r="AR379" i="5"/>
  <c r="AQ535" i="5"/>
  <c r="BN535" i="5"/>
  <c r="CJ535" i="5" s="1"/>
  <c r="AQ416" i="5"/>
  <c r="BO416" i="5" s="1"/>
  <c r="AQ396" i="5"/>
  <c r="BO396" i="5" s="1"/>
  <c r="AQ431" i="5"/>
  <c r="BO431" i="5" s="1"/>
  <c r="BN411" i="5"/>
  <c r="CJ411" i="5" s="1"/>
  <c r="AQ402" i="5"/>
  <c r="BO402" i="5" s="1"/>
  <c r="CJ354" i="5"/>
  <c r="CJ323" i="5"/>
  <c r="CJ306" i="5"/>
  <c r="CJ260" i="5"/>
  <c r="CJ167" i="5"/>
  <c r="CJ466" i="5"/>
  <c r="AQ483" i="5"/>
  <c r="BO483" i="5" s="1"/>
  <c r="BN483" i="5"/>
  <c r="BN473" i="5"/>
  <c r="AQ427" i="5"/>
  <c r="BN363" i="5"/>
  <c r="CJ363" i="5" s="1"/>
  <c r="AQ479" i="5"/>
  <c r="BO479" i="5" s="1"/>
  <c r="BN479" i="5"/>
  <c r="CJ479" i="5" s="1"/>
  <c r="AQ325" i="5"/>
  <c r="BO325" i="5" s="1"/>
  <c r="AR466" i="5"/>
  <c r="CD16" i="5"/>
  <c r="CB16" i="5"/>
  <c r="BQ16" i="5"/>
  <c r="AQ532" i="5"/>
  <c r="BN532" i="5"/>
  <c r="CJ493" i="5"/>
  <c r="AQ460" i="5"/>
  <c r="BO460" i="5" s="1"/>
  <c r="BN460" i="5"/>
  <c r="CJ460" i="5" s="1"/>
  <c r="AQ455" i="5"/>
  <c r="BO455" i="5" s="1"/>
  <c r="AQ443" i="5"/>
  <c r="BO443" i="5" s="1"/>
  <c r="BN431" i="5"/>
  <c r="CJ431" i="5" s="1"/>
  <c r="AQ395" i="5"/>
  <c r="BN277" i="5"/>
  <c r="CJ274" i="5"/>
  <c r="CJ118" i="5"/>
  <c r="BN102" i="5"/>
  <c r="CJ96" i="5"/>
  <c r="CJ451" i="5"/>
  <c r="CJ435" i="5"/>
  <c r="BN421" i="5"/>
  <c r="CJ421" i="5" s="1"/>
  <c r="BN402" i="5"/>
  <c r="CJ402" i="5" s="1"/>
  <c r="CJ395" i="5"/>
  <c r="AQ482" i="5"/>
  <c r="BN472" i="5"/>
  <c r="AQ447" i="5"/>
  <c r="BO447" i="5" s="1"/>
  <c r="BN325" i="5"/>
  <c r="CJ325" i="5" s="1"/>
  <c r="AQ499" i="5"/>
  <c r="BO499" i="5" s="1"/>
  <c r="CJ447" i="5"/>
  <c r="AR404" i="5"/>
  <c r="BP404" i="5" s="1"/>
  <c r="AQ401" i="5"/>
  <c r="CJ488" i="5"/>
  <c r="AQ498" i="5"/>
  <c r="BO498" i="5" s="1"/>
  <c r="AR457" i="5"/>
  <c r="BP457" i="5" s="1"/>
  <c r="BN515" i="5"/>
  <c r="CJ515" i="5" s="1"/>
  <c r="AQ510" i="5"/>
  <c r="BO510" i="5" s="1"/>
  <c r="AQ506" i="5"/>
  <c r="BO506" i="5" s="1"/>
  <c r="CJ534" i="5"/>
  <c r="AQ489" i="5"/>
  <c r="BO489" i="5" s="1"/>
  <c r="AQ470" i="5"/>
  <c r="CJ416" i="5"/>
  <c r="BN408" i="5"/>
  <c r="CJ403" i="5"/>
  <c r="CJ391" i="5"/>
  <c r="CJ385" i="5"/>
  <c r="CJ378" i="5"/>
  <c r="CJ368" i="5"/>
  <c r="AQ297" i="5"/>
  <c r="BO297" i="5" s="1"/>
  <c r="AQ289" i="5"/>
  <c r="AQ509" i="5"/>
  <c r="BO509" i="5" s="1"/>
  <c r="AQ488" i="5"/>
  <c r="BO488" i="5" s="1"/>
  <c r="AQ422" i="5"/>
  <c r="BO422" i="5" s="1"/>
  <c r="AQ276" i="5"/>
  <c r="BO276" i="5" s="1"/>
  <c r="AR135" i="5"/>
  <c r="BO135" i="5"/>
  <c r="AQ83" i="5"/>
  <c r="BO83" i="5" s="1"/>
  <c r="AR359" i="5"/>
  <c r="BP359" i="5" s="1"/>
  <c r="AQ272" i="5"/>
  <c r="BO272" i="5" s="1"/>
  <c r="BN272" i="5"/>
  <c r="AQ203" i="5"/>
  <c r="AQ80" i="5"/>
  <c r="CJ160" i="5"/>
  <c r="AQ476" i="5"/>
  <c r="BO476" i="5" s="1"/>
  <c r="AQ435" i="5"/>
  <c r="BO435" i="5" s="1"/>
  <c r="AQ365" i="5"/>
  <c r="AR430" i="5"/>
  <c r="AQ494" i="5"/>
  <c r="BO494" i="5" s="1"/>
  <c r="CJ404" i="5"/>
  <c r="CJ376" i="5"/>
  <c r="AQ419" i="5"/>
  <c r="BO419" i="5" s="1"/>
  <c r="AQ412" i="5"/>
  <c r="AQ391" i="5"/>
  <c r="BO391" i="5" s="1"/>
  <c r="AQ385" i="5"/>
  <c r="BO385" i="5" s="1"/>
  <c r="CJ359" i="5"/>
  <c r="CJ477" i="5"/>
  <c r="CJ465" i="5"/>
  <c r="AQ327" i="5"/>
  <c r="BO327" i="5" s="1"/>
  <c r="CJ243" i="5"/>
  <c r="CJ175" i="5"/>
  <c r="AQ148" i="5"/>
  <c r="BO148" i="5" s="1"/>
  <c r="BN148" i="5"/>
  <c r="CJ148" i="5" s="1"/>
  <c r="CJ457" i="5"/>
  <c r="BN459" i="5"/>
  <c r="BN494" i="5"/>
  <c r="AQ527" i="5"/>
  <c r="BO527" i="5" s="1"/>
  <c r="BN527" i="5"/>
  <c r="AQ464" i="5"/>
  <c r="BO464" i="5" s="1"/>
  <c r="AQ451" i="5"/>
  <c r="BO451" i="5" s="1"/>
  <c r="CJ439" i="5"/>
  <c r="CJ428" i="5"/>
  <c r="AQ388" i="5"/>
  <c r="AQ384" i="5"/>
  <c r="BO384" i="5" s="1"/>
  <c r="AQ381" i="5"/>
  <c r="BO381" i="5" s="1"/>
  <c r="CJ279" i="5"/>
  <c r="AQ200" i="5"/>
  <c r="BO200" i="5" s="1"/>
  <c r="AQ198" i="5"/>
  <c r="AQ195" i="5"/>
  <c r="BO195" i="5" s="1"/>
  <c r="CJ123" i="5"/>
  <c r="BN484" i="5"/>
  <c r="CJ484" i="5" s="1"/>
  <c r="AQ500" i="5"/>
  <c r="BO500" i="5" s="1"/>
  <c r="AQ333" i="5"/>
  <c r="BO333" i="5" s="1"/>
  <c r="AQ314" i="5"/>
  <c r="BO314" i="5" s="1"/>
  <c r="AQ304" i="5"/>
  <c r="BO304" i="5" s="1"/>
  <c r="AQ491" i="5"/>
  <c r="BN491" i="5"/>
  <c r="AQ445" i="5"/>
  <c r="CJ304" i="5"/>
  <c r="CJ490" i="5"/>
  <c r="AQ507" i="5"/>
  <c r="BO507" i="5" s="1"/>
  <c r="BN507" i="5"/>
  <c r="CJ507" i="5" s="1"/>
  <c r="AR462" i="5"/>
  <c r="BP462" i="5" s="1"/>
  <c r="BN454" i="5"/>
  <c r="BN450" i="5"/>
  <c r="BO389" i="5"/>
  <c r="AQ503" i="5"/>
  <c r="BO503" i="5" s="1"/>
  <c r="AQ453" i="5"/>
  <c r="BO453" i="5" s="1"/>
  <c r="AQ515" i="5"/>
  <c r="BO515" i="5" s="1"/>
  <c r="CJ506" i="5"/>
  <c r="AR368" i="5"/>
  <c r="AQ502" i="5"/>
  <c r="BO502" i="5" s="1"/>
  <c r="CJ489" i="5"/>
  <c r="CJ371" i="5"/>
  <c r="AQ303" i="5"/>
  <c r="BO303" i="5" s="1"/>
  <c r="CJ297" i="5"/>
  <c r="CJ289" i="5"/>
  <c r="AQ513" i="5"/>
  <c r="BO513" i="5" s="1"/>
  <c r="BN419" i="5"/>
  <c r="CJ419" i="5" s="1"/>
  <c r="BN396" i="5"/>
  <c r="CJ396" i="5" s="1"/>
  <c r="AQ216" i="5"/>
  <c r="BO216" i="5" s="1"/>
  <c r="AQ185" i="5"/>
  <c r="BO185" i="5" s="1"/>
  <c r="CJ165" i="5"/>
  <c r="AQ133" i="5"/>
  <c r="BO133" i="5" s="1"/>
  <c r="CJ216" i="5"/>
  <c r="AR323" i="5"/>
  <c r="BP323" i="5" s="1"/>
  <c r="AQ266" i="5"/>
  <c r="BN266" i="5"/>
  <c r="CJ266" i="5" s="1"/>
  <c r="CJ228" i="5"/>
  <c r="BN137" i="5"/>
  <c r="CJ137" i="5" s="1"/>
  <c r="AQ77" i="5"/>
  <c r="BO77" i="5" s="1"/>
  <c r="BN77" i="5"/>
  <c r="CJ77" i="5" s="1"/>
  <c r="AQ526" i="5"/>
  <c r="BO526" i="5" s="1"/>
  <c r="BN526" i="5"/>
  <c r="AQ411" i="5"/>
  <c r="AR438" i="5"/>
  <c r="BP438" i="5" s="1"/>
  <c r="AQ398" i="5"/>
  <c r="CJ434" i="5"/>
  <c r="AR98" i="5"/>
  <c r="BP98" i="5" s="1"/>
  <c r="CJ381" i="5"/>
  <c r="AQ372" i="5"/>
  <c r="AQ363" i="5"/>
  <c r="BO363" i="5" s="1"/>
  <c r="AQ293" i="5"/>
  <c r="BO293" i="5" s="1"/>
  <c r="CJ283" i="5"/>
  <c r="CJ195" i="5"/>
  <c r="CJ186" i="5"/>
  <c r="CJ529" i="5"/>
  <c r="AQ508" i="5"/>
  <c r="BO508" i="5" s="1"/>
  <c r="BN508" i="5"/>
  <c r="CJ508" i="5" s="1"/>
  <c r="AQ347" i="5"/>
  <c r="BO347" i="5" s="1"/>
  <c r="AQ344" i="5"/>
  <c r="BO344" i="5" s="1"/>
  <c r="AQ331" i="5"/>
  <c r="AQ288" i="5"/>
  <c r="BO288" i="5" s="1"/>
  <c r="AQ442" i="5"/>
  <c r="BO442" i="5" s="1"/>
  <c r="CJ331" i="5"/>
  <c r="CJ499" i="5"/>
  <c r="AQ511" i="5"/>
  <c r="BO511" i="5" s="1"/>
  <c r="CJ458" i="5"/>
  <c r="CJ401" i="5"/>
  <c r="AR389" i="5"/>
  <c r="BP389" i="5" s="1"/>
  <c r="CJ498" i="5"/>
  <c r="AQ516" i="5"/>
  <c r="BO516" i="5" s="1"/>
  <c r="AR449" i="5"/>
  <c r="AQ364" i="5"/>
  <c r="BO364" i="5" s="1"/>
  <c r="CJ510" i="5"/>
  <c r="AR493" i="5"/>
  <c r="BP493" i="5" s="1"/>
  <c r="AQ413" i="5"/>
  <c r="AQ409" i="5"/>
  <c r="BO409" i="5" s="1"/>
  <c r="AQ514" i="5"/>
  <c r="AQ497" i="5"/>
  <c r="BO497" i="5" s="1"/>
  <c r="CJ300" i="5"/>
  <c r="AQ521" i="5"/>
  <c r="BO521" i="5" s="1"/>
  <c r="CJ509" i="5"/>
  <c r="AR505" i="5"/>
  <c r="BP505" i="5" s="1"/>
  <c r="AQ415" i="5"/>
  <c r="BO415" i="5" s="1"/>
  <c r="BN375" i="5"/>
  <c r="BN267" i="5"/>
  <c r="AR209" i="5"/>
  <c r="BP209" i="5" s="1"/>
  <c r="BO209" i="5"/>
  <c r="AQ162" i="5"/>
  <c r="AQ343" i="5"/>
  <c r="BO343" i="5" s="1"/>
  <c r="AQ278" i="5"/>
  <c r="BO278" i="5" s="1"/>
  <c r="CJ247" i="5"/>
  <c r="CJ203" i="5"/>
  <c r="CJ177" i="5"/>
  <c r="AQ68" i="5"/>
  <c r="BO68" i="5" s="1"/>
  <c r="BN68" i="5"/>
  <c r="CJ68" i="5" s="1"/>
  <c r="AQ512" i="5"/>
  <c r="BO512" i="5" s="1"/>
  <c r="BN512" i="5"/>
  <c r="CJ512" i="5" s="1"/>
  <c r="CJ443" i="5"/>
  <c r="CJ505" i="5"/>
  <c r="AQ478" i="5"/>
  <c r="BO478" i="5" s="1"/>
  <c r="BN478" i="5"/>
  <c r="AQ533" i="5"/>
  <c r="BO533" i="5" s="1"/>
  <c r="BN533" i="5"/>
  <c r="CJ533" i="5" s="1"/>
  <c r="AQ492" i="5"/>
  <c r="AQ474" i="5"/>
  <c r="BO474" i="5" s="1"/>
  <c r="CJ448" i="5"/>
  <c r="CJ384" i="5"/>
  <c r="AQ360" i="5"/>
  <c r="BN293" i="5"/>
  <c r="CJ293" i="5" s="1"/>
  <c r="CJ286" i="5"/>
  <c r="AQ239" i="5"/>
  <c r="BO239" i="5" s="1"/>
  <c r="AQ227" i="5"/>
  <c r="BO227" i="5" s="1"/>
  <c r="CJ209" i="5"/>
  <c r="CJ200" i="5"/>
  <c r="CJ198" i="5"/>
  <c r="CJ188" i="5"/>
  <c r="AQ157" i="5"/>
  <c r="BO157" i="5" s="1"/>
  <c r="AQ154" i="5"/>
  <c r="BO154" i="5" s="1"/>
  <c r="CJ135" i="5"/>
  <c r="CJ531" i="5"/>
  <c r="BN500" i="5"/>
  <c r="BN347" i="5"/>
  <c r="CJ347" i="5" s="1"/>
  <c r="BN344" i="5"/>
  <c r="CJ344" i="5" s="1"/>
  <c r="CJ333" i="5"/>
  <c r="BN314" i="5"/>
  <c r="CJ310" i="5"/>
  <c r="CJ462" i="5"/>
  <c r="AQ504" i="5"/>
  <c r="BO504" i="5" s="1"/>
  <c r="BO438" i="5"/>
  <c r="AQ424" i="5"/>
  <c r="BO424" i="5" s="1"/>
  <c r="AQ414" i="5"/>
  <c r="BO414" i="5" s="1"/>
  <c r="AQ410" i="5"/>
  <c r="BO410" i="5" s="1"/>
  <c r="AQ405" i="5"/>
  <c r="AQ390" i="5"/>
  <c r="BO390" i="5" s="1"/>
  <c r="BN365" i="5"/>
  <c r="AQ517" i="5"/>
  <c r="BO517" i="5" s="1"/>
  <c r="BN503" i="5"/>
  <c r="AQ486" i="5"/>
  <c r="BO486" i="5" s="1"/>
  <c r="AQ441" i="5"/>
  <c r="AQ426" i="5"/>
  <c r="BO426" i="5" s="1"/>
  <c r="AQ423" i="5"/>
  <c r="BO423" i="5" s="1"/>
  <c r="AQ400" i="5"/>
  <c r="BO400" i="5" s="1"/>
  <c r="AQ387" i="5"/>
  <c r="CJ379" i="5"/>
  <c r="CJ528" i="5"/>
  <c r="AQ523" i="5"/>
  <c r="BP485" i="5"/>
  <c r="BO449" i="5"/>
  <c r="BN413" i="5"/>
  <c r="BN409" i="5"/>
  <c r="CJ409" i="5" s="1"/>
  <c r="BO403" i="5"/>
  <c r="AQ386" i="5"/>
  <c r="BO386" i="5" s="1"/>
  <c r="BN487" i="5"/>
  <c r="AQ522" i="5"/>
  <c r="BO522" i="5" s="1"/>
  <c r="BN502" i="5"/>
  <c r="BN303" i="5"/>
  <c r="BN486" i="5"/>
  <c r="AQ528" i="5"/>
  <c r="AQ469" i="5"/>
  <c r="BO469" i="5" s="1"/>
  <c r="AQ461" i="5"/>
  <c r="AQ456" i="5"/>
  <c r="BO456" i="5" s="1"/>
  <c r="AQ432" i="5"/>
  <c r="AQ259" i="5"/>
  <c r="BO259" i="5" s="1"/>
  <c r="BN259" i="5"/>
  <c r="CJ229" i="5"/>
  <c r="AQ193" i="5"/>
  <c r="BN193" i="5"/>
  <c r="CJ193" i="5" s="1"/>
  <c r="CJ149" i="5"/>
  <c r="AQ332" i="5"/>
  <c r="BO332" i="5" s="1"/>
  <c r="BN332" i="5"/>
  <c r="CJ332" i="5" s="1"/>
  <c r="AQ189" i="5"/>
  <c r="BO189" i="5" s="1"/>
  <c r="BN189" i="5"/>
  <c r="CJ189" i="5" s="1"/>
  <c r="AQ111" i="5"/>
  <c r="BN111" i="5"/>
  <c r="CJ111" i="5" s="1"/>
  <c r="AQ32" i="5"/>
  <c r="BN32" i="5"/>
  <c r="CJ32" i="5" s="1"/>
  <c r="CF16" i="5"/>
  <c r="AQ452" i="5"/>
  <c r="BO452" i="5" s="1"/>
  <c r="CJ468" i="5"/>
  <c r="CJ370" i="5"/>
  <c r="AQ358" i="5"/>
  <c r="BO358" i="5" s="1"/>
  <c r="AQ351" i="5"/>
  <c r="BO351" i="5" s="1"/>
  <c r="AQ338" i="5"/>
  <c r="AQ315" i="5"/>
  <c r="CJ291" i="5"/>
  <c r="BN239" i="5"/>
  <c r="CJ239" i="5" s="1"/>
  <c r="BN227" i="5"/>
  <c r="CJ227" i="5" s="1"/>
  <c r="AQ380" i="5"/>
  <c r="BO380" i="5" s="1"/>
  <c r="BN338" i="5"/>
  <c r="CJ328" i="5"/>
  <c r="AQ518" i="5"/>
  <c r="BO518" i="5" s="1"/>
  <c r="BN518" i="5"/>
  <c r="AQ434" i="5"/>
  <c r="BO434" i="5" s="1"/>
  <c r="BN424" i="5"/>
  <c r="CJ424" i="5" s="1"/>
  <c r="CJ367" i="5"/>
  <c r="CJ511" i="5"/>
  <c r="AR383" i="5"/>
  <c r="BN516" i="5"/>
  <c r="AQ524" i="5"/>
  <c r="BO524" i="5" s="1"/>
  <c r="BN524" i="5"/>
  <c r="AR481" i="5"/>
  <c r="BO481" i="5"/>
  <c r="AQ420" i="5"/>
  <c r="BO420" i="5" s="1"/>
  <c r="AQ417" i="5"/>
  <c r="BO417" i="5" s="1"/>
  <c r="AQ392" i="5"/>
  <c r="BO392" i="5" s="1"/>
  <c r="AS485" i="5"/>
  <c r="BN453" i="5"/>
  <c r="CJ453" i="5" s="1"/>
  <c r="AQ437" i="5"/>
  <c r="AQ433" i="5"/>
  <c r="BO433" i="5" s="1"/>
  <c r="AQ429" i="5"/>
  <c r="BN420" i="5"/>
  <c r="AR403" i="5"/>
  <c r="AQ399" i="5"/>
  <c r="BO399" i="5" s="1"/>
  <c r="AQ397" i="5"/>
  <c r="BN364" i="5"/>
  <c r="BO505" i="5"/>
  <c r="AQ529" i="5"/>
  <c r="BN514" i="5"/>
  <c r="CJ481" i="5"/>
  <c r="AQ440" i="5"/>
  <c r="BO440" i="5" s="1"/>
  <c r="CJ324" i="5"/>
  <c r="CJ311" i="5"/>
  <c r="BN495" i="5"/>
  <c r="CJ521" i="5"/>
  <c r="AR501" i="5"/>
  <c r="BP501" i="5" s="1"/>
  <c r="AQ477" i="5"/>
  <c r="AQ465" i="5"/>
  <c r="AQ436" i="5"/>
  <c r="BO436" i="5" s="1"/>
  <c r="BN407" i="5"/>
  <c r="AQ316" i="5"/>
  <c r="BO316" i="5" s="1"/>
  <c r="BN316" i="5"/>
  <c r="CJ172" i="5"/>
  <c r="AQ47" i="5"/>
  <c r="BN47" i="5"/>
  <c r="AQ187" i="5"/>
  <c r="BN187" i="5"/>
  <c r="CJ187" i="5" s="1"/>
  <c r="AQ156" i="5"/>
  <c r="BO156" i="5" s="1"/>
  <c r="BN156" i="5"/>
  <c r="CJ156" i="5" s="1"/>
  <c r="AQ418" i="5"/>
  <c r="CJ455" i="5"/>
  <c r="AQ519" i="5"/>
  <c r="BN519" i="5"/>
  <c r="AQ348" i="5"/>
  <c r="BO348" i="5" s="1"/>
  <c r="BN463" i="5"/>
  <c r="AQ471" i="5"/>
  <c r="BO471" i="5" s="1"/>
  <c r="BZ16" i="5"/>
  <c r="CJ449" i="5"/>
  <c r="BN476" i="5"/>
  <c r="AQ496" i="5"/>
  <c r="BO496" i="5" s="1"/>
  <c r="BN496" i="5"/>
  <c r="BN474" i="5"/>
  <c r="AQ356" i="5"/>
  <c r="BO356" i="5" s="1"/>
  <c r="BN351" i="5"/>
  <c r="BN348" i="5"/>
  <c r="AQ328" i="5"/>
  <c r="BO328" i="5" s="1"/>
  <c r="BN315" i="5"/>
  <c r="AQ310" i="5"/>
  <c r="BO310" i="5" s="1"/>
  <c r="CJ299" i="5"/>
  <c r="CJ296" i="5"/>
  <c r="AQ263" i="5"/>
  <c r="CJ252" i="5"/>
  <c r="BN157" i="5"/>
  <c r="BN154" i="5"/>
  <c r="CJ154" i="5" s="1"/>
  <c r="CJ147" i="5"/>
  <c r="BN380" i="5"/>
  <c r="AQ374" i="5"/>
  <c r="BO374" i="5" s="1"/>
  <c r="AQ367" i="5"/>
  <c r="BN358" i="5"/>
  <c r="CJ356" i="5"/>
  <c r="BN464" i="5"/>
  <c r="BN504" i="5"/>
  <c r="AQ458" i="5"/>
  <c r="BO458" i="5" s="1"/>
  <c r="CJ427" i="5"/>
  <c r="CJ414" i="5"/>
  <c r="BN410" i="5"/>
  <c r="CJ405" i="5"/>
  <c r="CJ390" i="5"/>
  <c r="BN374" i="5"/>
  <c r="BN517" i="5"/>
  <c r="AQ531" i="5"/>
  <c r="BO531" i="5" s="1"/>
  <c r="AQ468" i="5"/>
  <c r="CJ442" i="5"/>
  <c r="BO430" i="5"/>
  <c r="BO379" i="5"/>
  <c r="AQ490" i="5"/>
  <c r="BO490" i="5" s="1"/>
  <c r="AQ475" i="5"/>
  <c r="BO475" i="5" s="1"/>
  <c r="CJ430" i="5"/>
  <c r="BN423" i="5"/>
  <c r="BN417" i="5"/>
  <c r="CJ400" i="5"/>
  <c r="CJ389" i="5"/>
  <c r="CJ387" i="5"/>
  <c r="CJ383" i="5"/>
  <c r="CJ475" i="5"/>
  <c r="AR444" i="5"/>
  <c r="BP444" i="5" s="1"/>
  <c r="BN437" i="5"/>
  <c r="BN433" i="5"/>
  <c r="CJ429" i="5"/>
  <c r="BN426" i="5"/>
  <c r="CJ399" i="5"/>
  <c r="BN397" i="5"/>
  <c r="BN392" i="5"/>
  <c r="CJ386" i="5"/>
  <c r="AR378" i="5"/>
  <c r="BP378" i="5" s="1"/>
  <c r="AQ376" i="5"/>
  <c r="BO376" i="5" s="1"/>
  <c r="BN513" i="5"/>
  <c r="BN522" i="5"/>
  <c r="AQ446" i="5"/>
  <c r="BO446" i="5" s="1"/>
  <c r="CJ440" i="5"/>
  <c r="AQ425" i="5"/>
  <c r="BO425" i="5" s="1"/>
  <c r="BN425" i="5"/>
  <c r="CJ425" i="5" s="1"/>
  <c r="AQ534" i="5"/>
  <c r="BO534" i="5" s="1"/>
  <c r="CJ497" i="5"/>
  <c r="AQ480" i="5"/>
  <c r="BO480" i="5" s="1"/>
  <c r="BN469" i="5"/>
  <c r="AR467" i="5"/>
  <c r="CJ461" i="5"/>
  <c r="CJ456" i="5"/>
  <c r="AR448" i="5"/>
  <c r="BP448" i="5" s="1"/>
  <c r="CJ436" i="5"/>
  <c r="CJ432" i="5"/>
  <c r="AR428" i="5"/>
  <c r="BP428" i="5" s="1"/>
  <c r="AQ353" i="5"/>
  <c r="AQ177" i="5"/>
  <c r="BO177" i="5" s="1"/>
  <c r="CJ105" i="5"/>
  <c r="BO98" i="5"/>
  <c r="BN278" i="5"/>
  <c r="CJ278" i="5" s="1"/>
  <c r="BN185" i="5"/>
  <c r="AQ153" i="5"/>
  <c r="BO153" i="5" s="1"/>
  <c r="BN153" i="5"/>
  <c r="AQ114" i="5"/>
  <c r="BO114" i="5" s="1"/>
  <c r="BN114" i="5"/>
  <c r="BN80" i="5"/>
  <c r="AQ72" i="5"/>
  <c r="BN72" i="5"/>
  <c r="CJ72" i="5" s="1"/>
  <c r="AQ362" i="5"/>
  <c r="BO362" i="5" s="1"/>
  <c r="AQ352" i="5"/>
  <c r="BO352" i="5" s="1"/>
  <c r="BN295" i="5"/>
  <c r="AQ261" i="5"/>
  <c r="AQ258" i="5"/>
  <c r="BO258" i="5" s="1"/>
  <c r="AQ242" i="5"/>
  <c r="CJ222" i="5"/>
  <c r="CJ218" i="5"/>
  <c r="AQ132" i="5"/>
  <c r="BO132" i="5" s="1"/>
  <c r="CJ264" i="5"/>
  <c r="AQ224" i="5"/>
  <c r="AQ212" i="5"/>
  <c r="AQ206" i="5"/>
  <c r="BO206" i="5" s="1"/>
  <c r="CJ182" i="5"/>
  <c r="CJ161" i="5"/>
  <c r="AQ350" i="5"/>
  <c r="BO350" i="5" s="1"/>
  <c r="AQ341" i="5"/>
  <c r="BN330" i="5"/>
  <c r="CJ309" i="5"/>
  <c r="AR260" i="5"/>
  <c r="BP260" i="5" s="1"/>
  <c r="BN246" i="5"/>
  <c r="BN224" i="5"/>
  <c r="CJ224" i="5" s="1"/>
  <c r="AQ215" i="5"/>
  <c r="BO215" i="5" s="1"/>
  <c r="AR191" i="5"/>
  <c r="AQ136" i="5"/>
  <c r="AR123" i="5"/>
  <c r="BP123" i="5" s="1"/>
  <c r="BN101" i="5"/>
  <c r="CJ101" i="5" s="1"/>
  <c r="CJ67" i="5"/>
  <c r="AR64" i="5"/>
  <c r="AQ62" i="5"/>
  <c r="BO62" i="5" s="1"/>
  <c r="AQ54" i="5"/>
  <c r="AQ369" i="5"/>
  <c r="AQ357" i="5"/>
  <c r="AQ320" i="5"/>
  <c r="BO320" i="5" s="1"/>
  <c r="AQ308" i="5"/>
  <c r="BO308" i="5" s="1"/>
  <c r="CJ305" i="5"/>
  <c r="CJ245" i="5"/>
  <c r="CJ126" i="5"/>
  <c r="AQ112" i="5"/>
  <c r="BO112" i="5" s="1"/>
  <c r="CJ64" i="5"/>
  <c r="AQ56" i="5"/>
  <c r="BO56" i="5" s="1"/>
  <c r="AQ339" i="5"/>
  <c r="BO339" i="5" s="1"/>
  <c r="CJ170" i="5"/>
  <c r="AQ115" i="5"/>
  <c r="AR370" i="5"/>
  <c r="BP370" i="5" s="1"/>
  <c r="AQ256" i="5"/>
  <c r="BO256" i="5" s="1"/>
  <c r="AQ243" i="5"/>
  <c r="BO243" i="5" s="1"/>
  <c r="AQ229" i="5"/>
  <c r="BO229" i="5" s="1"/>
  <c r="CJ59" i="5"/>
  <c r="AQ192" i="5"/>
  <c r="BO192" i="5" s="1"/>
  <c r="AQ164" i="5"/>
  <c r="BO164" i="5" s="1"/>
  <c r="BN352" i="5"/>
  <c r="CJ352" i="5" s="1"/>
  <c r="AQ346" i="5"/>
  <c r="BO346" i="5" s="1"/>
  <c r="AQ287" i="5"/>
  <c r="BO287" i="5" s="1"/>
  <c r="AQ284" i="5"/>
  <c r="BO284" i="5" s="1"/>
  <c r="AQ281" i="5"/>
  <c r="BN258" i="5"/>
  <c r="CJ258" i="5" s="1"/>
  <c r="BN242" i="5"/>
  <c r="CJ242" i="5" s="1"/>
  <c r="CJ234" i="5"/>
  <c r="AR174" i="5"/>
  <c r="AQ161" i="5"/>
  <c r="BO161" i="5" s="1"/>
  <c r="AR151" i="5"/>
  <c r="CJ145" i="5"/>
  <c r="CJ143" i="5"/>
  <c r="AR127" i="5"/>
  <c r="BP127" i="5" s="1"/>
  <c r="AQ122" i="5"/>
  <c r="AQ79" i="5"/>
  <c r="BO79" i="5" s="1"/>
  <c r="AQ74" i="5"/>
  <c r="BO74" i="5" s="1"/>
  <c r="AQ65" i="5"/>
  <c r="BO65" i="5" s="1"/>
  <c r="BN233" i="5"/>
  <c r="CJ212" i="5"/>
  <c r="BN206" i="5"/>
  <c r="CJ206" i="5" s="1"/>
  <c r="BN199" i="5"/>
  <c r="CJ199" i="5" s="1"/>
  <c r="BN197" i="5"/>
  <c r="CJ197" i="5" s="1"/>
  <c r="CJ194" i="5"/>
  <c r="CJ184" i="5"/>
  <c r="AS147" i="5"/>
  <c r="BQ147" i="5" s="1"/>
  <c r="BN132" i="5"/>
  <c r="AR130" i="5"/>
  <c r="BP130" i="5" s="1"/>
  <c r="BO116" i="5"/>
  <c r="BN341" i="5"/>
  <c r="CJ341" i="5" s="1"/>
  <c r="BN334" i="5"/>
  <c r="BN298" i="5"/>
  <c r="CJ280" i="5"/>
  <c r="AQ254" i="5"/>
  <c r="BO254" i="5" s="1"/>
  <c r="CJ249" i="5"/>
  <c r="BN236" i="5"/>
  <c r="BN215" i="5"/>
  <c r="AQ176" i="5"/>
  <c r="BO176" i="5" s="1"/>
  <c r="AQ173" i="5"/>
  <c r="BO173" i="5" s="1"/>
  <c r="CJ142" i="5"/>
  <c r="AQ134" i="5"/>
  <c r="BO134" i="5" s="1"/>
  <c r="AQ121" i="5"/>
  <c r="BO121" i="5" s="1"/>
  <c r="AR340" i="5"/>
  <c r="AQ329" i="5"/>
  <c r="BO329" i="5" s="1"/>
  <c r="AQ321" i="5"/>
  <c r="BO321" i="5" s="1"/>
  <c r="AQ312" i="5"/>
  <c r="BO312" i="5" s="1"/>
  <c r="AR274" i="5"/>
  <c r="BP274" i="5" s="1"/>
  <c r="AR257" i="5"/>
  <c r="AR223" i="5"/>
  <c r="BP223" i="5" s="1"/>
  <c r="AR217" i="5"/>
  <c r="AR186" i="5"/>
  <c r="BN106" i="5"/>
  <c r="BN103" i="5"/>
  <c r="BN62" i="5"/>
  <c r="CJ54" i="5"/>
  <c r="BO51" i="5"/>
  <c r="BN369" i="5"/>
  <c r="CJ340" i="5"/>
  <c r="BN308" i="5"/>
  <c r="CJ308" i="5" s="1"/>
  <c r="BN302" i="5"/>
  <c r="BN269" i="5"/>
  <c r="AQ100" i="5"/>
  <c r="BO100" i="5" s="1"/>
  <c r="AQ373" i="5"/>
  <c r="BO373" i="5" s="1"/>
  <c r="AQ349" i="5"/>
  <c r="BN339" i="5"/>
  <c r="AQ190" i="5"/>
  <c r="BO190" i="5" s="1"/>
  <c r="AR165" i="5"/>
  <c r="BP165" i="5" s="1"/>
  <c r="AQ125" i="5"/>
  <c r="BO125" i="5" s="1"/>
  <c r="AQ120" i="5"/>
  <c r="BO120" i="5" s="1"/>
  <c r="BN115" i="5"/>
  <c r="CJ115" i="5" s="1"/>
  <c r="AR105" i="5"/>
  <c r="BP105" i="5" s="1"/>
  <c r="BN91" i="5"/>
  <c r="BN75" i="5"/>
  <c r="AQ335" i="5"/>
  <c r="CJ250" i="5"/>
  <c r="AQ119" i="5"/>
  <c r="BO119" i="5" s="1"/>
  <c r="AQ95" i="5"/>
  <c r="BO95" i="5" s="1"/>
  <c r="AR63" i="5"/>
  <c r="BN139" i="5"/>
  <c r="BN119" i="5"/>
  <c r="CJ119" i="5" s="1"/>
  <c r="AR116" i="5"/>
  <c r="BP116" i="5" s="1"/>
  <c r="AQ107" i="5"/>
  <c r="BO97" i="5"/>
  <c r="CJ355" i="5"/>
  <c r="BN350" i="5"/>
  <c r="CJ254" i="5"/>
  <c r="CJ176" i="5"/>
  <c r="AQ171" i="5"/>
  <c r="CJ127" i="5"/>
  <c r="BO305" i="5"/>
  <c r="BN270" i="5"/>
  <c r="CJ270" i="5" s="1"/>
  <c r="AQ248" i="5"/>
  <c r="BN221" i="5"/>
  <c r="CJ221" i="5" s="1"/>
  <c r="AQ211" i="5"/>
  <c r="BO211" i="5" s="1"/>
  <c r="AQ205" i="5"/>
  <c r="BO205" i="5" s="1"/>
  <c r="AQ202" i="5"/>
  <c r="BO202" i="5" s="1"/>
  <c r="BO181" i="5"/>
  <c r="BO163" i="5"/>
  <c r="BO123" i="5"/>
  <c r="BN48" i="5"/>
  <c r="CJ48" i="5" s="1"/>
  <c r="BN320" i="5"/>
  <c r="CJ320" i="5" s="1"/>
  <c r="CJ51" i="5"/>
  <c r="CJ373" i="5"/>
  <c r="AR324" i="5"/>
  <c r="BP324" i="5" s="1"/>
  <c r="BN201" i="5"/>
  <c r="CJ201" i="5" s="1"/>
  <c r="BN190" i="5"/>
  <c r="CJ190" i="5" s="1"/>
  <c r="AQ152" i="5"/>
  <c r="BO152" i="5" s="1"/>
  <c r="BN120" i="5"/>
  <c r="CJ120" i="5" s="1"/>
  <c r="BN117" i="5"/>
  <c r="BN112" i="5"/>
  <c r="BN100" i="5"/>
  <c r="CJ100" i="5" s="1"/>
  <c r="AR306" i="5"/>
  <c r="CJ284" i="5"/>
  <c r="CJ281" i="5"/>
  <c r="CJ164" i="5"/>
  <c r="AQ104" i="5"/>
  <c r="BO104" i="5" s="1"/>
  <c r="CJ79" i="5"/>
  <c r="AQ60" i="5"/>
  <c r="BO60" i="5" s="1"/>
  <c r="AQ58" i="5"/>
  <c r="AQ49" i="5"/>
  <c r="CJ122" i="5"/>
  <c r="AQ110" i="5"/>
  <c r="BO110" i="5" s="1"/>
  <c r="BN107" i="5"/>
  <c r="CJ107" i="5" s="1"/>
  <c r="BN104" i="5"/>
  <c r="AR97" i="5"/>
  <c r="BP97" i="5" s="1"/>
  <c r="AQ89" i="5"/>
  <c r="BO89" i="5" s="1"/>
  <c r="AQ168" i="5"/>
  <c r="BO168" i="5" s="1"/>
  <c r="CJ130" i="5"/>
  <c r="AR118" i="5"/>
  <c r="BP118" i="5" s="1"/>
  <c r="AQ113" i="5"/>
  <c r="BO113" i="5" s="1"/>
  <c r="AQ109" i="5"/>
  <c r="BO109" i="5" s="1"/>
  <c r="CJ329" i="5"/>
  <c r="CJ321" i="5"/>
  <c r="CJ312" i="5"/>
  <c r="BN290" i="5"/>
  <c r="AR286" i="5"/>
  <c r="BO245" i="5"/>
  <c r="CJ205" i="5"/>
  <c r="BO196" i="5"/>
  <c r="AR181" i="5"/>
  <c r="BO155" i="5"/>
  <c r="AQ141" i="5"/>
  <c r="BO141" i="5" s="1"/>
  <c r="AQ138" i="5"/>
  <c r="BO138" i="5" s="1"/>
  <c r="BN121" i="5"/>
  <c r="CJ109" i="5"/>
  <c r="AQ208" i="5"/>
  <c r="AR175" i="5"/>
  <c r="AR96" i="5"/>
  <c r="BP96" i="5" s="1"/>
  <c r="BN357" i="5"/>
  <c r="CJ349" i="5"/>
  <c r="AQ317" i="5"/>
  <c r="BO317" i="5" s="1"/>
  <c r="AQ251" i="5"/>
  <c r="AQ244" i="5"/>
  <c r="BO244" i="5" s="1"/>
  <c r="AQ219" i="5"/>
  <c r="AQ214" i="5"/>
  <c r="AQ210" i="5"/>
  <c r="BO210" i="5" s="1"/>
  <c r="AR180" i="5"/>
  <c r="AR149" i="5"/>
  <c r="BP149" i="5" s="1"/>
  <c r="AQ146" i="5"/>
  <c r="BO146" i="5" s="1"/>
  <c r="BN129" i="5"/>
  <c r="BN125" i="5"/>
  <c r="AQ53" i="5"/>
  <c r="CJ95" i="5"/>
  <c r="AQ55" i="5"/>
  <c r="BO55" i="5" s="1"/>
  <c r="AQ330" i="5"/>
  <c r="BO330" i="5" s="1"/>
  <c r="BO63" i="5"/>
  <c r="AQ166" i="5"/>
  <c r="CJ116" i="5"/>
  <c r="AQ106" i="5"/>
  <c r="BO106" i="5" s="1"/>
  <c r="AQ57" i="5"/>
  <c r="BO57" i="5" s="1"/>
  <c r="AQ361" i="5"/>
  <c r="BO361" i="5" s="1"/>
  <c r="AR354" i="5"/>
  <c r="BP354" i="5" s="1"/>
  <c r="CJ248" i="5"/>
  <c r="AR245" i="5"/>
  <c r="BP245" i="5" s="1"/>
  <c r="CJ211" i="5"/>
  <c r="CJ202" i="5"/>
  <c r="AR196" i="5"/>
  <c r="BN168" i="5"/>
  <c r="CJ168" i="5" s="1"/>
  <c r="CJ166" i="5"/>
  <c r="BN136" i="5"/>
  <c r="BN134" i="5"/>
  <c r="AQ235" i="5"/>
  <c r="BO235" i="5" s="1"/>
  <c r="AQ220" i="5"/>
  <c r="AQ204" i="5"/>
  <c r="BO204" i="5" s="1"/>
  <c r="AR183" i="5"/>
  <c r="AS167" i="5"/>
  <c r="BQ167" i="5" s="1"/>
  <c r="AQ91" i="5"/>
  <c r="BO91" i="5" s="1"/>
  <c r="AQ84" i="5"/>
  <c r="AQ75" i="5"/>
  <c r="BN317" i="5"/>
  <c r="CJ317" i="5" s="1"/>
  <c r="AR311" i="5"/>
  <c r="AQ301" i="5"/>
  <c r="AQ282" i="5"/>
  <c r="BO282" i="5" s="1"/>
  <c r="AQ273" i="5"/>
  <c r="BO273" i="5" s="1"/>
  <c r="AQ268" i="5"/>
  <c r="AQ262" i="5"/>
  <c r="BN208" i="5"/>
  <c r="CJ204" i="5"/>
  <c r="BO175" i="5"/>
  <c r="BN152" i="5"/>
  <c r="AQ66" i="5"/>
  <c r="BO66" i="5" s="1"/>
  <c r="BN53" i="5"/>
  <c r="CJ53" i="5" s="1"/>
  <c r="CJ422" i="5"/>
  <c r="CJ327" i="5"/>
  <c r="CJ180" i="5"/>
  <c r="AQ128" i="5"/>
  <c r="BO128" i="5" s="1"/>
  <c r="AQ99" i="5"/>
  <c r="BO99" i="5" s="1"/>
  <c r="CJ353" i="5"/>
  <c r="CJ276" i="5"/>
  <c r="BN256" i="5"/>
  <c r="CJ256" i="5" s="1"/>
  <c r="AQ250" i="5"/>
  <c r="BO250" i="5" s="1"/>
  <c r="AQ247" i="5"/>
  <c r="AQ237" i="5"/>
  <c r="AQ145" i="5"/>
  <c r="BO145" i="5" s="1"/>
  <c r="AQ131" i="5"/>
  <c r="BN128" i="5"/>
  <c r="CJ90" i="5"/>
  <c r="CJ83" i="5"/>
  <c r="AQ52" i="5"/>
  <c r="BO52" i="5" s="1"/>
  <c r="AQ184" i="5"/>
  <c r="BO184" i="5" s="1"/>
  <c r="CJ98" i="5"/>
  <c r="BN58" i="5"/>
  <c r="BN52" i="5"/>
  <c r="CJ52" i="5" s="1"/>
  <c r="CJ49" i="5"/>
  <c r="AQ377" i="5"/>
  <c r="AQ355" i="5"/>
  <c r="BO355" i="5" s="1"/>
  <c r="AQ342" i="5"/>
  <c r="BO342" i="5" s="1"/>
  <c r="BN335" i="5"/>
  <c r="CJ335" i="5" s="1"/>
  <c r="AQ326" i="5"/>
  <c r="BO326" i="5" s="1"/>
  <c r="AQ322" i="5"/>
  <c r="AQ309" i="5"/>
  <c r="AQ294" i="5"/>
  <c r="BO294" i="5" s="1"/>
  <c r="AQ280" i="5"/>
  <c r="BO280" i="5" s="1"/>
  <c r="AQ255" i="5"/>
  <c r="BO255" i="5" s="1"/>
  <c r="BN110" i="5"/>
  <c r="CJ89" i="5"/>
  <c r="AQ76" i="5"/>
  <c r="BO76" i="5" s="1"/>
  <c r="BN65" i="5"/>
  <c r="CJ65" i="5" s="1"/>
  <c r="AR163" i="5"/>
  <c r="BP163" i="5" s="1"/>
  <c r="AR155" i="5"/>
  <c r="BN113" i="5"/>
  <c r="AQ101" i="5"/>
  <c r="AQ88" i="5"/>
  <c r="AQ82" i="5"/>
  <c r="AQ70" i="5"/>
  <c r="BN57" i="5"/>
  <c r="AR51" i="5"/>
  <c r="BP51" i="5" s="1"/>
  <c r="AQ31" i="5"/>
  <c r="BN361" i="5"/>
  <c r="CJ361" i="5" s="1"/>
  <c r="BO354" i="5"/>
  <c r="AR283" i="5"/>
  <c r="BO191" i="5"/>
  <c r="AR178" i="5"/>
  <c r="BN171" i="5"/>
  <c r="CJ171" i="5" s="1"/>
  <c r="BN141" i="5"/>
  <c r="CJ138" i="5"/>
  <c r="AQ85" i="5"/>
  <c r="BO85" i="5" s="1"/>
  <c r="CJ230" i="5"/>
  <c r="CJ217" i="5"/>
  <c r="AQ201" i="5"/>
  <c r="BO201" i="5" s="1"/>
  <c r="CJ191" i="5"/>
  <c r="AR160" i="5"/>
  <c r="BP160" i="5" s="1"/>
  <c r="AQ158" i="5"/>
  <c r="AQ150" i="5"/>
  <c r="AQ140" i="5"/>
  <c r="BO140" i="5" s="1"/>
  <c r="CJ78" i="5"/>
  <c r="AQ73" i="5"/>
  <c r="BO73" i="5" s="1"/>
  <c r="AQ307" i="5"/>
  <c r="BO307" i="5" s="1"/>
  <c r="AQ292" i="5"/>
  <c r="BO292" i="5" s="1"/>
  <c r="BN282" i="5"/>
  <c r="CJ282" i="5" s="1"/>
  <c r="BN273" i="5"/>
  <c r="CJ273" i="5" s="1"/>
  <c r="BN268" i="5"/>
  <c r="CJ268" i="5" s="1"/>
  <c r="BN262" i="5"/>
  <c r="CJ262" i="5" s="1"/>
  <c r="CJ251" i="5"/>
  <c r="CJ244" i="5"/>
  <c r="CJ219" i="5"/>
  <c r="CJ214" i="5"/>
  <c r="CJ210" i="5"/>
  <c r="CJ146" i="5"/>
  <c r="CJ140" i="5"/>
  <c r="BN56" i="5"/>
  <c r="CJ183" i="5"/>
  <c r="AQ108" i="5"/>
  <c r="BO108" i="5" s="1"/>
  <c r="BN99" i="5"/>
  <c r="AQ90" i="5"/>
  <c r="BO90" i="5" s="1"/>
  <c r="AQ50" i="5"/>
  <c r="BO50" i="5" s="1"/>
  <c r="CJ237" i="5"/>
  <c r="AQ234" i="5"/>
  <c r="AQ228" i="5"/>
  <c r="AQ143" i="5"/>
  <c r="BO143" i="5" s="1"/>
  <c r="BN131" i="5"/>
  <c r="BN108" i="5"/>
  <c r="AR299" i="5"/>
  <c r="BP299" i="5" s="1"/>
  <c r="AQ222" i="5"/>
  <c r="AQ218" i="5"/>
  <c r="BO218" i="5" s="1"/>
  <c r="AQ207" i="5"/>
  <c r="BO207" i="5" s="1"/>
  <c r="AQ199" i="5"/>
  <c r="BO199" i="5" s="1"/>
  <c r="AQ182" i="5"/>
  <c r="BN60" i="5"/>
  <c r="CJ377" i="5"/>
  <c r="BN362" i="5"/>
  <c r="CJ362" i="5" s="1"/>
  <c r="BN346" i="5"/>
  <c r="CJ342" i="5"/>
  <c r="BN326" i="5"/>
  <c r="CJ326" i="5" s="1"/>
  <c r="CJ322" i="5"/>
  <c r="BN294" i="5"/>
  <c r="BN287" i="5"/>
  <c r="CJ287" i="5" s="1"/>
  <c r="AQ275" i="5"/>
  <c r="AQ264" i="5"/>
  <c r="BO264" i="5" s="1"/>
  <c r="AQ249" i="5"/>
  <c r="BO249" i="5" s="1"/>
  <c r="CJ76" i="5"/>
  <c r="BN74" i="5"/>
  <c r="BN55" i="5"/>
  <c r="AR305" i="5"/>
  <c r="BP305" i="5" s="1"/>
  <c r="AQ270" i="5"/>
  <c r="BO270" i="5" s="1"/>
  <c r="BN70" i="5"/>
  <c r="CJ70" i="5" s="1"/>
  <c r="AQ48" i="5"/>
  <c r="AR345" i="5"/>
  <c r="BP345" i="5" s="1"/>
  <c r="AQ92" i="5"/>
  <c r="BO92" i="5" s="1"/>
  <c r="BN82" i="5"/>
  <c r="CJ82" i="5" s="1"/>
  <c r="AR78" i="5"/>
  <c r="AQ67" i="5"/>
  <c r="AQ253" i="5"/>
  <c r="BO253" i="5" s="1"/>
  <c r="CJ241" i="5"/>
  <c r="BN235" i="5"/>
  <c r="BN220" i="5"/>
  <c r="CJ220" i="5" s="1"/>
  <c r="CJ163" i="5"/>
  <c r="BN158" i="5"/>
  <c r="CJ158" i="5" s="1"/>
  <c r="CJ155" i="5"/>
  <c r="CJ150" i="5"/>
  <c r="AQ129" i="5"/>
  <c r="BO129" i="5" s="1"/>
  <c r="AQ126" i="5"/>
  <c r="BO126" i="5" s="1"/>
  <c r="BN84" i="5"/>
  <c r="AQ69" i="5"/>
  <c r="AQ61" i="5"/>
  <c r="BO61" i="5" s="1"/>
  <c r="BN307" i="5"/>
  <c r="CJ307" i="5" s="1"/>
  <c r="BN301" i="5"/>
  <c r="BN292" i="5"/>
  <c r="CJ292" i="5" s="1"/>
  <c r="CJ253" i="5"/>
  <c r="AR172" i="5"/>
  <c r="BP172" i="5" s="1"/>
  <c r="AQ170" i="5"/>
  <c r="BO170" i="5" s="1"/>
  <c r="BN69" i="5"/>
  <c r="BN66" i="5"/>
  <c r="CJ66" i="5" s="1"/>
  <c r="CJ61" i="5"/>
  <c r="AQ295" i="5"/>
  <c r="AR291" i="5"/>
  <c r="BP291" i="5" s="1"/>
  <c r="CJ207" i="5"/>
  <c r="AR179" i="5"/>
  <c r="AQ139" i="5"/>
  <c r="BN261" i="5"/>
  <c r="CJ255" i="5"/>
  <c r="AQ246" i="5"/>
  <c r="AQ233" i="5"/>
  <c r="BO233" i="5" s="1"/>
  <c r="AQ197" i="5"/>
  <c r="AQ194" i="5"/>
  <c r="BO194" i="5" s="1"/>
  <c r="AQ334" i="5"/>
  <c r="BO334" i="5" s="1"/>
  <c r="AQ298" i="5"/>
  <c r="AQ290" i="5"/>
  <c r="BO290" i="5" s="1"/>
  <c r="CJ275" i="5"/>
  <c r="BO260" i="5"/>
  <c r="AR241" i="5"/>
  <c r="BP241" i="5" s="1"/>
  <c r="AQ236" i="5"/>
  <c r="BO236" i="5" s="1"/>
  <c r="AQ221" i="5"/>
  <c r="BO221" i="5" s="1"/>
  <c r="CJ151" i="5"/>
  <c r="AQ142" i="5"/>
  <c r="BO142" i="5" s="1"/>
  <c r="CJ97" i="5"/>
  <c r="CJ86" i="5"/>
  <c r="CJ63" i="5"/>
  <c r="AR279" i="5"/>
  <c r="BP279" i="5" s="1"/>
  <c r="AR230" i="5"/>
  <c r="BP230" i="5" s="1"/>
  <c r="AR188" i="5"/>
  <c r="BP188" i="5" s="1"/>
  <c r="BN173" i="5"/>
  <c r="AQ103" i="5"/>
  <c r="CJ92" i="5"/>
  <c r="BN88" i="5"/>
  <c r="CJ85" i="5"/>
  <c r="BO64" i="5"/>
  <c r="AQ302" i="5"/>
  <c r="BO302" i="5" s="1"/>
  <c r="AQ269" i="5"/>
  <c r="BO269" i="5" s="1"/>
  <c r="CJ257" i="5"/>
  <c r="CJ196" i="5"/>
  <c r="AQ117" i="5"/>
  <c r="BO117" i="5" s="1"/>
  <c r="AR59" i="5"/>
  <c r="BP167" i="5"/>
  <c r="BN73" i="5"/>
  <c r="AU15" i="5"/>
  <c r="BR15" i="5"/>
  <c r="AQ27" i="5"/>
  <c r="BN27" i="5"/>
  <c r="CJ27" i="5" s="1"/>
  <c r="AQ19" i="5"/>
  <c r="BN26" i="5"/>
  <c r="CJ26" i="5" s="1"/>
  <c r="AQ26" i="5"/>
  <c r="BN19" i="5"/>
  <c r="CJ19" i="5" s="1"/>
  <c r="AQ22" i="5"/>
  <c r="BO22" i="5" s="1"/>
  <c r="AQ21" i="5"/>
  <c r="AY17" i="5"/>
  <c r="BW17" i="5" s="1"/>
  <c r="AZ7" i="6" l="1"/>
  <c r="BW7" i="6"/>
  <c r="BB6" i="6"/>
  <c r="BY6" i="6"/>
  <c r="BV10" i="6"/>
  <c r="BV8" i="6"/>
  <c r="AY8" i="6"/>
  <c r="AZ9" i="6"/>
  <c r="BW9" i="6"/>
  <c r="AY16" i="6"/>
  <c r="BA11" i="6"/>
  <c r="AY13" i="6"/>
  <c r="BW13" i="6" s="1"/>
  <c r="BX11" i="6"/>
  <c r="CK11" i="6" s="1"/>
  <c r="CO11" i="6" s="1"/>
  <c r="BV13" i="6"/>
  <c r="AY14" i="6"/>
  <c r="CK18" i="6"/>
  <c r="CO18" i="6" s="1"/>
  <c r="BA17" i="6"/>
  <c r="BY17" i="6" s="1"/>
  <c r="BA18" i="6"/>
  <c r="AY15" i="6"/>
  <c r="BW15" i="6" s="1"/>
  <c r="AY12" i="6"/>
  <c r="AY10" i="6"/>
  <c r="BW10" i="6" s="1"/>
  <c r="BV12" i="6"/>
  <c r="CL24" i="5"/>
  <c r="CK24" i="5"/>
  <c r="CL18" i="5"/>
  <c r="CK18" i="5"/>
  <c r="AX394" i="5"/>
  <c r="BV394" i="5" s="1"/>
  <c r="AV393" i="5"/>
  <c r="BT393" i="5" s="1"/>
  <c r="AV313" i="5"/>
  <c r="BT313" i="5" s="1"/>
  <c r="AV271" i="5"/>
  <c r="BT271" i="5" s="1"/>
  <c r="AV265" i="5"/>
  <c r="BT265" i="5" s="1"/>
  <c r="BS265" i="5"/>
  <c r="AV240" i="5"/>
  <c r="BT240" i="5" s="1"/>
  <c r="AX238" i="5"/>
  <c r="BV238" i="5" s="1"/>
  <c r="AW225" i="5"/>
  <c r="BU225" i="5" s="1"/>
  <c r="BT225" i="5"/>
  <c r="AV81" i="5"/>
  <c r="BT81" i="5" s="1"/>
  <c r="AV71" i="5"/>
  <c r="BT71" i="5" s="1"/>
  <c r="AW14" i="5"/>
  <c r="BU14" i="5" s="1"/>
  <c r="CL25" i="5"/>
  <c r="CL28" i="5"/>
  <c r="CK25" i="5"/>
  <c r="CK20" i="5"/>
  <c r="CK28" i="5"/>
  <c r="CK16" i="5"/>
  <c r="CL16" i="5"/>
  <c r="CL20" i="5"/>
  <c r="AR86" i="5"/>
  <c r="BP86" i="5" s="1"/>
  <c r="AR300" i="5"/>
  <c r="AS300" i="5" s="1"/>
  <c r="BQ300" i="5" s="1"/>
  <c r="CJ514" i="5"/>
  <c r="CJ272" i="5"/>
  <c r="CJ261" i="5"/>
  <c r="CJ55" i="5"/>
  <c r="CJ128" i="5"/>
  <c r="CJ350" i="5"/>
  <c r="CJ330" i="5"/>
  <c r="CJ114" i="5"/>
  <c r="CJ423" i="5"/>
  <c r="CJ410" i="5"/>
  <c r="CJ315" i="5"/>
  <c r="CJ420" i="5"/>
  <c r="CJ314" i="5"/>
  <c r="CJ483" i="5"/>
  <c r="CJ74" i="5"/>
  <c r="CJ60" i="5"/>
  <c r="CJ290" i="5"/>
  <c r="CJ104" i="5"/>
  <c r="CJ132" i="5"/>
  <c r="CJ233" i="5"/>
  <c r="CJ392" i="5"/>
  <c r="CJ358" i="5"/>
  <c r="CJ303" i="5"/>
  <c r="CJ413" i="5"/>
  <c r="CJ267" i="5"/>
  <c r="CJ277" i="5"/>
  <c r="CJ437" i="5"/>
  <c r="CJ301" i="5"/>
  <c r="CJ99" i="5"/>
  <c r="CJ152" i="5"/>
  <c r="CJ295" i="5"/>
  <c r="CJ153" i="5"/>
  <c r="CJ469" i="5"/>
  <c r="CJ522" i="5"/>
  <c r="CJ476" i="5"/>
  <c r="CJ338" i="5"/>
  <c r="CJ375" i="5"/>
  <c r="CJ418" i="5"/>
  <c r="CJ235" i="5"/>
  <c r="CJ157" i="5"/>
  <c r="CJ463" i="5"/>
  <c r="CJ108" i="5"/>
  <c r="CJ141" i="5"/>
  <c r="CJ113" i="5"/>
  <c r="CJ208" i="5"/>
  <c r="CJ369" i="5"/>
  <c r="CJ351" i="5"/>
  <c r="CJ407" i="5"/>
  <c r="CJ348" i="5"/>
  <c r="CJ450" i="5"/>
  <c r="CJ397" i="5"/>
  <c r="CJ473" i="5"/>
  <c r="CJ136" i="5"/>
  <c r="CJ339" i="5"/>
  <c r="CJ417" i="5"/>
  <c r="CJ88" i="5"/>
  <c r="CJ56" i="5"/>
  <c r="CJ117" i="5"/>
  <c r="CJ121" i="5"/>
  <c r="CJ75" i="5"/>
  <c r="CJ298" i="5"/>
  <c r="CJ103" i="5"/>
  <c r="CJ236" i="5"/>
  <c r="CJ185" i="5"/>
  <c r="CJ364" i="5"/>
  <c r="CJ426" i="5"/>
  <c r="CJ517" i="5"/>
  <c r="CJ380" i="5"/>
  <c r="CJ47" i="5"/>
  <c r="CJ524" i="5"/>
  <c r="CJ365" i="5"/>
  <c r="CJ454" i="5"/>
  <c r="CJ459" i="5"/>
  <c r="CJ131" i="5"/>
  <c r="CJ316" i="5"/>
  <c r="CJ91" i="5"/>
  <c r="CJ246" i="5"/>
  <c r="CJ374" i="5"/>
  <c r="CJ474" i="5"/>
  <c r="CJ80" i="5"/>
  <c r="CJ259" i="5"/>
  <c r="CJ408" i="5"/>
  <c r="CJ102" i="5"/>
  <c r="CJ302" i="5"/>
  <c r="CJ84" i="5"/>
  <c r="CJ110" i="5"/>
  <c r="CJ125" i="5"/>
  <c r="CJ112" i="5"/>
  <c r="CJ357" i="5"/>
  <c r="CJ106" i="5"/>
  <c r="CJ269" i="5"/>
  <c r="CJ433" i="5"/>
  <c r="CJ518" i="5"/>
  <c r="CJ513" i="5"/>
  <c r="CJ491" i="5"/>
  <c r="CJ294" i="5"/>
  <c r="AR222" i="5"/>
  <c r="BO222" i="5"/>
  <c r="AR237" i="5"/>
  <c r="BP237" i="5" s="1"/>
  <c r="BO237" i="5"/>
  <c r="AS311" i="5"/>
  <c r="BP311" i="5"/>
  <c r="AS183" i="5"/>
  <c r="BQ183" i="5" s="1"/>
  <c r="BP183" i="5"/>
  <c r="AR208" i="5"/>
  <c r="BP208" i="5" s="1"/>
  <c r="BO208" i="5"/>
  <c r="AR122" i="5"/>
  <c r="BP122" i="5" s="1"/>
  <c r="BO122" i="5"/>
  <c r="AR101" i="5"/>
  <c r="BO101" i="5"/>
  <c r="AS180" i="5"/>
  <c r="BQ180" i="5" s="1"/>
  <c r="BP180" i="5"/>
  <c r="AR107" i="5"/>
  <c r="BO107" i="5"/>
  <c r="AS217" i="5"/>
  <c r="BP217" i="5"/>
  <c r="AS286" i="5"/>
  <c r="BQ286" i="5" s="1"/>
  <c r="BP286" i="5"/>
  <c r="AS340" i="5"/>
  <c r="BQ340" i="5" s="1"/>
  <c r="BP340" i="5"/>
  <c r="AR115" i="5"/>
  <c r="BP115" i="5" s="1"/>
  <c r="BO115" i="5"/>
  <c r="CJ73" i="5"/>
  <c r="CJ69" i="5"/>
  <c r="AR158" i="5"/>
  <c r="BP158" i="5" s="1"/>
  <c r="BO158" i="5"/>
  <c r="CJ58" i="5"/>
  <c r="AR84" i="5"/>
  <c r="BP84" i="5" s="1"/>
  <c r="BO84" i="5"/>
  <c r="AS306" i="5"/>
  <c r="BQ306" i="5" s="1"/>
  <c r="BP306" i="5"/>
  <c r="CJ62" i="5"/>
  <c r="CJ215" i="5"/>
  <c r="CJ334" i="5"/>
  <c r="AR136" i="5"/>
  <c r="BP136" i="5" s="1"/>
  <c r="BO136" i="5"/>
  <c r="AR182" i="5"/>
  <c r="BO182" i="5"/>
  <c r="AR228" i="5"/>
  <c r="BP228" i="5" s="1"/>
  <c r="BO228" i="5"/>
  <c r="AR268" i="5"/>
  <c r="BP268" i="5" s="1"/>
  <c r="BO268" i="5"/>
  <c r="AR248" i="5"/>
  <c r="BP248" i="5" s="1"/>
  <c r="BO248" i="5"/>
  <c r="CJ139" i="5"/>
  <c r="AS151" i="5"/>
  <c r="BQ151" i="5" s="1"/>
  <c r="BP151" i="5"/>
  <c r="CJ173" i="5"/>
  <c r="AR69" i="5"/>
  <c r="BP69" i="5" s="1"/>
  <c r="BO69" i="5"/>
  <c r="AS78" i="5"/>
  <c r="BQ78" i="5" s="1"/>
  <c r="BP78" i="5"/>
  <c r="CJ346" i="5"/>
  <c r="AS178" i="5"/>
  <c r="BQ178" i="5" s="1"/>
  <c r="BP178" i="5"/>
  <c r="CJ57" i="5"/>
  <c r="CJ129" i="5"/>
  <c r="AR214" i="5"/>
  <c r="BO214" i="5"/>
  <c r="AR281" i="5"/>
  <c r="BP281" i="5" s="1"/>
  <c r="BO281" i="5"/>
  <c r="AR48" i="5"/>
  <c r="BP48" i="5" s="1"/>
  <c r="BO48" i="5"/>
  <c r="AR377" i="5"/>
  <c r="BO377" i="5"/>
  <c r="CJ134" i="5"/>
  <c r="AR298" i="5"/>
  <c r="BP298" i="5" s="1"/>
  <c r="BO298" i="5"/>
  <c r="AR295" i="5"/>
  <c r="BP295" i="5" s="1"/>
  <c r="BO295" i="5"/>
  <c r="AS283" i="5"/>
  <c r="BQ283" i="5" s="1"/>
  <c r="BP283" i="5"/>
  <c r="AR322" i="5"/>
  <c r="BP322" i="5" s="1"/>
  <c r="BO322" i="5"/>
  <c r="AS63" i="5"/>
  <c r="BP63" i="5"/>
  <c r="CJ519" i="5"/>
  <c r="AR465" i="5"/>
  <c r="BP465" i="5" s="1"/>
  <c r="AR529" i="5"/>
  <c r="BP529" i="5" s="1"/>
  <c r="AS481" i="5"/>
  <c r="BQ481" i="5" s="1"/>
  <c r="AS383" i="5"/>
  <c r="BQ383" i="5" s="1"/>
  <c r="AR338" i="5"/>
  <c r="BP338" i="5" s="1"/>
  <c r="AR111" i="5"/>
  <c r="BP111" i="5" s="1"/>
  <c r="AR193" i="5"/>
  <c r="BP193" i="5" s="1"/>
  <c r="CJ503" i="5"/>
  <c r="AR360" i="5"/>
  <c r="BP360" i="5" s="1"/>
  <c r="AR514" i="5"/>
  <c r="BP514" i="5" s="1"/>
  <c r="AR398" i="5"/>
  <c r="BP398" i="5" s="1"/>
  <c r="AR266" i="5"/>
  <c r="AS368" i="5"/>
  <c r="BQ368" i="5" s="1"/>
  <c r="AR445" i="5"/>
  <c r="BP445" i="5" s="1"/>
  <c r="AR491" i="5"/>
  <c r="BP491" i="5" s="1"/>
  <c r="CJ494" i="5"/>
  <c r="AR412" i="5"/>
  <c r="BP412" i="5" s="1"/>
  <c r="AS430" i="5"/>
  <c r="AR289" i="5"/>
  <c r="AR482" i="5"/>
  <c r="BP482" i="5" s="1"/>
  <c r="AR395" i="5"/>
  <c r="BP395" i="5" s="1"/>
  <c r="CJ532" i="5"/>
  <c r="AS466" i="5"/>
  <c r="AR427" i="5"/>
  <c r="BP427" i="5" s="1"/>
  <c r="AR535" i="5"/>
  <c r="BP535" i="5" s="1"/>
  <c r="AR495" i="5"/>
  <c r="BP495" i="5" s="1"/>
  <c r="AR421" i="5"/>
  <c r="BP421" i="5" s="1"/>
  <c r="AR87" i="5"/>
  <c r="BP87" i="5" s="1"/>
  <c r="AR267" i="5"/>
  <c r="BP267" i="5" s="1"/>
  <c r="AR224" i="5"/>
  <c r="BP224" i="5" s="1"/>
  <c r="BS15" i="5"/>
  <c r="AR117" i="5"/>
  <c r="BP117" i="5" s="1"/>
  <c r="AR269" i="5"/>
  <c r="AS279" i="5"/>
  <c r="BQ279" i="5" s="1"/>
  <c r="AS241" i="5"/>
  <c r="BQ241" i="5" s="1"/>
  <c r="AR197" i="5"/>
  <c r="BP197" i="5" s="1"/>
  <c r="AS305" i="5"/>
  <c r="BQ305" i="5" s="1"/>
  <c r="AR234" i="5"/>
  <c r="BP234" i="5" s="1"/>
  <c r="AR108" i="5"/>
  <c r="BP108" i="5" s="1"/>
  <c r="AR201" i="5"/>
  <c r="BP201" i="5" s="1"/>
  <c r="BO70" i="5"/>
  <c r="AS163" i="5"/>
  <c r="BQ163" i="5" s="1"/>
  <c r="AR131" i="5"/>
  <c r="BP131" i="5" s="1"/>
  <c r="AR247" i="5"/>
  <c r="BP247" i="5" s="1"/>
  <c r="AR128" i="5"/>
  <c r="BP196" i="5"/>
  <c r="AS245" i="5"/>
  <c r="BQ245" i="5" s="1"/>
  <c r="AS354" i="5"/>
  <c r="BQ354" i="5" s="1"/>
  <c r="AR53" i="5"/>
  <c r="BP53" i="5" s="1"/>
  <c r="BO219" i="5"/>
  <c r="AR317" i="5"/>
  <c r="AR141" i="5"/>
  <c r="BP141" i="5" s="1"/>
  <c r="AR60" i="5"/>
  <c r="BP60" i="5" s="1"/>
  <c r="AR104" i="5"/>
  <c r="BP104" i="5" s="1"/>
  <c r="AR335" i="5"/>
  <c r="AR120" i="5"/>
  <c r="BP120" i="5" s="1"/>
  <c r="AR190" i="5"/>
  <c r="BP190" i="5" s="1"/>
  <c r="AR254" i="5"/>
  <c r="BP254" i="5" s="1"/>
  <c r="AR346" i="5"/>
  <c r="BP346" i="5" s="1"/>
  <c r="AR256" i="5"/>
  <c r="BP256" i="5" s="1"/>
  <c r="AR308" i="5"/>
  <c r="BO261" i="5"/>
  <c r="AR496" i="5"/>
  <c r="BP496" i="5" s="1"/>
  <c r="AR471" i="5"/>
  <c r="BP471" i="5" s="1"/>
  <c r="AR519" i="5"/>
  <c r="BP519" i="5" s="1"/>
  <c r="BO529" i="5"/>
  <c r="AR399" i="5"/>
  <c r="BP399" i="5" s="1"/>
  <c r="BO429" i="5"/>
  <c r="BP383" i="5"/>
  <c r="BO193" i="5"/>
  <c r="AR469" i="5"/>
  <c r="BP469" i="5" s="1"/>
  <c r="AR387" i="5"/>
  <c r="BP387" i="5" s="1"/>
  <c r="AR426" i="5"/>
  <c r="BP426" i="5" s="1"/>
  <c r="AR414" i="5"/>
  <c r="BP414" i="5" s="1"/>
  <c r="AR474" i="5"/>
  <c r="BP474" i="5" s="1"/>
  <c r="CJ478" i="5"/>
  <c r="AR278" i="5"/>
  <c r="BP278" i="5" s="1"/>
  <c r="AR415" i="5"/>
  <c r="BP415" i="5" s="1"/>
  <c r="AR521" i="5"/>
  <c r="BP521" i="5" s="1"/>
  <c r="BP449" i="5"/>
  <c r="AR344" i="5"/>
  <c r="AR133" i="5"/>
  <c r="BP133" i="5" s="1"/>
  <c r="AR513" i="5"/>
  <c r="BP513" i="5" s="1"/>
  <c r="AR303" i="5"/>
  <c r="AR453" i="5"/>
  <c r="BP453" i="5" s="1"/>
  <c r="BO445" i="5"/>
  <c r="AR451" i="5"/>
  <c r="BP451" i="5" s="1"/>
  <c r="AR365" i="5"/>
  <c r="BP365" i="5" s="1"/>
  <c r="AR470" i="5"/>
  <c r="BP470" i="5" s="1"/>
  <c r="AR401" i="5"/>
  <c r="BP401" i="5" s="1"/>
  <c r="AR443" i="5"/>
  <c r="BP443" i="5" s="1"/>
  <c r="AR532" i="5"/>
  <c r="BP532" i="5" s="1"/>
  <c r="AR479" i="5"/>
  <c r="BP479" i="5" s="1"/>
  <c r="AR402" i="5"/>
  <c r="BP402" i="5" s="1"/>
  <c r="AR124" i="5"/>
  <c r="BP124" i="5" s="1"/>
  <c r="CJ530" i="5"/>
  <c r="AR450" i="5"/>
  <c r="BP450" i="5" s="1"/>
  <c r="BO421" i="5"/>
  <c r="AR226" i="5"/>
  <c r="BP226" i="5" s="1"/>
  <c r="AR530" i="5"/>
  <c r="BP530" i="5" s="1"/>
  <c r="AS467" i="5"/>
  <c r="AS188" i="5"/>
  <c r="BQ188" i="5" s="1"/>
  <c r="AR334" i="5"/>
  <c r="BP334" i="5" s="1"/>
  <c r="BO197" i="5"/>
  <c r="AR139" i="5"/>
  <c r="BP139" i="5" s="1"/>
  <c r="AR249" i="5"/>
  <c r="BP249" i="5" s="1"/>
  <c r="AR199" i="5"/>
  <c r="BP199" i="5" s="1"/>
  <c r="BO234" i="5"/>
  <c r="AR70" i="5"/>
  <c r="AR280" i="5"/>
  <c r="AR326" i="5"/>
  <c r="BP326" i="5" s="1"/>
  <c r="BO131" i="5"/>
  <c r="BO247" i="5"/>
  <c r="AR273" i="5"/>
  <c r="BP273" i="5" s="1"/>
  <c r="AR91" i="5"/>
  <c r="BP91" i="5" s="1"/>
  <c r="AS196" i="5"/>
  <c r="BQ196" i="5" s="1"/>
  <c r="AR106" i="5"/>
  <c r="AR166" i="5"/>
  <c r="BP166" i="5" s="1"/>
  <c r="AR330" i="5"/>
  <c r="BP330" i="5" s="1"/>
  <c r="BO53" i="5"/>
  <c r="AR146" i="5"/>
  <c r="BP146" i="5" s="1"/>
  <c r="AR219" i="5"/>
  <c r="BP219" i="5" s="1"/>
  <c r="AS96" i="5"/>
  <c r="AS97" i="5"/>
  <c r="BQ97" i="5" s="1"/>
  <c r="AR152" i="5"/>
  <c r="BP152" i="5" s="1"/>
  <c r="AR205" i="5"/>
  <c r="AR95" i="5"/>
  <c r="BO335" i="5"/>
  <c r="AR312" i="5"/>
  <c r="AS191" i="5"/>
  <c r="BQ191" i="5" s="1"/>
  <c r="AS448" i="5"/>
  <c r="BQ448" i="5" s="1"/>
  <c r="AR425" i="5"/>
  <c r="BP425" i="5" s="1"/>
  <c r="AR458" i="5"/>
  <c r="BP458" i="5" s="1"/>
  <c r="AR374" i="5"/>
  <c r="BP374" i="5" s="1"/>
  <c r="AR263" i="5"/>
  <c r="BP263" i="5" s="1"/>
  <c r="AR356" i="5"/>
  <c r="AR187" i="5"/>
  <c r="AR477" i="5"/>
  <c r="BP477" i="5" s="1"/>
  <c r="CJ495" i="5"/>
  <c r="AR440" i="5"/>
  <c r="BP440" i="5" s="1"/>
  <c r="BP403" i="5"/>
  <c r="AR429" i="5"/>
  <c r="BP429" i="5" s="1"/>
  <c r="BQ485" i="5"/>
  <c r="AR420" i="5"/>
  <c r="BP420" i="5" s="1"/>
  <c r="AR351" i="5"/>
  <c r="BP351" i="5" s="1"/>
  <c r="AR32" i="5"/>
  <c r="AR189" i="5"/>
  <c r="BP189" i="5" s="1"/>
  <c r="AR432" i="5"/>
  <c r="AR386" i="5"/>
  <c r="BP386" i="5" s="1"/>
  <c r="BO387" i="5"/>
  <c r="BO441" i="5"/>
  <c r="AR239" i="5"/>
  <c r="BP239" i="5" s="1"/>
  <c r="AR492" i="5"/>
  <c r="AR478" i="5"/>
  <c r="BP478" i="5" s="1"/>
  <c r="CJ502" i="5"/>
  <c r="AS493" i="5"/>
  <c r="BQ493" i="5" s="1"/>
  <c r="AS449" i="5"/>
  <c r="BQ449" i="5" s="1"/>
  <c r="AR293" i="5"/>
  <c r="BP293" i="5" s="1"/>
  <c r="AS98" i="5"/>
  <c r="AS438" i="5"/>
  <c r="BQ438" i="5" s="1"/>
  <c r="CJ526" i="5"/>
  <c r="AR77" i="5"/>
  <c r="AS323" i="5"/>
  <c r="BQ323" i="5" s="1"/>
  <c r="AR195" i="5"/>
  <c r="BP195" i="5" s="1"/>
  <c r="BO365" i="5"/>
  <c r="AR488" i="5"/>
  <c r="BP488" i="5" s="1"/>
  <c r="AR297" i="5"/>
  <c r="BP297" i="5" s="1"/>
  <c r="BO470" i="5"/>
  <c r="AR498" i="5"/>
  <c r="BP498" i="5" s="1"/>
  <c r="BO401" i="5"/>
  <c r="AS252" i="5"/>
  <c r="BQ252" i="5" s="1"/>
  <c r="AR439" i="5"/>
  <c r="BP439" i="5" s="1"/>
  <c r="BO226" i="5"/>
  <c r="AR367" i="5"/>
  <c r="AR302" i="5"/>
  <c r="BP302" i="5" s="1"/>
  <c r="BO139" i="5"/>
  <c r="AR126" i="5"/>
  <c r="BP126" i="5" s="1"/>
  <c r="AS345" i="5"/>
  <c r="AR50" i="5"/>
  <c r="AR307" i="5"/>
  <c r="BP307" i="5" s="1"/>
  <c r="AS160" i="5"/>
  <c r="BO82" i="5"/>
  <c r="AR76" i="5"/>
  <c r="BP76" i="5" s="1"/>
  <c r="AR361" i="5"/>
  <c r="BP361" i="5" s="1"/>
  <c r="BO166" i="5"/>
  <c r="AR109" i="5"/>
  <c r="BP109" i="5" s="1"/>
  <c r="AR211" i="5"/>
  <c r="BP211" i="5" s="1"/>
  <c r="AS116" i="5"/>
  <c r="AR125" i="5"/>
  <c r="BP125" i="5" s="1"/>
  <c r="AS223" i="5"/>
  <c r="BQ223" i="5" s="1"/>
  <c r="AS130" i="5"/>
  <c r="BQ130" i="5" s="1"/>
  <c r="AR65" i="5"/>
  <c r="AS127" i="5"/>
  <c r="BQ127" i="5" s="1"/>
  <c r="AR161" i="5"/>
  <c r="BP161" i="5" s="1"/>
  <c r="AR284" i="5"/>
  <c r="BP284" i="5" s="1"/>
  <c r="AR320" i="5"/>
  <c r="BP320" i="5" s="1"/>
  <c r="AR54" i="5"/>
  <c r="BP54" i="5" s="1"/>
  <c r="BP191" i="5"/>
  <c r="AS260" i="5"/>
  <c r="BQ260" i="5" s="1"/>
  <c r="AR341" i="5"/>
  <c r="BP341" i="5" s="1"/>
  <c r="AR114" i="5"/>
  <c r="BP114" i="5" s="1"/>
  <c r="AR353" i="5"/>
  <c r="BP353" i="5" s="1"/>
  <c r="AR480" i="5"/>
  <c r="BP480" i="5" s="1"/>
  <c r="AR534" i="5"/>
  <c r="BP534" i="5" s="1"/>
  <c r="AR376" i="5"/>
  <c r="BP376" i="5" s="1"/>
  <c r="CJ464" i="5"/>
  <c r="BO263" i="5"/>
  <c r="AR310" i="5"/>
  <c r="AR156" i="5"/>
  <c r="BO187" i="5"/>
  <c r="BO477" i="5"/>
  <c r="AS403" i="5"/>
  <c r="BQ403" i="5" s="1"/>
  <c r="AT485" i="5"/>
  <c r="BR485" i="5" s="1"/>
  <c r="BO32" i="5"/>
  <c r="BO432" i="5"/>
  <c r="BO523" i="5"/>
  <c r="AR441" i="5"/>
  <c r="BP441" i="5" s="1"/>
  <c r="AR390" i="5"/>
  <c r="AR424" i="5"/>
  <c r="BP424" i="5" s="1"/>
  <c r="AR504" i="5"/>
  <c r="BP504" i="5" s="1"/>
  <c r="BO492" i="5"/>
  <c r="AR68" i="5"/>
  <c r="BP68" i="5" s="1"/>
  <c r="BO162" i="5"/>
  <c r="AS389" i="5"/>
  <c r="AR288" i="5"/>
  <c r="AR347" i="5"/>
  <c r="BP347" i="5" s="1"/>
  <c r="AR526" i="5"/>
  <c r="BP526" i="5" s="1"/>
  <c r="AR216" i="5"/>
  <c r="BP216" i="5" s="1"/>
  <c r="AR304" i="5"/>
  <c r="BP304" i="5" s="1"/>
  <c r="AR198" i="5"/>
  <c r="AR381" i="5"/>
  <c r="BP381" i="5" s="1"/>
  <c r="AR464" i="5"/>
  <c r="BP464" i="5" s="1"/>
  <c r="AR148" i="5"/>
  <c r="BP148" i="5" s="1"/>
  <c r="AR455" i="5"/>
  <c r="BP455" i="5" s="1"/>
  <c r="AR325" i="5"/>
  <c r="AR396" i="5"/>
  <c r="BP396" i="5" s="1"/>
  <c r="AR454" i="5"/>
  <c r="BP454" i="5" s="1"/>
  <c r="AR375" i="5"/>
  <c r="BP375" i="5" s="1"/>
  <c r="AS371" i="5"/>
  <c r="BQ371" i="5" s="1"/>
  <c r="AR487" i="5"/>
  <c r="BP487" i="5" s="1"/>
  <c r="AR463" i="5"/>
  <c r="BP463" i="5" s="1"/>
  <c r="AR473" i="5"/>
  <c r="BP473" i="5" s="1"/>
  <c r="AR406" i="5"/>
  <c r="BP406" i="5" s="1"/>
  <c r="AS64" i="5"/>
  <c r="AS59" i="5"/>
  <c r="BQ59" i="5" s="1"/>
  <c r="AR103" i="5"/>
  <c r="BP103" i="5" s="1"/>
  <c r="AR142" i="5"/>
  <c r="BP142" i="5" s="1"/>
  <c r="AS179" i="5"/>
  <c r="BQ179" i="5" s="1"/>
  <c r="AR253" i="5"/>
  <c r="BP253" i="5" s="1"/>
  <c r="AR92" i="5"/>
  <c r="AR264" i="5"/>
  <c r="BP264" i="5" s="1"/>
  <c r="AR207" i="5"/>
  <c r="AR31" i="5"/>
  <c r="BP31" i="5" s="1"/>
  <c r="AR82" i="5"/>
  <c r="BP82" i="5" s="1"/>
  <c r="AR294" i="5"/>
  <c r="BP294" i="5" s="1"/>
  <c r="AR145" i="5"/>
  <c r="BP145" i="5" s="1"/>
  <c r="AR250" i="5"/>
  <c r="AR66" i="5"/>
  <c r="BP66" i="5" s="1"/>
  <c r="AR282" i="5"/>
  <c r="BP282" i="5" s="1"/>
  <c r="AR204" i="5"/>
  <c r="BP204" i="5" s="1"/>
  <c r="AS149" i="5"/>
  <c r="AR244" i="5"/>
  <c r="BP244" i="5" s="1"/>
  <c r="AS175" i="5"/>
  <c r="BQ175" i="5" s="1"/>
  <c r="AR49" i="5"/>
  <c r="BP49" i="5" s="1"/>
  <c r="AS324" i="5"/>
  <c r="AS105" i="5"/>
  <c r="BQ105" i="5" s="1"/>
  <c r="AR349" i="5"/>
  <c r="BP349" i="5" s="1"/>
  <c r="AS257" i="5"/>
  <c r="BQ257" i="5" s="1"/>
  <c r="AR321" i="5"/>
  <c r="AS174" i="5"/>
  <c r="AR164" i="5"/>
  <c r="AR112" i="5"/>
  <c r="BP112" i="5" s="1"/>
  <c r="AR357" i="5"/>
  <c r="BP357" i="5" s="1"/>
  <c r="BO54" i="5"/>
  <c r="BO341" i="5"/>
  <c r="AR206" i="5"/>
  <c r="BP206" i="5" s="1"/>
  <c r="AR132" i="5"/>
  <c r="AR242" i="5"/>
  <c r="BP242" i="5" s="1"/>
  <c r="AR352" i="5"/>
  <c r="BP352" i="5" s="1"/>
  <c r="AR72" i="5"/>
  <c r="BO353" i="5"/>
  <c r="AS428" i="5"/>
  <c r="BQ428" i="5" s="1"/>
  <c r="AR433" i="5"/>
  <c r="BP433" i="5" s="1"/>
  <c r="AR358" i="5"/>
  <c r="BP358" i="5" s="1"/>
  <c r="AR522" i="5"/>
  <c r="BP522" i="5" s="1"/>
  <c r="AR523" i="5"/>
  <c r="BP523" i="5" s="1"/>
  <c r="AR517" i="5"/>
  <c r="BP517" i="5" s="1"/>
  <c r="AR405" i="5"/>
  <c r="BP405" i="5" s="1"/>
  <c r="AR154" i="5"/>
  <c r="BP154" i="5" s="1"/>
  <c r="AR162" i="5"/>
  <c r="BP162" i="5" s="1"/>
  <c r="AR363" i="5"/>
  <c r="AS462" i="5"/>
  <c r="BQ462" i="5" s="1"/>
  <c r="AR500" i="5"/>
  <c r="BP500" i="5" s="1"/>
  <c r="BO198" i="5"/>
  <c r="AR327" i="5"/>
  <c r="BP327" i="5" s="1"/>
  <c r="AR385" i="5"/>
  <c r="BP385" i="5" s="1"/>
  <c r="AR419" i="5"/>
  <c r="AR435" i="5"/>
  <c r="BP435" i="5" s="1"/>
  <c r="AR272" i="5"/>
  <c r="AR83" i="5"/>
  <c r="AR506" i="5"/>
  <c r="BP506" i="5" s="1"/>
  <c r="AS404" i="5"/>
  <c r="AR447" i="5"/>
  <c r="AR483" i="5"/>
  <c r="BP483" i="5" s="1"/>
  <c r="AR431" i="5"/>
  <c r="BP431" i="5" s="1"/>
  <c r="AR137" i="5"/>
  <c r="BP137" i="5" s="1"/>
  <c r="BP371" i="5"/>
  <c r="AR484" i="5"/>
  <c r="AR472" i="5"/>
  <c r="BP472" i="5" s="1"/>
  <c r="BP59" i="5"/>
  <c r="BO103" i="5"/>
  <c r="AR221" i="5"/>
  <c r="BP221" i="5" s="1"/>
  <c r="AR233" i="5"/>
  <c r="BP233" i="5" s="1"/>
  <c r="BP179" i="5"/>
  <c r="AS291" i="5"/>
  <c r="BQ291" i="5" s="1"/>
  <c r="AR170" i="5"/>
  <c r="BP170" i="5" s="1"/>
  <c r="AR129" i="5"/>
  <c r="AR275" i="5"/>
  <c r="BP275" i="5" s="1"/>
  <c r="AR143" i="5"/>
  <c r="AR140" i="5"/>
  <c r="BP140" i="5" s="1"/>
  <c r="BO31" i="5"/>
  <c r="BO88" i="5"/>
  <c r="AR309" i="5"/>
  <c r="BP309" i="5" s="1"/>
  <c r="AR342" i="5"/>
  <c r="BP342" i="5" s="1"/>
  <c r="BO262" i="5"/>
  <c r="BO301" i="5"/>
  <c r="BO75" i="5"/>
  <c r="AT167" i="5"/>
  <c r="BR167" i="5" s="1"/>
  <c r="BO220" i="5"/>
  <c r="AR57" i="5"/>
  <c r="BP57" i="5" s="1"/>
  <c r="AR251" i="5"/>
  <c r="BP175" i="5"/>
  <c r="AS181" i="5"/>
  <c r="BQ181" i="5" s="1"/>
  <c r="AR113" i="5"/>
  <c r="BP113" i="5" s="1"/>
  <c r="BO49" i="5"/>
  <c r="AR171" i="5"/>
  <c r="AR119" i="5"/>
  <c r="BP119" i="5" s="1"/>
  <c r="BO349" i="5"/>
  <c r="BP257" i="5"/>
  <c r="AR173" i="5"/>
  <c r="BP173" i="5" s="1"/>
  <c r="AR74" i="5"/>
  <c r="BP174" i="5"/>
  <c r="AR287" i="5"/>
  <c r="BP287" i="5" s="1"/>
  <c r="AR229" i="5"/>
  <c r="BP229" i="5" s="1"/>
  <c r="AS370" i="5"/>
  <c r="BO357" i="5"/>
  <c r="AR215" i="5"/>
  <c r="BP215" i="5" s="1"/>
  <c r="AR212" i="5"/>
  <c r="BP212" i="5" s="1"/>
  <c r="BO242" i="5"/>
  <c r="BO72" i="5"/>
  <c r="AR177" i="5"/>
  <c r="BP177" i="5" s="1"/>
  <c r="AS378" i="5"/>
  <c r="BQ378" i="5" s="1"/>
  <c r="AR475" i="5"/>
  <c r="BP475" i="5" s="1"/>
  <c r="AR531" i="5"/>
  <c r="BP531" i="5" s="1"/>
  <c r="BO418" i="5"/>
  <c r="AR436" i="5"/>
  <c r="BP436" i="5" s="1"/>
  <c r="AR437" i="5"/>
  <c r="BP437" i="5" s="1"/>
  <c r="AR524" i="5"/>
  <c r="AR315" i="5"/>
  <c r="BP315" i="5" s="1"/>
  <c r="AR456" i="5"/>
  <c r="BP456" i="5" s="1"/>
  <c r="BO528" i="5"/>
  <c r="AR400" i="5"/>
  <c r="BP400" i="5" s="1"/>
  <c r="BO405" i="5"/>
  <c r="CJ500" i="5"/>
  <c r="AS505" i="5"/>
  <c r="BQ505" i="5" s="1"/>
  <c r="AR409" i="5"/>
  <c r="BP409" i="5" s="1"/>
  <c r="AR511" i="5"/>
  <c r="AR508" i="5"/>
  <c r="BO372" i="5"/>
  <c r="AR411" i="5"/>
  <c r="BP411" i="5" s="1"/>
  <c r="AR502" i="5"/>
  <c r="AR515" i="5"/>
  <c r="BP515" i="5" s="1"/>
  <c r="AR503" i="5"/>
  <c r="BP503" i="5" s="1"/>
  <c r="AR314" i="5"/>
  <c r="BP314" i="5" s="1"/>
  <c r="AR384" i="5"/>
  <c r="BP384" i="5" s="1"/>
  <c r="CJ527" i="5"/>
  <c r="AR203" i="5"/>
  <c r="BP203" i="5" s="1"/>
  <c r="AR276" i="5"/>
  <c r="AR422" i="5"/>
  <c r="BP422" i="5" s="1"/>
  <c r="AR509" i="5"/>
  <c r="BP509" i="5" s="1"/>
  <c r="AR489" i="5"/>
  <c r="AR499" i="5"/>
  <c r="BP499" i="5" s="1"/>
  <c r="AR416" i="5"/>
  <c r="BP416" i="5" s="1"/>
  <c r="AS379" i="5"/>
  <c r="BQ379" i="5" s="1"/>
  <c r="AR459" i="5"/>
  <c r="AR213" i="5"/>
  <c r="AR407" i="5"/>
  <c r="BP407" i="5" s="1"/>
  <c r="CJ520" i="5"/>
  <c r="CJ525" i="5"/>
  <c r="AR102" i="5"/>
  <c r="AS230" i="5"/>
  <c r="AR290" i="5"/>
  <c r="BP290" i="5" s="1"/>
  <c r="AR246" i="5"/>
  <c r="AR61" i="5"/>
  <c r="AR67" i="5"/>
  <c r="BP67" i="5" s="1"/>
  <c r="AR270" i="5"/>
  <c r="BP270" i="5" s="1"/>
  <c r="BO275" i="5"/>
  <c r="AR218" i="5"/>
  <c r="AS299" i="5"/>
  <c r="BQ299" i="5" s="1"/>
  <c r="AR90" i="5"/>
  <c r="BP90" i="5" s="1"/>
  <c r="AR150" i="5"/>
  <c r="AR88" i="5"/>
  <c r="BP88" i="5" s="1"/>
  <c r="AS155" i="5"/>
  <c r="BQ155" i="5" s="1"/>
  <c r="BO309" i="5"/>
  <c r="AR262" i="5"/>
  <c r="AR301" i="5"/>
  <c r="BP301" i="5" s="1"/>
  <c r="AR75" i="5"/>
  <c r="AR220" i="5"/>
  <c r="AR210" i="5"/>
  <c r="BP210" i="5" s="1"/>
  <c r="BO251" i="5"/>
  <c r="BP181" i="5"/>
  <c r="AR168" i="5"/>
  <c r="BP168" i="5" s="1"/>
  <c r="AR110" i="5"/>
  <c r="AR58" i="5"/>
  <c r="BP58" i="5" s="1"/>
  <c r="BO171" i="5"/>
  <c r="AR100" i="5"/>
  <c r="BP100" i="5" s="1"/>
  <c r="AS186" i="5"/>
  <c r="BQ186" i="5" s="1"/>
  <c r="AR329" i="5"/>
  <c r="BP329" i="5" s="1"/>
  <c r="AR121" i="5"/>
  <c r="AT147" i="5"/>
  <c r="BR147" i="5" s="1"/>
  <c r="AR192" i="5"/>
  <c r="BP192" i="5" s="1"/>
  <c r="AR56" i="5"/>
  <c r="AR369" i="5"/>
  <c r="BP369" i="5" s="1"/>
  <c r="AR62" i="5"/>
  <c r="BP62" i="5" s="1"/>
  <c r="AS123" i="5"/>
  <c r="BQ123" i="5" s="1"/>
  <c r="AR350" i="5"/>
  <c r="BO212" i="5"/>
  <c r="AR362" i="5"/>
  <c r="BP362" i="5" s="1"/>
  <c r="AR153" i="5"/>
  <c r="AR446" i="5"/>
  <c r="AS444" i="5"/>
  <c r="BQ444" i="5" s="1"/>
  <c r="AR468" i="5"/>
  <c r="BP468" i="5" s="1"/>
  <c r="AR328" i="5"/>
  <c r="AR348" i="5"/>
  <c r="BP348" i="5" s="1"/>
  <c r="AR418" i="5"/>
  <c r="AR47" i="5"/>
  <c r="BP47" i="5" s="1"/>
  <c r="AR316" i="5"/>
  <c r="BP316" i="5" s="1"/>
  <c r="AS501" i="5"/>
  <c r="BQ501" i="5" s="1"/>
  <c r="AR397" i="5"/>
  <c r="BP397" i="5" s="1"/>
  <c r="BO437" i="5"/>
  <c r="AR392" i="5"/>
  <c r="BP392" i="5" s="1"/>
  <c r="BO315" i="5"/>
  <c r="AR452" i="5"/>
  <c r="BP452" i="5" s="1"/>
  <c r="AR461" i="5"/>
  <c r="BP461" i="5" s="1"/>
  <c r="AR528" i="5"/>
  <c r="CJ487" i="5"/>
  <c r="AR486" i="5"/>
  <c r="BP486" i="5" s="1"/>
  <c r="AR157" i="5"/>
  <c r="AR533" i="5"/>
  <c r="BP533" i="5" s="1"/>
  <c r="AR512" i="5"/>
  <c r="BP512" i="5" s="1"/>
  <c r="AR343" i="5"/>
  <c r="BP343" i="5" s="1"/>
  <c r="AR497" i="5"/>
  <c r="AR413" i="5"/>
  <c r="BP413" i="5" s="1"/>
  <c r="AR364" i="5"/>
  <c r="AR516" i="5"/>
  <c r="AR442" i="5"/>
  <c r="BP442" i="5" s="1"/>
  <c r="AR331" i="5"/>
  <c r="BP331" i="5" s="1"/>
  <c r="AR372" i="5"/>
  <c r="BP372" i="5" s="1"/>
  <c r="BO411" i="5"/>
  <c r="AR200" i="5"/>
  <c r="AR388" i="5"/>
  <c r="BP388" i="5" s="1"/>
  <c r="AR391" i="5"/>
  <c r="BP391" i="5" s="1"/>
  <c r="AR494" i="5"/>
  <c r="AR476" i="5"/>
  <c r="BP476" i="5" s="1"/>
  <c r="AR80" i="5"/>
  <c r="BP80" i="5" s="1"/>
  <c r="BO203" i="5"/>
  <c r="AS135" i="5"/>
  <c r="BQ135" i="5" s="1"/>
  <c r="AR510" i="5"/>
  <c r="BP510" i="5" s="1"/>
  <c r="AS457" i="5"/>
  <c r="BQ457" i="5" s="1"/>
  <c r="CJ472" i="5"/>
  <c r="AR460" i="5"/>
  <c r="BP379" i="5"/>
  <c r="AR520" i="5"/>
  <c r="BP520" i="5" s="1"/>
  <c r="AR408" i="5"/>
  <c r="BP408" i="5" s="1"/>
  <c r="AR277" i="5"/>
  <c r="AR261" i="5"/>
  <c r="AR85" i="5"/>
  <c r="AR236" i="5"/>
  <c r="BP236" i="5" s="1"/>
  <c r="AR194" i="5"/>
  <c r="BP194" i="5" s="1"/>
  <c r="BO246" i="5"/>
  <c r="AS172" i="5"/>
  <c r="BQ172" i="5" s="1"/>
  <c r="BO67" i="5"/>
  <c r="AR292" i="5"/>
  <c r="BP292" i="5" s="1"/>
  <c r="AR73" i="5"/>
  <c r="BO150" i="5"/>
  <c r="AS51" i="5"/>
  <c r="BP155" i="5"/>
  <c r="AR255" i="5"/>
  <c r="AR355" i="5"/>
  <c r="AR184" i="5"/>
  <c r="BP184" i="5" s="1"/>
  <c r="AR52" i="5"/>
  <c r="AR99" i="5"/>
  <c r="AR235" i="5"/>
  <c r="BP235" i="5" s="1"/>
  <c r="AR55" i="5"/>
  <c r="BP55" i="5" s="1"/>
  <c r="AR138" i="5"/>
  <c r="AS118" i="5"/>
  <c r="BQ118" i="5" s="1"/>
  <c r="AR89" i="5"/>
  <c r="BP89" i="5" s="1"/>
  <c r="BO58" i="5"/>
  <c r="AR202" i="5"/>
  <c r="AS165" i="5"/>
  <c r="BQ165" i="5" s="1"/>
  <c r="AR373" i="5"/>
  <c r="BP373" i="5" s="1"/>
  <c r="BP186" i="5"/>
  <c r="AS274" i="5"/>
  <c r="AR134" i="5"/>
  <c r="BP134" i="5" s="1"/>
  <c r="AR176" i="5"/>
  <c r="BP176" i="5" s="1"/>
  <c r="AR79" i="5"/>
  <c r="BP79" i="5" s="1"/>
  <c r="AR243" i="5"/>
  <c r="BP243" i="5" s="1"/>
  <c r="AR339" i="5"/>
  <c r="BO369" i="5"/>
  <c r="BP64" i="5"/>
  <c r="BO224" i="5"/>
  <c r="AR258" i="5"/>
  <c r="BP258" i="5" s="1"/>
  <c r="BP467" i="5"/>
  <c r="AR490" i="5"/>
  <c r="BP490" i="5" s="1"/>
  <c r="BO468" i="5"/>
  <c r="CJ504" i="5"/>
  <c r="BO367" i="5"/>
  <c r="CJ496" i="5"/>
  <c r="BO519" i="5"/>
  <c r="BO47" i="5"/>
  <c r="BO465" i="5"/>
  <c r="BO397" i="5"/>
  <c r="AR417" i="5"/>
  <c r="BP417" i="5" s="1"/>
  <c r="BP481" i="5"/>
  <c r="CJ516" i="5"/>
  <c r="AR434" i="5"/>
  <c r="BP434" i="5" s="1"/>
  <c r="AR518" i="5"/>
  <c r="AR380" i="5"/>
  <c r="BP380" i="5" s="1"/>
  <c r="BO338" i="5"/>
  <c r="BO111" i="5"/>
  <c r="AR332" i="5"/>
  <c r="AR259" i="5"/>
  <c r="BO461" i="5"/>
  <c r="CJ486" i="5"/>
  <c r="AR423" i="5"/>
  <c r="AR410" i="5"/>
  <c r="AR227" i="5"/>
  <c r="BO360" i="5"/>
  <c r="AS209" i="5"/>
  <c r="BQ209" i="5" s="1"/>
  <c r="BO514" i="5"/>
  <c r="BO413" i="5"/>
  <c r="BO331" i="5"/>
  <c r="BO398" i="5"/>
  <c r="BO266" i="5"/>
  <c r="AR185" i="5"/>
  <c r="BP185" i="5" s="1"/>
  <c r="BP368" i="5"/>
  <c r="AR507" i="5"/>
  <c r="BP507" i="5" s="1"/>
  <c r="BO491" i="5"/>
  <c r="AR333" i="5"/>
  <c r="BP333" i="5" s="1"/>
  <c r="BO388" i="5"/>
  <c r="AR527" i="5"/>
  <c r="BP527" i="5" s="1"/>
  <c r="BO412" i="5"/>
  <c r="BP430" i="5"/>
  <c r="BO80" i="5"/>
  <c r="AS359" i="5"/>
  <c r="BQ359" i="5" s="1"/>
  <c r="BP135" i="5"/>
  <c r="BO289" i="5"/>
  <c r="BO482" i="5"/>
  <c r="BO395" i="5"/>
  <c r="BO532" i="5"/>
  <c r="BP466" i="5"/>
  <c r="BO427" i="5"/>
  <c r="BO535" i="5"/>
  <c r="BO495" i="5"/>
  <c r="AS296" i="5"/>
  <c r="BQ296" i="5" s="1"/>
  <c r="BO87" i="5"/>
  <c r="BO267" i="5"/>
  <c r="AR525" i="5"/>
  <c r="BP525" i="5" s="1"/>
  <c r="BO277" i="5"/>
  <c r="AV15" i="5"/>
  <c r="BT15" i="5" s="1"/>
  <c r="AR19" i="5"/>
  <c r="BP19" i="5" s="1"/>
  <c r="AR27" i="5"/>
  <c r="BP27" i="5" s="1"/>
  <c r="AR22" i="5"/>
  <c r="BP22" i="5" s="1"/>
  <c r="AZ17" i="5"/>
  <c r="BX17" i="5" s="1"/>
  <c r="CK17" i="5" s="1"/>
  <c r="AR26" i="5"/>
  <c r="BO26" i="5"/>
  <c r="AR21" i="5"/>
  <c r="BP21" i="5" s="1"/>
  <c r="BO21" i="5"/>
  <c r="BO19" i="5"/>
  <c r="BO27" i="5"/>
  <c r="CI5" i="5"/>
  <c r="CH5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J5" i="5"/>
  <c r="BI5" i="5"/>
  <c r="BH5" i="5"/>
  <c r="BG5" i="5"/>
  <c r="BF5" i="5"/>
  <c r="BE5" i="5"/>
  <c r="BD5" i="5"/>
  <c r="BC5" i="5"/>
  <c r="BB5" i="5"/>
  <c r="BA5" i="5"/>
  <c r="AZ5" i="5"/>
  <c r="AY5" i="5"/>
  <c r="AX5" i="5"/>
  <c r="AW5" i="5"/>
  <c r="AV5" i="5"/>
  <c r="AU5" i="5"/>
  <c r="AT5" i="5"/>
  <c r="AS5" i="5"/>
  <c r="AR5" i="5"/>
  <c r="AQ5" i="5"/>
  <c r="AP5" i="5"/>
  <c r="BA7" i="6" l="1"/>
  <c r="BX7" i="6"/>
  <c r="CK7" i="6" s="1"/>
  <c r="CO7" i="6" s="1"/>
  <c r="BC6" i="6"/>
  <c r="CA6" i="6"/>
  <c r="BZ6" i="6"/>
  <c r="BY11" i="6"/>
  <c r="BW16" i="6"/>
  <c r="BX9" i="6"/>
  <c r="CK9" i="6" s="1"/>
  <c r="CO9" i="6" s="1"/>
  <c r="BW12" i="6"/>
  <c r="BW14" i="6"/>
  <c r="BW8" i="6"/>
  <c r="AZ8" i="6"/>
  <c r="BX8" i="6" s="1"/>
  <c r="CK8" i="6" s="1"/>
  <c r="CO8" i="6" s="1"/>
  <c r="BB18" i="6"/>
  <c r="AZ12" i="6"/>
  <c r="BX12" i="6" s="1"/>
  <c r="AZ16" i="6"/>
  <c r="AZ14" i="6"/>
  <c r="BA9" i="6"/>
  <c r="BY9" i="6" s="1"/>
  <c r="AZ15" i="6"/>
  <c r="BX15" i="6" s="1"/>
  <c r="CK15" i="6" s="1"/>
  <c r="CO15" i="6" s="1"/>
  <c r="AZ13" i="6"/>
  <c r="BX13" i="6"/>
  <c r="CK13" i="6" s="1"/>
  <c r="CO13" i="6" s="1"/>
  <c r="BB11" i="6"/>
  <c r="BZ11" i="6" s="1"/>
  <c r="AZ10" i="6"/>
  <c r="BY18" i="6"/>
  <c r="BB17" i="6"/>
  <c r="BZ17" i="6" s="1"/>
  <c r="CS238" i="5"/>
  <c r="CU240" i="5"/>
  <c r="CS14" i="5"/>
  <c r="CR81" i="5"/>
  <c r="CU71" i="5"/>
  <c r="CT238" i="5"/>
  <c r="CR14" i="5"/>
  <c r="CU225" i="5"/>
  <c r="CU238" i="5"/>
  <c r="CT14" i="5"/>
  <c r="CU14" i="5"/>
  <c r="CS81" i="5"/>
  <c r="CT81" i="5"/>
  <c r="CU81" i="5"/>
  <c r="CU265" i="5"/>
  <c r="CT225" i="5"/>
  <c r="AY394" i="5"/>
  <c r="AW393" i="5"/>
  <c r="BU393" i="5" s="1"/>
  <c r="AW313" i="5"/>
  <c r="BU313" i="5" s="1"/>
  <c r="AW271" i="5"/>
  <c r="BU271" i="5" s="1"/>
  <c r="AW265" i="5"/>
  <c r="BU265" i="5" s="1"/>
  <c r="AW240" i="5"/>
  <c r="BU240" i="5" s="1"/>
  <c r="AY238" i="5"/>
  <c r="BW238" i="5" s="1"/>
  <c r="AX225" i="5"/>
  <c r="BV225" i="5" s="1"/>
  <c r="AW81" i="5"/>
  <c r="BU81" i="5" s="1"/>
  <c r="AW71" i="5"/>
  <c r="BU71" i="5" s="1"/>
  <c r="CT71" i="5"/>
  <c r="AX14" i="5"/>
  <c r="BV14" i="5" s="1"/>
  <c r="AS86" i="5"/>
  <c r="BQ86" i="5" s="1"/>
  <c r="BP300" i="5"/>
  <c r="CQ20" i="5"/>
  <c r="CQ30" i="5"/>
  <c r="CN16" i="5"/>
  <c r="CP16" i="5" a="1"/>
  <c r="CP16" i="5" s="1"/>
  <c r="CP18" i="5" a="1"/>
  <c r="CP18" i="5" s="1"/>
  <c r="CP25" i="5" a="1"/>
  <c r="CP25" i="5" s="1"/>
  <c r="CP29" i="5" a="1"/>
  <c r="CP29" i="5" s="1"/>
  <c r="CP20" i="5" a="1"/>
  <c r="CP20" i="5" s="1"/>
  <c r="CP24" i="5" a="1"/>
  <c r="CP24" i="5" s="1"/>
  <c r="CP28" i="5" a="1"/>
  <c r="CP28" i="5" s="1"/>
  <c r="CP23" i="5" a="1"/>
  <c r="CP23" i="5" s="1"/>
  <c r="CP30" i="5" a="1"/>
  <c r="CP30" i="5" s="1"/>
  <c r="CN24" i="5"/>
  <c r="CN30" i="5"/>
  <c r="CN29" i="5"/>
  <c r="CN28" i="5"/>
  <c r="CN25" i="5"/>
  <c r="CN23" i="5"/>
  <c r="CN18" i="5"/>
  <c r="CN20" i="5"/>
  <c r="CO30" i="5"/>
  <c r="CO20" i="5"/>
  <c r="CO29" i="5"/>
  <c r="CO28" i="5"/>
  <c r="CO16" i="5"/>
  <c r="CO18" i="5"/>
  <c r="CO23" i="5"/>
  <c r="CO24" i="5"/>
  <c r="CO25" i="5"/>
  <c r="CS20" i="5"/>
  <c r="AS227" i="5"/>
  <c r="AS410" i="5"/>
  <c r="BQ410" i="5" s="1"/>
  <c r="AS518" i="5"/>
  <c r="BQ518" i="5" s="1"/>
  <c r="AT274" i="5"/>
  <c r="BR274" i="5" s="1"/>
  <c r="BQ274" i="5"/>
  <c r="AS202" i="5"/>
  <c r="BQ202" i="5" s="1"/>
  <c r="AS52" i="5"/>
  <c r="BQ52" i="5" s="1"/>
  <c r="AS277" i="5"/>
  <c r="BQ277" i="5" s="1"/>
  <c r="BP277" i="5"/>
  <c r="AS460" i="5"/>
  <c r="BQ460" i="5" s="1"/>
  <c r="AS494" i="5"/>
  <c r="BQ494" i="5" s="1"/>
  <c r="AS200" i="5"/>
  <c r="BQ200" i="5" s="1"/>
  <c r="BP200" i="5"/>
  <c r="AS516" i="5"/>
  <c r="BQ516" i="5" s="1"/>
  <c r="AS497" i="5"/>
  <c r="BQ497" i="5" s="1"/>
  <c r="AS328" i="5"/>
  <c r="BQ328" i="5" s="1"/>
  <c r="BP328" i="5"/>
  <c r="AS446" i="5"/>
  <c r="AS56" i="5"/>
  <c r="BQ56" i="5" s="1"/>
  <c r="AS150" i="5"/>
  <c r="AS459" i="5"/>
  <c r="CU18" i="5"/>
  <c r="CT24" i="5"/>
  <c r="CR29" i="5"/>
  <c r="CT16" i="5"/>
  <c r="CS29" i="5"/>
  <c r="AS259" i="5"/>
  <c r="AS339" i="5"/>
  <c r="BQ339" i="5" s="1"/>
  <c r="BP52" i="5"/>
  <c r="AS255" i="5"/>
  <c r="BQ255" i="5" s="1"/>
  <c r="BP255" i="5"/>
  <c r="AT172" i="5"/>
  <c r="AS236" i="5"/>
  <c r="AS528" i="5"/>
  <c r="BQ528" i="5" s="1"/>
  <c r="BP528" i="5"/>
  <c r="AS418" i="5"/>
  <c r="BQ418" i="5" s="1"/>
  <c r="BP418" i="5"/>
  <c r="BP56" i="5"/>
  <c r="AS121" i="5"/>
  <c r="BQ121" i="5" s="1"/>
  <c r="BP121" i="5"/>
  <c r="AT296" i="5"/>
  <c r="BR296" i="5" s="1"/>
  <c r="BP227" i="5"/>
  <c r="CR25" i="5"/>
  <c r="CS30" i="5"/>
  <c r="CR24" i="5"/>
  <c r="CS23" i="5"/>
  <c r="CT30" i="5"/>
  <c r="CT23" i="5"/>
  <c r="CS28" i="5"/>
  <c r="CS24" i="5"/>
  <c r="CT28" i="5"/>
  <c r="CS16" i="5"/>
  <c r="AS333" i="5"/>
  <c r="BQ333" i="5" s="1"/>
  <c r="BP259" i="5"/>
  <c r="AS417" i="5"/>
  <c r="BQ417" i="5" s="1"/>
  <c r="BP339" i="5"/>
  <c r="AT457" i="5"/>
  <c r="BR457" i="5" s="1"/>
  <c r="AS343" i="5"/>
  <c r="BQ343" i="5" s="1"/>
  <c r="AS350" i="5"/>
  <c r="BP350" i="5"/>
  <c r="AS262" i="5"/>
  <c r="BQ262" i="5" s="1"/>
  <c r="BP262" i="5"/>
  <c r="AS67" i="5"/>
  <c r="BQ67" i="5" s="1"/>
  <c r="AS434" i="5"/>
  <c r="AT165" i="5"/>
  <c r="AT118" i="5"/>
  <c r="BR118" i="5" s="1"/>
  <c r="AS533" i="5"/>
  <c r="BQ533" i="5" s="1"/>
  <c r="AS486" i="5"/>
  <c r="BQ486" i="5" s="1"/>
  <c r="AS316" i="5"/>
  <c r="AT444" i="5"/>
  <c r="BR444" i="5" s="1"/>
  <c r="AS153" i="5"/>
  <c r="BQ153" i="5" s="1"/>
  <c r="BP153" i="5"/>
  <c r="AS88" i="5"/>
  <c r="BQ88" i="5" s="1"/>
  <c r="AS61" i="5"/>
  <c r="BQ61" i="5" s="1"/>
  <c r="BP61" i="5"/>
  <c r="AS203" i="5"/>
  <c r="BQ203" i="5" s="1"/>
  <c r="AS515" i="5"/>
  <c r="BQ515" i="5" s="1"/>
  <c r="AS134" i="5"/>
  <c r="AS184" i="5"/>
  <c r="BQ184" i="5" s="1"/>
  <c r="AT51" i="5"/>
  <c r="BQ51" i="5"/>
  <c r="AS85" i="5"/>
  <c r="BP85" i="5"/>
  <c r="AS110" i="5"/>
  <c r="BQ110" i="5" s="1"/>
  <c r="AS220" i="5"/>
  <c r="BQ220" i="5" s="1"/>
  <c r="BP220" i="5"/>
  <c r="AS246" i="5"/>
  <c r="BQ246" i="5" s="1"/>
  <c r="AS213" i="5"/>
  <c r="AS416" i="5"/>
  <c r="AS489" i="5"/>
  <c r="BQ489" i="5" s="1"/>
  <c r="BP489" i="5"/>
  <c r="AS502" i="5"/>
  <c r="BQ502" i="5" s="1"/>
  <c r="CQ24" i="5"/>
  <c r="CQ16" i="5"/>
  <c r="AS527" i="5"/>
  <c r="BQ527" i="5" s="1"/>
  <c r="AS380" i="5"/>
  <c r="AS332" i="5"/>
  <c r="AS138" i="5"/>
  <c r="BP138" i="5"/>
  <c r="AS99" i="5"/>
  <c r="BP99" i="5"/>
  <c r="AS157" i="5"/>
  <c r="BQ157" i="5" s="1"/>
  <c r="BP157" i="5"/>
  <c r="AS461" i="5"/>
  <c r="BQ461" i="5" s="1"/>
  <c r="AS392" i="5"/>
  <c r="BQ392" i="5" s="1"/>
  <c r="AS47" i="5"/>
  <c r="AS348" i="5"/>
  <c r="BQ348" i="5" s="1"/>
  <c r="AS329" i="5"/>
  <c r="BQ329" i="5" s="1"/>
  <c r="BP110" i="5"/>
  <c r="AS75" i="5"/>
  <c r="BQ75" i="5" s="1"/>
  <c r="BP75" i="5"/>
  <c r="BP246" i="5"/>
  <c r="BP213" i="5"/>
  <c r="AS314" i="5"/>
  <c r="BQ314" i="5" s="1"/>
  <c r="BP502" i="5"/>
  <c r="AS508" i="5"/>
  <c r="BQ508" i="5" s="1"/>
  <c r="BP508" i="5"/>
  <c r="CU29" i="5"/>
  <c r="CU28" i="5"/>
  <c r="CU25" i="5"/>
  <c r="CT25" i="5"/>
  <c r="CU24" i="5"/>
  <c r="CU30" i="5"/>
  <c r="CS25" i="5"/>
  <c r="CU23" i="5"/>
  <c r="CT29" i="5"/>
  <c r="CU16" i="5"/>
  <c r="AS185" i="5"/>
  <c r="BQ185" i="5" s="1"/>
  <c r="CQ25" i="5"/>
  <c r="CR18" i="5"/>
  <c r="CR30" i="5"/>
  <c r="CT20" i="5"/>
  <c r="CQ23" i="5"/>
  <c r="CQ29" i="5"/>
  <c r="CR20" i="5"/>
  <c r="CQ18" i="5"/>
  <c r="AT209" i="5"/>
  <c r="BR209" i="5" s="1"/>
  <c r="BP332" i="5"/>
  <c r="AS373" i="5"/>
  <c r="BQ373" i="5" s="1"/>
  <c r="AS89" i="5"/>
  <c r="BQ89" i="5" s="1"/>
  <c r="AS194" i="5"/>
  <c r="AS261" i="5"/>
  <c r="BQ261" i="5" s="1"/>
  <c r="BP261" i="5"/>
  <c r="AT135" i="5"/>
  <c r="BR135" i="5" s="1"/>
  <c r="AS388" i="5"/>
  <c r="BQ388" i="5" s="1"/>
  <c r="AS442" i="5"/>
  <c r="BQ442" i="5" s="1"/>
  <c r="AS369" i="5"/>
  <c r="BQ369" i="5" s="1"/>
  <c r="AT299" i="5"/>
  <c r="AT230" i="5"/>
  <c r="BR230" i="5" s="1"/>
  <c r="BQ230" i="5"/>
  <c r="CS18" i="5"/>
  <c r="CT18" i="5"/>
  <c r="CR23" i="5"/>
  <c r="CU20" i="5"/>
  <c r="CR28" i="5"/>
  <c r="CR16" i="5"/>
  <c r="AS423" i="5"/>
  <c r="BQ423" i="5" s="1"/>
  <c r="CQ28" i="5"/>
  <c r="AS525" i="5"/>
  <c r="BQ525" i="5" s="1"/>
  <c r="AT359" i="5"/>
  <c r="BR359" i="5" s="1"/>
  <c r="AS507" i="5"/>
  <c r="BQ507" i="5" s="1"/>
  <c r="BP410" i="5"/>
  <c r="BP423" i="5"/>
  <c r="BP518" i="5"/>
  <c r="AS490" i="5"/>
  <c r="BQ490" i="5" s="1"/>
  <c r="BP202" i="5"/>
  <c r="AS355" i="5"/>
  <c r="BP355" i="5"/>
  <c r="AS73" i="5"/>
  <c r="BQ73" i="5" s="1"/>
  <c r="BP73" i="5"/>
  <c r="BP460" i="5"/>
  <c r="BP494" i="5"/>
  <c r="BP516" i="5"/>
  <c r="BP497" i="5"/>
  <c r="BP446" i="5"/>
  <c r="AS210" i="5"/>
  <c r="BP150" i="5"/>
  <c r="AS102" i="5"/>
  <c r="BQ102" i="5" s="1"/>
  <c r="BP102" i="5"/>
  <c r="BP459" i="5"/>
  <c r="AS276" i="5"/>
  <c r="BQ276" i="5" s="1"/>
  <c r="BP276" i="5"/>
  <c r="AS511" i="5"/>
  <c r="BP511" i="5"/>
  <c r="BP524" i="5"/>
  <c r="AT370" i="5"/>
  <c r="AS74" i="5"/>
  <c r="BQ74" i="5" s="1"/>
  <c r="AS251" i="5"/>
  <c r="BQ251" i="5" s="1"/>
  <c r="AS484" i="5"/>
  <c r="AS447" i="5"/>
  <c r="BQ447" i="5" s="1"/>
  <c r="AT404" i="5"/>
  <c r="BR404" i="5" s="1"/>
  <c r="AS83" i="5"/>
  <c r="BQ83" i="5" s="1"/>
  <c r="AS419" i="5"/>
  <c r="BQ419" i="5" s="1"/>
  <c r="AS132" i="5"/>
  <c r="BQ132" i="5" s="1"/>
  <c r="AS164" i="5"/>
  <c r="BQ164" i="5" s="1"/>
  <c r="AT174" i="5"/>
  <c r="AS321" i="5"/>
  <c r="BQ321" i="5" s="1"/>
  <c r="AT149" i="5"/>
  <c r="BR149" i="5" s="1"/>
  <c r="AS250" i="5"/>
  <c r="BQ250" i="5" s="1"/>
  <c r="AS207" i="5"/>
  <c r="BQ207" i="5" s="1"/>
  <c r="AT389" i="5"/>
  <c r="BR389" i="5" s="1"/>
  <c r="AS156" i="5"/>
  <c r="BQ156" i="5" s="1"/>
  <c r="AT160" i="5"/>
  <c r="AS50" i="5"/>
  <c r="BQ50" i="5" s="1"/>
  <c r="AT345" i="5"/>
  <c r="AS77" i="5"/>
  <c r="AT98" i="5"/>
  <c r="BR98" i="5" s="1"/>
  <c r="AS492" i="5"/>
  <c r="BQ492" i="5" s="1"/>
  <c r="AS32" i="5"/>
  <c r="BQ32" i="5" s="1"/>
  <c r="AS205" i="5"/>
  <c r="AS106" i="5"/>
  <c r="BQ106" i="5" s="1"/>
  <c r="AS280" i="5"/>
  <c r="BQ280" i="5" s="1"/>
  <c r="AS70" i="5"/>
  <c r="BQ70" i="5" s="1"/>
  <c r="AS344" i="5"/>
  <c r="BQ344" i="5" s="1"/>
  <c r="AS269" i="5"/>
  <c r="BQ269" i="5" s="1"/>
  <c r="AS266" i="5"/>
  <c r="AT63" i="5"/>
  <c r="BR63" i="5" s="1"/>
  <c r="AS377" i="5"/>
  <c r="AS182" i="5"/>
  <c r="BQ182" i="5" s="1"/>
  <c r="AT311" i="5"/>
  <c r="BR311" i="5" s="1"/>
  <c r="AS400" i="5"/>
  <c r="AS456" i="5"/>
  <c r="BQ456" i="5" s="1"/>
  <c r="AS524" i="5"/>
  <c r="BQ524" i="5" s="1"/>
  <c r="AS531" i="5"/>
  <c r="AS475" i="5"/>
  <c r="BQ475" i="5" s="1"/>
  <c r="AS212" i="5"/>
  <c r="BQ212" i="5" s="1"/>
  <c r="BP74" i="5"/>
  <c r="BP251" i="5"/>
  <c r="AS275" i="5"/>
  <c r="BQ275" i="5" s="1"/>
  <c r="AT291" i="5"/>
  <c r="BR291" i="5" s="1"/>
  <c r="BP447" i="5"/>
  <c r="AS272" i="5"/>
  <c r="BQ272" i="5" s="1"/>
  <c r="AS522" i="5"/>
  <c r="BQ522" i="5" s="1"/>
  <c r="AS112" i="5"/>
  <c r="BQ112" i="5" s="1"/>
  <c r="BP321" i="5"/>
  <c r="AS244" i="5"/>
  <c r="AS463" i="5"/>
  <c r="BQ463" i="5" s="1"/>
  <c r="AS198" i="5"/>
  <c r="BQ198" i="5" s="1"/>
  <c r="AS216" i="5"/>
  <c r="BQ216" i="5" s="1"/>
  <c r="AS390" i="5"/>
  <c r="AS320" i="5"/>
  <c r="BQ320" i="5" s="1"/>
  <c r="AT127" i="5"/>
  <c r="AS125" i="5"/>
  <c r="BQ125" i="5" s="1"/>
  <c r="AS211" i="5"/>
  <c r="BQ211" i="5" s="1"/>
  <c r="AS302" i="5"/>
  <c r="BQ302" i="5" s="1"/>
  <c r="AS488" i="5"/>
  <c r="BQ488" i="5" s="1"/>
  <c r="AS195" i="5"/>
  <c r="BQ195" i="5" s="1"/>
  <c r="AT449" i="5"/>
  <c r="BR449" i="5" s="1"/>
  <c r="AS477" i="5"/>
  <c r="AT191" i="5"/>
  <c r="AS334" i="5"/>
  <c r="BQ334" i="5" s="1"/>
  <c r="AT188" i="5"/>
  <c r="BR188" i="5" s="1"/>
  <c r="AT467" i="5"/>
  <c r="BR467" i="5" s="1"/>
  <c r="AS474" i="5"/>
  <c r="AS469" i="5"/>
  <c r="BQ469" i="5" s="1"/>
  <c r="AS190" i="5"/>
  <c r="BQ190" i="5" s="1"/>
  <c r="AT354" i="5"/>
  <c r="BR354" i="5" s="1"/>
  <c r="AS128" i="5"/>
  <c r="BQ128" i="5" s="1"/>
  <c r="AT163" i="5"/>
  <c r="AS224" i="5"/>
  <c r="BQ224" i="5" s="1"/>
  <c r="AS427" i="5"/>
  <c r="AS289" i="5"/>
  <c r="BQ289" i="5" s="1"/>
  <c r="AT383" i="5"/>
  <c r="BR383" i="5" s="1"/>
  <c r="AT300" i="5"/>
  <c r="BR300" i="5" s="1"/>
  <c r="BP377" i="5"/>
  <c r="AS268" i="5"/>
  <c r="BQ268" i="5" s="1"/>
  <c r="BP182" i="5"/>
  <c r="AT183" i="5"/>
  <c r="BQ311" i="5"/>
  <c r="AS243" i="5"/>
  <c r="BQ243" i="5" s="1"/>
  <c r="AS79" i="5"/>
  <c r="BQ79" i="5" s="1"/>
  <c r="AS176" i="5"/>
  <c r="BQ176" i="5" s="1"/>
  <c r="AS292" i="5"/>
  <c r="BQ292" i="5" s="1"/>
  <c r="AS408" i="5"/>
  <c r="AS520" i="5"/>
  <c r="BQ520" i="5" s="1"/>
  <c r="AS476" i="5"/>
  <c r="BQ476" i="5" s="1"/>
  <c r="AS372" i="5"/>
  <c r="BQ372" i="5" s="1"/>
  <c r="AS413" i="5"/>
  <c r="BQ413" i="5" s="1"/>
  <c r="AT123" i="5"/>
  <c r="BR123" i="5" s="1"/>
  <c r="AS100" i="5"/>
  <c r="BQ100" i="5" s="1"/>
  <c r="AS58" i="5"/>
  <c r="BQ58" i="5" s="1"/>
  <c r="AT155" i="5"/>
  <c r="BR155" i="5" s="1"/>
  <c r="AS90" i="5"/>
  <c r="BQ90" i="5" s="1"/>
  <c r="AS270" i="5"/>
  <c r="BQ270" i="5" s="1"/>
  <c r="AS422" i="5"/>
  <c r="AS411" i="5"/>
  <c r="AS315" i="5"/>
  <c r="BQ315" i="5" s="1"/>
  <c r="AS177" i="5"/>
  <c r="BQ177" i="5" s="1"/>
  <c r="AS287" i="5"/>
  <c r="BQ287" i="5" s="1"/>
  <c r="AT181" i="5"/>
  <c r="BR181" i="5" s="1"/>
  <c r="AS170" i="5"/>
  <c r="BQ170" i="5" s="1"/>
  <c r="AS221" i="5"/>
  <c r="BQ221" i="5" s="1"/>
  <c r="AS137" i="5"/>
  <c r="BQ137" i="5" s="1"/>
  <c r="AS431" i="5"/>
  <c r="BQ431" i="5" s="1"/>
  <c r="BP272" i="5"/>
  <c r="AS385" i="5"/>
  <c r="BQ385" i="5" s="1"/>
  <c r="AS500" i="5"/>
  <c r="BQ500" i="5" s="1"/>
  <c r="AS352" i="5"/>
  <c r="BQ352" i="5" s="1"/>
  <c r="AS349" i="5"/>
  <c r="BQ349" i="5" s="1"/>
  <c r="AT105" i="5"/>
  <c r="AS66" i="5"/>
  <c r="BQ66" i="5" s="1"/>
  <c r="AS294" i="5"/>
  <c r="BQ294" i="5" s="1"/>
  <c r="AS103" i="5"/>
  <c r="AT59" i="5"/>
  <c r="AS406" i="5"/>
  <c r="BQ406" i="5" s="1"/>
  <c r="AS375" i="5"/>
  <c r="BQ375" i="5" s="1"/>
  <c r="AS396" i="5"/>
  <c r="BQ396" i="5" s="1"/>
  <c r="BP198" i="5"/>
  <c r="AS347" i="5"/>
  <c r="BQ347" i="5" s="1"/>
  <c r="BP390" i="5"/>
  <c r="AS284" i="5"/>
  <c r="BQ284" i="5" s="1"/>
  <c r="AS498" i="5"/>
  <c r="BQ498" i="5" s="1"/>
  <c r="AS297" i="5"/>
  <c r="AS293" i="5"/>
  <c r="BQ293" i="5" s="1"/>
  <c r="BP432" i="5"/>
  <c r="AS440" i="5"/>
  <c r="BQ440" i="5" s="1"/>
  <c r="AS374" i="5"/>
  <c r="BQ374" i="5" s="1"/>
  <c r="AS219" i="5"/>
  <c r="BQ219" i="5" s="1"/>
  <c r="AS330" i="5"/>
  <c r="AS273" i="5"/>
  <c r="BQ273" i="5" s="1"/>
  <c r="AS199" i="5"/>
  <c r="AS139" i="5"/>
  <c r="BQ139" i="5" s="1"/>
  <c r="BQ467" i="5"/>
  <c r="AS530" i="5"/>
  <c r="AS402" i="5"/>
  <c r="AS513" i="5"/>
  <c r="AS278" i="5"/>
  <c r="BQ278" i="5" s="1"/>
  <c r="AS387" i="5"/>
  <c r="BQ387" i="5" s="1"/>
  <c r="AS53" i="5"/>
  <c r="BP128" i="5"/>
  <c r="AS117" i="5"/>
  <c r="BQ117" i="5" s="1"/>
  <c r="BP289" i="5"/>
  <c r="AS398" i="5"/>
  <c r="AS193" i="5"/>
  <c r="BQ193" i="5" s="1"/>
  <c r="AS465" i="5"/>
  <c r="BQ465" i="5" s="1"/>
  <c r="AS228" i="5"/>
  <c r="BQ228" i="5" s="1"/>
  <c r="AS158" i="5"/>
  <c r="BQ158" i="5" s="1"/>
  <c r="AT180" i="5"/>
  <c r="BR180" i="5" s="1"/>
  <c r="AS101" i="5"/>
  <c r="AS119" i="5"/>
  <c r="AS309" i="5"/>
  <c r="BQ309" i="5" s="1"/>
  <c r="AS143" i="5"/>
  <c r="BQ143" i="5" s="1"/>
  <c r="BP129" i="5"/>
  <c r="AS523" i="5"/>
  <c r="AS72" i="5"/>
  <c r="BQ72" i="5" s="1"/>
  <c r="AT257" i="5"/>
  <c r="AS49" i="5"/>
  <c r="BQ49" i="5" s="1"/>
  <c r="AS92" i="5"/>
  <c r="BQ92" i="5" s="1"/>
  <c r="BQ64" i="5"/>
  <c r="AS464" i="5"/>
  <c r="BQ464" i="5" s="1"/>
  <c r="AS288" i="5"/>
  <c r="BQ288" i="5" s="1"/>
  <c r="AT403" i="5"/>
  <c r="BR403" i="5" s="1"/>
  <c r="AS480" i="5"/>
  <c r="BQ480" i="5" s="1"/>
  <c r="AT116" i="5"/>
  <c r="AS361" i="5"/>
  <c r="AS439" i="5"/>
  <c r="BQ439" i="5" s="1"/>
  <c r="AS432" i="5"/>
  <c r="BQ432" i="5" s="1"/>
  <c r="AS429" i="5"/>
  <c r="BQ429" i="5" s="1"/>
  <c r="AS187" i="5"/>
  <c r="BQ187" i="5" s="1"/>
  <c r="AS95" i="5"/>
  <c r="BQ95" i="5" s="1"/>
  <c r="AT97" i="5"/>
  <c r="BR97" i="5" s="1"/>
  <c r="AT196" i="5"/>
  <c r="BR196" i="5" s="1"/>
  <c r="AS326" i="5"/>
  <c r="BQ326" i="5" s="1"/>
  <c r="AS124" i="5"/>
  <c r="BQ124" i="5" s="1"/>
  <c r="AS443" i="5"/>
  <c r="BQ443" i="5" s="1"/>
  <c r="AS453" i="5"/>
  <c r="BQ453" i="5" s="1"/>
  <c r="AS496" i="5"/>
  <c r="BQ496" i="5" s="1"/>
  <c r="AS141" i="5"/>
  <c r="BQ141" i="5" s="1"/>
  <c r="AT245" i="5"/>
  <c r="BR245" i="5" s="1"/>
  <c r="AS495" i="5"/>
  <c r="AT430" i="5"/>
  <c r="BR430" i="5" s="1"/>
  <c r="AT368" i="5"/>
  <c r="BR368" i="5" s="1"/>
  <c r="AS338" i="5"/>
  <c r="BQ338" i="5" s="1"/>
  <c r="AS322" i="5"/>
  <c r="BQ322" i="5" s="1"/>
  <c r="AS214" i="5"/>
  <c r="BQ214" i="5" s="1"/>
  <c r="AS69" i="5"/>
  <c r="BQ69" i="5" s="1"/>
  <c r="AT151" i="5"/>
  <c r="BR151" i="5" s="1"/>
  <c r="AS84" i="5"/>
  <c r="BQ84" i="5" s="1"/>
  <c r="BP101" i="5"/>
  <c r="AS237" i="5"/>
  <c r="BQ237" i="5" s="1"/>
  <c r="AT505" i="5"/>
  <c r="BR505" i="5" s="1"/>
  <c r="AS215" i="5"/>
  <c r="BQ215" i="5" s="1"/>
  <c r="AS229" i="5"/>
  <c r="AS173" i="5"/>
  <c r="BQ173" i="5" s="1"/>
  <c r="AS171" i="5"/>
  <c r="BQ171" i="5" s="1"/>
  <c r="AS57" i="5"/>
  <c r="AU167" i="5"/>
  <c r="BS167" i="5" s="1"/>
  <c r="BP143" i="5"/>
  <c r="AS129" i="5"/>
  <c r="BQ129" i="5" s="1"/>
  <c r="AS327" i="5"/>
  <c r="AS517" i="5"/>
  <c r="BQ517" i="5" s="1"/>
  <c r="BP72" i="5"/>
  <c r="AT175" i="5"/>
  <c r="BR175" i="5" s="1"/>
  <c r="AS282" i="5"/>
  <c r="BP92" i="5"/>
  <c r="AT64" i="5"/>
  <c r="AS473" i="5"/>
  <c r="BQ473" i="5" s="1"/>
  <c r="BP288" i="5"/>
  <c r="AS424" i="5"/>
  <c r="BQ424" i="5" s="1"/>
  <c r="AS310" i="5"/>
  <c r="BQ310" i="5" s="1"/>
  <c r="AS534" i="5"/>
  <c r="BQ534" i="5" s="1"/>
  <c r="BQ116" i="5"/>
  <c r="AT493" i="5"/>
  <c r="BR493" i="5" s="1"/>
  <c r="AS478" i="5"/>
  <c r="BQ478" i="5" s="1"/>
  <c r="AS239" i="5"/>
  <c r="BQ239" i="5" s="1"/>
  <c r="BP187" i="5"/>
  <c r="AS356" i="5"/>
  <c r="AS263" i="5"/>
  <c r="AT448" i="5"/>
  <c r="BR448" i="5" s="1"/>
  <c r="AS312" i="5"/>
  <c r="BQ312" i="5" s="1"/>
  <c r="BP95" i="5"/>
  <c r="AT96" i="5"/>
  <c r="BR96" i="5" s="1"/>
  <c r="AS532" i="5"/>
  <c r="BQ532" i="5" s="1"/>
  <c r="AS365" i="5"/>
  <c r="AS133" i="5"/>
  <c r="BQ133" i="5" s="1"/>
  <c r="AS426" i="5"/>
  <c r="BQ426" i="5" s="1"/>
  <c r="AS471" i="5"/>
  <c r="BQ471" i="5" s="1"/>
  <c r="AS308" i="5"/>
  <c r="BQ308" i="5" s="1"/>
  <c r="AS254" i="5"/>
  <c r="AS120" i="5"/>
  <c r="AS104" i="5"/>
  <c r="AS317" i="5"/>
  <c r="BQ317" i="5" s="1"/>
  <c r="AS108" i="5"/>
  <c r="BQ108" i="5" s="1"/>
  <c r="AS421" i="5"/>
  <c r="BQ421" i="5" s="1"/>
  <c r="AT466" i="5"/>
  <c r="BR466" i="5" s="1"/>
  <c r="AS482" i="5"/>
  <c r="BQ482" i="5" s="1"/>
  <c r="BQ430" i="5"/>
  <c r="AS491" i="5"/>
  <c r="BQ491" i="5" s="1"/>
  <c r="AS360" i="5"/>
  <c r="BQ360" i="5" s="1"/>
  <c r="AT283" i="5"/>
  <c r="BR283" i="5" s="1"/>
  <c r="BP214" i="5"/>
  <c r="AT78" i="5"/>
  <c r="BR78" i="5" s="1"/>
  <c r="AT306" i="5"/>
  <c r="BR306" i="5" s="1"/>
  <c r="AT340" i="5"/>
  <c r="AT217" i="5"/>
  <c r="BR217" i="5" s="1"/>
  <c r="AS436" i="5"/>
  <c r="BQ436" i="5" s="1"/>
  <c r="BP171" i="5"/>
  <c r="AS472" i="5"/>
  <c r="AS162" i="5"/>
  <c r="BQ162" i="5" s="1"/>
  <c r="AS206" i="5"/>
  <c r="BQ206" i="5" s="1"/>
  <c r="AT324" i="5"/>
  <c r="BR324" i="5" s="1"/>
  <c r="AS145" i="5"/>
  <c r="AS82" i="5"/>
  <c r="AS264" i="5"/>
  <c r="BQ264" i="5" s="1"/>
  <c r="AS142" i="5"/>
  <c r="AS487" i="5"/>
  <c r="AS455" i="5"/>
  <c r="BQ455" i="5" s="1"/>
  <c r="AS526" i="5"/>
  <c r="BQ526" i="5" s="1"/>
  <c r="AS68" i="5"/>
  <c r="BP310" i="5"/>
  <c r="AS114" i="5"/>
  <c r="BQ114" i="5" s="1"/>
  <c r="AT130" i="5"/>
  <c r="BR130" i="5" s="1"/>
  <c r="AT223" i="5"/>
  <c r="BR223" i="5" s="1"/>
  <c r="AS109" i="5"/>
  <c r="BQ109" i="5" s="1"/>
  <c r="AT252" i="5"/>
  <c r="BR252" i="5" s="1"/>
  <c r="AT323" i="5"/>
  <c r="BR323" i="5" s="1"/>
  <c r="AS386" i="5"/>
  <c r="BQ386" i="5" s="1"/>
  <c r="AS189" i="5"/>
  <c r="AS420" i="5"/>
  <c r="BQ420" i="5" s="1"/>
  <c r="BP356" i="5"/>
  <c r="AS425" i="5"/>
  <c r="BQ425" i="5" s="1"/>
  <c r="BP312" i="5"/>
  <c r="BQ96" i="5"/>
  <c r="AS226" i="5"/>
  <c r="BQ226" i="5" s="1"/>
  <c r="AS450" i="5"/>
  <c r="BQ450" i="5" s="1"/>
  <c r="AS401" i="5"/>
  <c r="BQ401" i="5" s="1"/>
  <c r="AS470" i="5"/>
  <c r="AS451" i="5"/>
  <c r="BQ451" i="5" s="1"/>
  <c r="AS303" i="5"/>
  <c r="BQ303" i="5" s="1"/>
  <c r="AS521" i="5"/>
  <c r="BQ521" i="5" s="1"/>
  <c r="BP308" i="5"/>
  <c r="AS346" i="5"/>
  <c r="AS335" i="5"/>
  <c r="BQ335" i="5" s="1"/>
  <c r="BP317" i="5"/>
  <c r="AS197" i="5"/>
  <c r="BQ197" i="5" s="1"/>
  <c r="AS535" i="5"/>
  <c r="BQ535" i="5" s="1"/>
  <c r="BQ466" i="5"/>
  <c r="AS529" i="5"/>
  <c r="BQ529" i="5" s="1"/>
  <c r="BQ217" i="5"/>
  <c r="AS222" i="5"/>
  <c r="AS391" i="5"/>
  <c r="AS364" i="5"/>
  <c r="BQ364" i="5" s="1"/>
  <c r="AS452" i="5"/>
  <c r="BQ452" i="5" s="1"/>
  <c r="AT501" i="5"/>
  <c r="BR501" i="5" s="1"/>
  <c r="AS468" i="5"/>
  <c r="BQ468" i="5" s="1"/>
  <c r="AS192" i="5"/>
  <c r="AS301" i="5"/>
  <c r="BQ301" i="5" s="1"/>
  <c r="AS218" i="5"/>
  <c r="BQ218" i="5" s="1"/>
  <c r="AS407" i="5"/>
  <c r="AS509" i="5"/>
  <c r="BQ509" i="5" s="1"/>
  <c r="AS384" i="5"/>
  <c r="BQ384" i="5" s="1"/>
  <c r="AS503" i="5"/>
  <c r="BQ503" i="5" s="1"/>
  <c r="AS409" i="5"/>
  <c r="AS437" i="5"/>
  <c r="BQ437" i="5" s="1"/>
  <c r="AS342" i="5"/>
  <c r="AS140" i="5"/>
  <c r="BQ140" i="5" s="1"/>
  <c r="AS233" i="5"/>
  <c r="BQ233" i="5" s="1"/>
  <c r="AS483" i="5"/>
  <c r="BQ483" i="5" s="1"/>
  <c r="AS435" i="5"/>
  <c r="AS363" i="5"/>
  <c r="BQ363" i="5" s="1"/>
  <c r="AS154" i="5"/>
  <c r="AS405" i="5"/>
  <c r="BQ405" i="5" s="1"/>
  <c r="AS358" i="5"/>
  <c r="AS433" i="5"/>
  <c r="BQ433" i="5" s="1"/>
  <c r="AS242" i="5"/>
  <c r="BQ242" i="5" s="1"/>
  <c r="AS357" i="5"/>
  <c r="BQ357" i="5" s="1"/>
  <c r="BQ324" i="5"/>
  <c r="AS253" i="5"/>
  <c r="BQ253" i="5" s="1"/>
  <c r="AT179" i="5"/>
  <c r="BR179" i="5" s="1"/>
  <c r="AS325" i="5"/>
  <c r="AS381" i="5"/>
  <c r="BQ381" i="5" s="1"/>
  <c r="AS304" i="5"/>
  <c r="AS504" i="5"/>
  <c r="BQ504" i="5" s="1"/>
  <c r="AS441" i="5"/>
  <c r="AS376" i="5"/>
  <c r="BQ376" i="5" s="1"/>
  <c r="AS65" i="5"/>
  <c r="BQ65" i="5" s="1"/>
  <c r="AS126" i="5"/>
  <c r="AS367" i="5"/>
  <c r="BQ367" i="5" s="1"/>
  <c r="AT438" i="5"/>
  <c r="BR438" i="5" s="1"/>
  <c r="AS166" i="5"/>
  <c r="BQ166" i="5" s="1"/>
  <c r="AS91" i="5"/>
  <c r="BQ91" i="5" s="1"/>
  <c r="AS479" i="5"/>
  <c r="BQ479" i="5" s="1"/>
  <c r="BP303" i="5"/>
  <c r="BP335" i="5"/>
  <c r="AS60" i="5"/>
  <c r="BQ60" i="5" s="1"/>
  <c r="AS131" i="5"/>
  <c r="BQ131" i="5" s="1"/>
  <c r="AS201" i="5"/>
  <c r="AS234" i="5"/>
  <c r="AT279" i="5"/>
  <c r="BR279" i="5" s="1"/>
  <c r="AS267" i="5"/>
  <c r="BQ267" i="5" s="1"/>
  <c r="AS395" i="5"/>
  <c r="AS412" i="5"/>
  <c r="BQ412" i="5" s="1"/>
  <c r="AS514" i="5"/>
  <c r="BQ514" i="5" s="1"/>
  <c r="AT481" i="5"/>
  <c r="BR481" i="5" s="1"/>
  <c r="AS295" i="5"/>
  <c r="BQ295" i="5" s="1"/>
  <c r="AS281" i="5"/>
  <c r="BQ281" i="5" s="1"/>
  <c r="AT178" i="5"/>
  <c r="AS136" i="5"/>
  <c r="BQ136" i="5" s="1"/>
  <c r="AS115" i="5"/>
  <c r="BQ115" i="5" s="1"/>
  <c r="AS107" i="5"/>
  <c r="BQ107" i="5" s="1"/>
  <c r="AS122" i="5"/>
  <c r="BQ122" i="5" s="1"/>
  <c r="BP222" i="5"/>
  <c r="AS258" i="5"/>
  <c r="BQ258" i="5" s="1"/>
  <c r="AS55" i="5"/>
  <c r="AS235" i="5"/>
  <c r="BQ235" i="5" s="1"/>
  <c r="AS510" i="5"/>
  <c r="BQ510" i="5" s="1"/>
  <c r="AS80" i="5"/>
  <c r="BQ80" i="5" s="1"/>
  <c r="AS331" i="5"/>
  <c r="BQ331" i="5" s="1"/>
  <c r="BP364" i="5"/>
  <c r="AS512" i="5"/>
  <c r="BQ512" i="5" s="1"/>
  <c r="AS397" i="5"/>
  <c r="BQ397" i="5" s="1"/>
  <c r="AS362" i="5"/>
  <c r="BQ362" i="5" s="1"/>
  <c r="AS62" i="5"/>
  <c r="BQ62" i="5" s="1"/>
  <c r="AU147" i="5"/>
  <c r="AT186" i="5"/>
  <c r="AS168" i="5"/>
  <c r="BP218" i="5"/>
  <c r="AS290" i="5"/>
  <c r="AT379" i="5"/>
  <c r="BR379" i="5" s="1"/>
  <c r="AS499" i="5"/>
  <c r="BQ499" i="5" s="1"/>
  <c r="AT378" i="5"/>
  <c r="BR378" i="5" s="1"/>
  <c r="BQ370" i="5"/>
  <c r="AS113" i="5"/>
  <c r="BQ113" i="5" s="1"/>
  <c r="BP484" i="5"/>
  <c r="BQ404" i="5"/>
  <c r="AS506" i="5"/>
  <c r="BQ506" i="5" s="1"/>
  <c r="BP83" i="5"/>
  <c r="BP419" i="5"/>
  <c r="AT462" i="5"/>
  <c r="BR462" i="5" s="1"/>
  <c r="BP363" i="5"/>
  <c r="AT428" i="5"/>
  <c r="BR428" i="5" s="1"/>
  <c r="BP132" i="5"/>
  <c r="BP164" i="5"/>
  <c r="BQ174" i="5"/>
  <c r="BQ149" i="5"/>
  <c r="AS204" i="5"/>
  <c r="BQ204" i="5" s="1"/>
  <c r="BP250" i="5"/>
  <c r="AS31" i="5"/>
  <c r="BQ31" i="5" s="1"/>
  <c r="BP207" i="5"/>
  <c r="AT371" i="5"/>
  <c r="BR371" i="5" s="1"/>
  <c r="AS454" i="5"/>
  <c r="BP325" i="5"/>
  <c r="AS148" i="5"/>
  <c r="BQ148" i="5" s="1"/>
  <c r="BQ389" i="5"/>
  <c r="AU485" i="5"/>
  <c r="BS485" i="5" s="1"/>
  <c r="BP156" i="5"/>
  <c r="AS353" i="5"/>
  <c r="BQ353" i="5" s="1"/>
  <c r="AS341" i="5"/>
  <c r="BQ341" i="5" s="1"/>
  <c r="AT260" i="5"/>
  <c r="AS54" i="5"/>
  <c r="BQ54" i="5" s="1"/>
  <c r="AS161" i="5"/>
  <c r="BP65" i="5"/>
  <c r="AS76" i="5"/>
  <c r="BQ76" i="5" s="1"/>
  <c r="BQ160" i="5"/>
  <c r="AS307" i="5"/>
  <c r="BP50" i="5"/>
  <c r="BQ345" i="5"/>
  <c r="BP367" i="5"/>
  <c r="BP77" i="5"/>
  <c r="BQ98" i="5"/>
  <c r="BP492" i="5"/>
  <c r="BP32" i="5"/>
  <c r="AS351" i="5"/>
  <c r="BQ351" i="5" s="1"/>
  <c r="AS458" i="5"/>
  <c r="BQ458" i="5" s="1"/>
  <c r="BP205" i="5"/>
  <c r="AS152" i="5"/>
  <c r="AS146" i="5"/>
  <c r="BQ146" i="5" s="1"/>
  <c r="BP106" i="5"/>
  <c r="BP280" i="5"/>
  <c r="BP70" i="5"/>
  <c r="AS249" i="5"/>
  <c r="BQ249" i="5" s="1"/>
  <c r="BP344" i="5"/>
  <c r="AS415" i="5"/>
  <c r="BQ415" i="5" s="1"/>
  <c r="AS414" i="5"/>
  <c r="BQ414" i="5" s="1"/>
  <c r="AS399" i="5"/>
  <c r="BQ399" i="5" s="1"/>
  <c r="AS519" i="5"/>
  <c r="BQ519" i="5" s="1"/>
  <c r="AS256" i="5"/>
  <c r="BQ256" i="5" s="1"/>
  <c r="AS247" i="5"/>
  <c r="BQ247" i="5" s="1"/>
  <c r="AT305" i="5"/>
  <c r="BR305" i="5" s="1"/>
  <c r="AT241" i="5"/>
  <c r="BR241" i="5" s="1"/>
  <c r="BP269" i="5"/>
  <c r="AS87" i="5"/>
  <c r="BQ87" i="5" s="1"/>
  <c r="AS445" i="5"/>
  <c r="BQ445" i="5" s="1"/>
  <c r="BP266" i="5"/>
  <c r="AS111" i="5"/>
  <c r="BQ111" i="5" s="1"/>
  <c r="BQ63" i="5"/>
  <c r="AS298" i="5"/>
  <c r="BQ298" i="5" s="1"/>
  <c r="AS48" i="5"/>
  <c r="BQ48" i="5" s="1"/>
  <c r="AS248" i="5"/>
  <c r="BQ248" i="5" s="1"/>
  <c r="AT286" i="5"/>
  <c r="BP107" i="5"/>
  <c r="AS208" i="5"/>
  <c r="AW15" i="5"/>
  <c r="BU15" i="5" s="1"/>
  <c r="AS26" i="5"/>
  <c r="BQ26" i="5" s="1"/>
  <c r="AS19" i="5"/>
  <c r="BQ19" i="5" s="1"/>
  <c r="BA17" i="5"/>
  <c r="BY17" i="5" s="1"/>
  <c r="AS22" i="5"/>
  <c r="BQ22" i="5" s="1"/>
  <c r="AS21" i="5"/>
  <c r="BQ21" i="5" s="1"/>
  <c r="CO17" i="5"/>
  <c r="AS27" i="5"/>
  <c r="BP26" i="5"/>
  <c r="P5" i="5"/>
  <c r="AE5" i="5"/>
  <c r="AJ5" i="5"/>
  <c r="AI5" i="5"/>
  <c r="AH5" i="5"/>
  <c r="AG5" i="5"/>
  <c r="AF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CR238" i="5" l="1"/>
  <c r="BB7" i="6"/>
  <c r="BZ7" i="6"/>
  <c r="BY7" i="6"/>
  <c r="BD6" i="6"/>
  <c r="CK12" i="6"/>
  <c r="CO12" i="6" s="1"/>
  <c r="BX10" i="6"/>
  <c r="CK10" i="6" s="1"/>
  <c r="CO10" i="6" s="1"/>
  <c r="BX14" i="6"/>
  <c r="CK14" i="6" s="1"/>
  <c r="CO14" i="6" s="1"/>
  <c r="BA8" i="6"/>
  <c r="BY8" i="6" s="1"/>
  <c r="BA15" i="6"/>
  <c r="BY15" i="6" s="1"/>
  <c r="BA14" i="6"/>
  <c r="BA10" i="6"/>
  <c r="BY10" i="6" s="1"/>
  <c r="BC11" i="6"/>
  <c r="CA11" i="6" s="1"/>
  <c r="BA13" i="6"/>
  <c r="BY13" i="6" s="1"/>
  <c r="BB9" i="6"/>
  <c r="BZ9" i="6" s="1"/>
  <c r="BC18" i="6"/>
  <c r="CA18" i="6" s="1"/>
  <c r="BA16" i="6"/>
  <c r="BY16" i="6" s="1"/>
  <c r="BZ18" i="6"/>
  <c r="BA12" i="6"/>
  <c r="BY12" i="6" s="1"/>
  <c r="BC17" i="6"/>
  <c r="CA17" i="6" s="1"/>
  <c r="BX16" i="6"/>
  <c r="CK16" i="6" s="1"/>
  <c r="CO16" i="6" s="1"/>
  <c r="AT86" i="5"/>
  <c r="AU86" i="5" s="1"/>
  <c r="CS71" i="5"/>
  <c r="AZ394" i="5"/>
  <c r="BW394" i="5"/>
  <c r="AX393" i="5"/>
  <c r="BV393" i="5" s="1"/>
  <c r="AX313" i="5"/>
  <c r="BV313" i="5" s="1"/>
  <c r="AX271" i="5"/>
  <c r="BV271" i="5" s="1"/>
  <c r="AX265" i="5"/>
  <c r="BV265" i="5" s="1"/>
  <c r="AX240" i="5"/>
  <c r="BV240" i="5" s="1"/>
  <c r="AZ238" i="5"/>
  <c r="AY225" i="5"/>
  <c r="CS225" i="5" s="1"/>
  <c r="AX81" i="5"/>
  <c r="BV81" i="5" s="1"/>
  <c r="AX71" i="5"/>
  <c r="BV71" i="5" s="1"/>
  <c r="AY14" i="5"/>
  <c r="CQ14" i="5" s="1"/>
  <c r="BQ53" i="5"/>
  <c r="BQ138" i="5"/>
  <c r="BQ213" i="5"/>
  <c r="BQ282" i="5"/>
  <c r="BQ47" i="5"/>
  <c r="BQ99" i="5"/>
  <c r="BQ82" i="5"/>
  <c r="AU286" i="5"/>
  <c r="BR286" i="5"/>
  <c r="AU260" i="5"/>
  <c r="BS260" i="5" s="1"/>
  <c r="BR260" i="5"/>
  <c r="AT120" i="5"/>
  <c r="BR120" i="5" s="1"/>
  <c r="BQ120" i="5"/>
  <c r="AT361" i="5"/>
  <c r="BR361" i="5" s="1"/>
  <c r="BQ361" i="5"/>
  <c r="AU257" i="5"/>
  <c r="BR257" i="5"/>
  <c r="AT400" i="5"/>
  <c r="BR400" i="5" s="1"/>
  <c r="BQ400" i="5"/>
  <c r="AU370" i="5"/>
  <c r="BS370" i="5" s="1"/>
  <c r="BR370" i="5"/>
  <c r="AT511" i="5"/>
  <c r="BR511" i="5" s="1"/>
  <c r="BQ511" i="5"/>
  <c r="AT355" i="5"/>
  <c r="BR355" i="5" s="1"/>
  <c r="BQ355" i="5"/>
  <c r="AT395" i="5"/>
  <c r="BR395" i="5" s="1"/>
  <c r="BQ395" i="5"/>
  <c r="AV147" i="5"/>
  <c r="BT147" i="5" s="1"/>
  <c r="BS147" i="5"/>
  <c r="AT126" i="5"/>
  <c r="BR126" i="5" s="1"/>
  <c r="BQ126" i="5"/>
  <c r="AT325" i="5"/>
  <c r="BR325" i="5" s="1"/>
  <c r="BQ325" i="5"/>
  <c r="AT142" i="5"/>
  <c r="BQ142" i="5"/>
  <c r="AT513" i="5"/>
  <c r="BR513" i="5" s="1"/>
  <c r="BQ513" i="5"/>
  <c r="AT330" i="5"/>
  <c r="BQ330" i="5"/>
  <c r="AT266" i="5"/>
  <c r="BR266" i="5" s="1"/>
  <c r="BQ266" i="5"/>
  <c r="AU174" i="5"/>
  <c r="BS174" i="5" s="1"/>
  <c r="BR174" i="5"/>
  <c r="AU299" i="5"/>
  <c r="BS299" i="5" s="1"/>
  <c r="BR299" i="5"/>
  <c r="AT290" i="5"/>
  <c r="BR290" i="5" s="1"/>
  <c r="BQ290" i="5"/>
  <c r="AT407" i="5"/>
  <c r="BQ407" i="5"/>
  <c r="AT365" i="5"/>
  <c r="BR365" i="5" s="1"/>
  <c r="BQ365" i="5"/>
  <c r="AT523" i="5"/>
  <c r="BR523" i="5" s="1"/>
  <c r="BQ523" i="5"/>
  <c r="AT402" i="5"/>
  <c r="BQ402" i="5"/>
  <c r="AT427" i="5"/>
  <c r="BQ427" i="5"/>
  <c r="AT244" i="5"/>
  <c r="BQ244" i="5"/>
  <c r="AT192" i="5"/>
  <c r="BR192" i="5" s="1"/>
  <c r="BQ192" i="5"/>
  <c r="AU178" i="5"/>
  <c r="BS178" i="5" s="1"/>
  <c r="BR178" i="5"/>
  <c r="AT234" i="5"/>
  <c r="BR234" i="5" s="1"/>
  <c r="BQ234" i="5"/>
  <c r="AU340" i="5"/>
  <c r="BS340" i="5" s="1"/>
  <c r="BR340" i="5"/>
  <c r="AT57" i="5"/>
  <c r="BR57" i="5" s="1"/>
  <c r="BQ57" i="5"/>
  <c r="AT101" i="5"/>
  <c r="BQ101" i="5"/>
  <c r="AT530" i="5"/>
  <c r="BR530" i="5" s="1"/>
  <c r="BQ530" i="5"/>
  <c r="AT297" i="5"/>
  <c r="BR297" i="5" s="1"/>
  <c r="BQ297" i="5"/>
  <c r="AT477" i="5"/>
  <c r="BR477" i="5" s="1"/>
  <c r="BQ477" i="5"/>
  <c r="AT484" i="5"/>
  <c r="BR484" i="5" s="1"/>
  <c r="BQ484" i="5"/>
  <c r="AT304" i="5"/>
  <c r="BQ304" i="5"/>
  <c r="AU127" i="5"/>
  <c r="BS127" i="5" s="1"/>
  <c r="BR127" i="5"/>
  <c r="AT201" i="5"/>
  <c r="BR201" i="5" s="1"/>
  <c r="BQ201" i="5"/>
  <c r="AT68" i="5"/>
  <c r="BR68" i="5" s="1"/>
  <c r="BQ68" i="5"/>
  <c r="AT472" i="5"/>
  <c r="BR472" i="5" s="1"/>
  <c r="BQ472" i="5"/>
  <c r="AT356" i="5"/>
  <c r="BR356" i="5" s="1"/>
  <c r="BQ356" i="5"/>
  <c r="AU64" i="5"/>
  <c r="BS64" i="5" s="1"/>
  <c r="BR64" i="5"/>
  <c r="AT227" i="5"/>
  <c r="BR227" i="5" s="1"/>
  <c r="BQ227" i="5"/>
  <c r="AT495" i="5"/>
  <c r="BQ495" i="5"/>
  <c r="AT208" i="5"/>
  <c r="BR208" i="5" s="1"/>
  <c r="BQ208" i="5"/>
  <c r="AT161" i="5"/>
  <c r="BR161" i="5" s="1"/>
  <c r="BQ161" i="5"/>
  <c r="AT454" i="5"/>
  <c r="BR454" i="5" s="1"/>
  <c r="BQ454" i="5"/>
  <c r="AT441" i="5"/>
  <c r="BR441" i="5" s="1"/>
  <c r="BQ441" i="5"/>
  <c r="AT145" i="5"/>
  <c r="BR145" i="5" s="1"/>
  <c r="BQ145" i="5"/>
  <c r="AT398" i="5"/>
  <c r="BQ398" i="5"/>
  <c r="AT103" i="5"/>
  <c r="BQ103" i="5"/>
  <c r="AU105" i="5"/>
  <c r="BS105" i="5" s="1"/>
  <c r="BR105" i="5"/>
  <c r="AT411" i="5"/>
  <c r="BR411" i="5" s="1"/>
  <c r="BQ411" i="5"/>
  <c r="AT408" i="5"/>
  <c r="BR408" i="5" s="1"/>
  <c r="BQ408" i="5"/>
  <c r="AT531" i="5"/>
  <c r="BR531" i="5" s="1"/>
  <c r="BQ531" i="5"/>
  <c r="AU345" i="5"/>
  <c r="BS345" i="5" s="1"/>
  <c r="BR345" i="5"/>
  <c r="AT189" i="5"/>
  <c r="BQ189" i="5"/>
  <c r="AT391" i="5"/>
  <c r="BR391" i="5" s="1"/>
  <c r="BQ391" i="5"/>
  <c r="AT346" i="5"/>
  <c r="BQ346" i="5"/>
  <c r="AT327" i="5"/>
  <c r="BR327" i="5" s="1"/>
  <c r="BQ327" i="5"/>
  <c r="AU183" i="5"/>
  <c r="BS183" i="5" s="1"/>
  <c r="BR183" i="5"/>
  <c r="AT377" i="5"/>
  <c r="BR377" i="5" s="1"/>
  <c r="BQ377" i="5"/>
  <c r="AT298" i="5"/>
  <c r="BR298" i="5" s="1"/>
  <c r="AT111" i="5"/>
  <c r="BR111" i="5" s="1"/>
  <c r="AU305" i="5"/>
  <c r="BS305" i="5" s="1"/>
  <c r="AT76" i="5"/>
  <c r="BR76" i="5" s="1"/>
  <c r="AT113" i="5"/>
  <c r="BR113" i="5" s="1"/>
  <c r="AT80" i="5"/>
  <c r="BR80" i="5" s="1"/>
  <c r="AT55" i="5"/>
  <c r="BR55" i="5" s="1"/>
  <c r="AT115" i="5"/>
  <c r="AT131" i="5"/>
  <c r="BR131" i="5" s="1"/>
  <c r="AT60" i="5"/>
  <c r="AT166" i="5"/>
  <c r="BR166" i="5" s="1"/>
  <c r="AU438" i="5"/>
  <c r="BS438" i="5" s="1"/>
  <c r="AT242" i="5"/>
  <c r="BR242" i="5" s="1"/>
  <c r="AT509" i="5"/>
  <c r="BR509" i="5" s="1"/>
  <c r="AT364" i="5"/>
  <c r="BR364" i="5" s="1"/>
  <c r="AT529" i="5"/>
  <c r="BR529" i="5" s="1"/>
  <c r="AT197" i="5"/>
  <c r="AT425" i="5"/>
  <c r="BR425" i="5" s="1"/>
  <c r="AT109" i="5"/>
  <c r="BR109" i="5" s="1"/>
  <c r="AT114" i="5"/>
  <c r="AT455" i="5"/>
  <c r="BR455" i="5" s="1"/>
  <c r="AU283" i="5"/>
  <c r="AT482" i="5"/>
  <c r="BR482" i="5" s="1"/>
  <c r="AT104" i="5"/>
  <c r="BR104" i="5" s="1"/>
  <c r="AT308" i="5"/>
  <c r="BR308" i="5" s="1"/>
  <c r="AT312" i="5"/>
  <c r="BR312" i="5" s="1"/>
  <c r="AT129" i="5"/>
  <c r="AT173" i="5"/>
  <c r="BR173" i="5" s="1"/>
  <c r="AT215" i="5"/>
  <c r="AU151" i="5"/>
  <c r="BS151" i="5" s="1"/>
  <c r="AT214" i="5"/>
  <c r="BR214" i="5" s="1"/>
  <c r="AU368" i="5"/>
  <c r="BS368" i="5" s="1"/>
  <c r="AT141" i="5"/>
  <c r="BR141" i="5" s="1"/>
  <c r="AT439" i="5"/>
  <c r="BR439" i="5" s="1"/>
  <c r="AT464" i="5"/>
  <c r="BR464" i="5" s="1"/>
  <c r="AT119" i="5"/>
  <c r="BR119" i="5" s="1"/>
  <c r="AT228" i="5"/>
  <c r="BR228" i="5" s="1"/>
  <c r="AT465" i="5"/>
  <c r="AT387" i="5"/>
  <c r="BR387" i="5" s="1"/>
  <c r="AT440" i="5"/>
  <c r="AT385" i="5"/>
  <c r="AT413" i="5"/>
  <c r="BR413" i="5" s="1"/>
  <c r="AT520" i="5"/>
  <c r="BR520" i="5" s="1"/>
  <c r="AU191" i="5"/>
  <c r="BS191" i="5" s="1"/>
  <c r="AT195" i="5"/>
  <c r="BR195" i="5" s="1"/>
  <c r="AT275" i="5"/>
  <c r="BR275" i="5" s="1"/>
  <c r="AT182" i="5"/>
  <c r="BR182" i="5" s="1"/>
  <c r="AT70" i="5"/>
  <c r="BR70" i="5" s="1"/>
  <c r="AT106" i="5"/>
  <c r="AU98" i="5"/>
  <c r="BS98" i="5" s="1"/>
  <c r="AU389" i="5"/>
  <c r="AT250" i="5"/>
  <c r="BR250" i="5" s="1"/>
  <c r="AT447" i="5"/>
  <c r="BR447" i="5" s="1"/>
  <c r="AT102" i="5"/>
  <c r="AU359" i="5"/>
  <c r="BS359" i="5" s="1"/>
  <c r="AT388" i="5"/>
  <c r="AT194" i="5"/>
  <c r="BR194" i="5" s="1"/>
  <c r="AT89" i="5"/>
  <c r="BR89" i="5" s="1"/>
  <c r="AT508" i="5"/>
  <c r="AT489" i="5"/>
  <c r="BR489" i="5" s="1"/>
  <c r="AT418" i="5"/>
  <c r="BR418" i="5" s="1"/>
  <c r="AT236" i="5"/>
  <c r="BR236" i="5" s="1"/>
  <c r="AT255" i="5"/>
  <c r="AT200" i="5"/>
  <c r="AU274" i="5"/>
  <c r="AT518" i="5"/>
  <c r="BR518" i="5" s="1"/>
  <c r="AT85" i="5"/>
  <c r="AT353" i="5"/>
  <c r="AT148" i="5"/>
  <c r="BR148" i="5" s="1"/>
  <c r="BQ55" i="5"/>
  <c r="AT258" i="5"/>
  <c r="AT514" i="5"/>
  <c r="BR514" i="5" s="1"/>
  <c r="AT267" i="5"/>
  <c r="BR267" i="5" s="1"/>
  <c r="AT479" i="5"/>
  <c r="BR479" i="5" s="1"/>
  <c r="AT376" i="5"/>
  <c r="BR376" i="5" s="1"/>
  <c r="AU179" i="5"/>
  <c r="AT405" i="5"/>
  <c r="BR405" i="5" s="1"/>
  <c r="AT363" i="5"/>
  <c r="BR363" i="5" s="1"/>
  <c r="AT503" i="5"/>
  <c r="AT468" i="5"/>
  <c r="BR468" i="5" s="1"/>
  <c r="AT303" i="5"/>
  <c r="BQ470" i="5"/>
  <c r="AU252" i="5"/>
  <c r="AT264" i="5"/>
  <c r="BR264" i="5" s="1"/>
  <c r="AT206" i="5"/>
  <c r="BR206" i="5" s="1"/>
  <c r="AT436" i="5"/>
  <c r="BQ104" i="5"/>
  <c r="BQ254" i="5"/>
  <c r="AT310" i="5"/>
  <c r="BR310" i="5" s="1"/>
  <c r="AT322" i="5"/>
  <c r="BR322" i="5" s="1"/>
  <c r="AU97" i="5"/>
  <c r="AT432" i="5"/>
  <c r="BR432" i="5" s="1"/>
  <c r="AT480" i="5"/>
  <c r="BR480" i="5" s="1"/>
  <c r="AT309" i="5"/>
  <c r="BR309" i="5" s="1"/>
  <c r="BQ119" i="5"/>
  <c r="AU180" i="5"/>
  <c r="AT293" i="5"/>
  <c r="BR293" i="5" s="1"/>
  <c r="AT66" i="5"/>
  <c r="AT500" i="5"/>
  <c r="BR500" i="5" s="1"/>
  <c r="AU181" i="5"/>
  <c r="BS181" i="5" s="1"/>
  <c r="AT100" i="5"/>
  <c r="BR100" i="5" s="1"/>
  <c r="AT243" i="5"/>
  <c r="BR243" i="5" s="1"/>
  <c r="AU163" i="5"/>
  <c r="BS163" i="5" s="1"/>
  <c r="AT334" i="5"/>
  <c r="BR191" i="5"/>
  <c r="AT125" i="5"/>
  <c r="BR125" i="5" s="1"/>
  <c r="AT522" i="5"/>
  <c r="BR522" i="5" s="1"/>
  <c r="AU311" i="5"/>
  <c r="BS311" i="5" s="1"/>
  <c r="AT269" i="5"/>
  <c r="BR269" i="5" s="1"/>
  <c r="AT32" i="5"/>
  <c r="BR32" i="5" s="1"/>
  <c r="AT50" i="5"/>
  <c r="BR50" i="5" s="1"/>
  <c r="AT419" i="5"/>
  <c r="BR419" i="5" s="1"/>
  <c r="AT210" i="5"/>
  <c r="BR210" i="5" s="1"/>
  <c r="AU230" i="5"/>
  <c r="BQ194" i="5"/>
  <c r="AT185" i="5"/>
  <c r="BR185" i="5" s="1"/>
  <c r="AT348" i="5"/>
  <c r="BR348" i="5" s="1"/>
  <c r="AT157" i="5"/>
  <c r="AT502" i="5"/>
  <c r="BR502" i="5" s="1"/>
  <c r="AT220" i="5"/>
  <c r="BR220" i="5" s="1"/>
  <c r="AT110" i="5"/>
  <c r="BR110" i="5" s="1"/>
  <c r="AT203" i="5"/>
  <c r="BR203" i="5" s="1"/>
  <c r="AU444" i="5"/>
  <c r="BS444" i="5" s="1"/>
  <c r="AT533" i="5"/>
  <c r="BR533" i="5" s="1"/>
  <c r="AU457" i="5"/>
  <c r="BS457" i="5" s="1"/>
  <c r="AT333" i="5"/>
  <c r="BR333" i="5" s="1"/>
  <c r="BQ236" i="5"/>
  <c r="AT516" i="5"/>
  <c r="BR516" i="5" s="1"/>
  <c r="AT380" i="5"/>
  <c r="AT134" i="5"/>
  <c r="BR134" i="5" s="1"/>
  <c r="AT316" i="5"/>
  <c r="BR316" i="5" s="1"/>
  <c r="AT150" i="5"/>
  <c r="BQ27" i="5"/>
  <c r="AT256" i="5"/>
  <c r="BR256" i="5" s="1"/>
  <c r="AT414" i="5"/>
  <c r="AT351" i="5"/>
  <c r="AU428" i="5"/>
  <c r="BS428" i="5" s="1"/>
  <c r="AT362" i="5"/>
  <c r="BR362" i="5" s="1"/>
  <c r="AT122" i="5"/>
  <c r="AT504" i="5"/>
  <c r="AT381" i="5"/>
  <c r="BR381" i="5" s="1"/>
  <c r="AT433" i="5"/>
  <c r="BR433" i="5" s="1"/>
  <c r="BQ154" i="5"/>
  <c r="AT140" i="5"/>
  <c r="BR140" i="5" s="1"/>
  <c r="AT218" i="5"/>
  <c r="BR218" i="5" s="1"/>
  <c r="AT470" i="5"/>
  <c r="BR470" i="5" s="1"/>
  <c r="AT450" i="5"/>
  <c r="BR450" i="5" s="1"/>
  <c r="AT420" i="5"/>
  <c r="BR420" i="5" s="1"/>
  <c r="AT386" i="5"/>
  <c r="BR386" i="5" s="1"/>
  <c r="AU223" i="5"/>
  <c r="BS223" i="5" s="1"/>
  <c r="AT82" i="5"/>
  <c r="AU217" i="5"/>
  <c r="AU306" i="5"/>
  <c r="BS306" i="5" s="1"/>
  <c r="AU466" i="5"/>
  <c r="AT254" i="5"/>
  <c r="BR254" i="5" s="1"/>
  <c r="AT532" i="5"/>
  <c r="BR532" i="5" s="1"/>
  <c r="AT239" i="5"/>
  <c r="BR239" i="5" s="1"/>
  <c r="AU493" i="5"/>
  <c r="BS493" i="5" s="1"/>
  <c r="AU175" i="5"/>
  <c r="BS175" i="5" s="1"/>
  <c r="AT517" i="5"/>
  <c r="BR517" i="5" s="1"/>
  <c r="AT443" i="5"/>
  <c r="BR443" i="5" s="1"/>
  <c r="AT219" i="5"/>
  <c r="AT498" i="5"/>
  <c r="BR498" i="5" s="1"/>
  <c r="AT284" i="5"/>
  <c r="BR284" i="5" s="1"/>
  <c r="AT406" i="5"/>
  <c r="AT349" i="5"/>
  <c r="BR349" i="5" s="1"/>
  <c r="AT352" i="5"/>
  <c r="BR352" i="5" s="1"/>
  <c r="AT137" i="5"/>
  <c r="BR137" i="5" s="1"/>
  <c r="AT170" i="5"/>
  <c r="AT177" i="5"/>
  <c r="AT90" i="5"/>
  <c r="AU123" i="5"/>
  <c r="BS123" i="5" s="1"/>
  <c r="AT292" i="5"/>
  <c r="BR292" i="5" s="1"/>
  <c r="AU383" i="5"/>
  <c r="AT224" i="5"/>
  <c r="BR224" i="5" s="1"/>
  <c r="BR163" i="5"/>
  <c r="AT488" i="5"/>
  <c r="BR488" i="5" s="1"/>
  <c r="AT216" i="5"/>
  <c r="BR216" i="5" s="1"/>
  <c r="AU63" i="5"/>
  <c r="BS63" i="5" s="1"/>
  <c r="AT280" i="5"/>
  <c r="BR280" i="5" s="1"/>
  <c r="AU149" i="5"/>
  <c r="BS149" i="5" s="1"/>
  <c r="AT132" i="5"/>
  <c r="AT251" i="5"/>
  <c r="BQ210" i="5"/>
  <c r="AT73" i="5"/>
  <c r="AT423" i="5"/>
  <c r="AT442" i="5"/>
  <c r="BR442" i="5" s="1"/>
  <c r="AT329" i="5"/>
  <c r="BR329" i="5" s="1"/>
  <c r="AT246" i="5"/>
  <c r="AT61" i="5"/>
  <c r="AT88" i="5"/>
  <c r="BR88" i="5" s="1"/>
  <c r="AU118" i="5"/>
  <c r="AT262" i="5"/>
  <c r="BR262" i="5" s="1"/>
  <c r="AT56" i="5"/>
  <c r="BR56" i="5" s="1"/>
  <c r="AU51" i="5"/>
  <c r="BS51" i="5" s="1"/>
  <c r="AU165" i="5"/>
  <c r="BS165" i="5" s="1"/>
  <c r="AT259" i="5"/>
  <c r="AT459" i="5"/>
  <c r="BR459" i="5" s="1"/>
  <c r="AT87" i="5"/>
  <c r="AT458" i="5"/>
  <c r="BR458" i="5" s="1"/>
  <c r="AT506" i="5"/>
  <c r="BR506" i="5" s="1"/>
  <c r="AU378" i="5"/>
  <c r="BS378" i="5" s="1"/>
  <c r="AU379" i="5"/>
  <c r="AT510" i="5"/>
  <c r="BR510" i="5" s="1"/>
  <c r="AT235" i="5"/>
  <c r="BR235" i="5" s="1"/>
  <c r="AT281" i="5"/>
  <c r="AT91" i="5"/>
  <c r="AT253" i="5"/>
  <c r="BR253" i="5" s="1"/>
  <c r="AT154" i="5"/>
  <c r="AT233" i="5"/>
  <c r="BR233" i="5" s="1"/>
  <c r="AT409" i="5"/>
  <c r="BR409" i="5" s="1"/>
  <c r="AU501" i="5"/>
  <c r="BS501" i="5" s="1"/>
  <c r="AT222" i="5"/>
  <c r="BR222" i="5" s="1"/>
  <c r="AU324" i="5"/>
  <c r="BS324" i="5" s="1"/>
  <c r="AU78" i="5"/>
  <c r="AT360" i="5"/>
  <c r="AT317" i="5"/>
  <c r="BR317" i="5" s="1"/>
  <c r="AT133" i="5"/>
  <c r="BR133" i="5" s="1"/>
  <c r="AU448" i="5"/>
  <c r="BS448" i="5" s="1"/>
  <c r="AV167" i="5"/>
  <c r="BT167" i="5" s="1"/>
  <c r="AT171" i="5"/>
  <c r="AT229" i="5"/>
  <c r="BR229" i="5" s="1"/>
  <c r="AU505" i="5"/>
  <c r="BS505" i="5" s="1"/>
  <c r="AU430" i="5"/>
  <c r="BS430" i="5" s="1"/>
  <c r="AT326" i="5"/>
  <c r="BR326" i="5" s="1"/>
  <c r="AT187" i="5"/>
  <c r="BR187" i="5" s="1"/>
  <c r="AU116" i="5"/>
  <c r="AT49" i="5"/>
  <c r="AT158" i="5"/>
  <c r="AT193" i="5"/>
  <c r="AT278" i="5"/>
  <c r="BR278" i="5" s="1"/>
  <c r="AT139" i="5"/>
  <c r="AT273" i="5"/>
  <c r="BR273" i="5" s="1"/>
  <c r="AT374" i="5"/>
  <c r="BR374" i="5" s="1"/>
  <c r="AT375" i="5"/>
  <c r="BR375" i="5" s="1"/>
  <c r="AT422" i="5"/>
  <c r="BR422" i="5" s="1"/>
  <c r="AT58" i="5"/>
  <c r="AT469" i="5"/>
  <c r="BR469" i="5" s="1"/>
  <c r="AU449" i="5"/>
  <c r="BS449" i="5" s="1"/>
  <c r="AT320" i="5"/>
  <c r="AT463" i="5"/>
  <c r="BR463" i="5" s="1"/>
  <c r="AT272" i="5"/>
  <c r="AT212" i="5"/>
  <c r="AT524" i="5"/>
  <c r="BR524" i="5" s="1"/>
  <c r="AT344" i="5"/>
  <c r="BR344" i="5" s="1"/>
  <c r="AT77" i="5"/>
  <c r="BR77" i="5" s="1"/>
  <c r="AU160" i="5"/>
  <c r="BS160" i="5" s="1"/>
  <c r="AT156" i="5"/>
  <c r="AT164" i="5"/>
  <c r="BR164" i="5" s="1"/>
  <c r="AT83" i="5"/>
  <c r="BR83" i="5" s="1"/>
  <c r="AT369" i="5"/>
  <c r="BR369" i="5" s="1"/>
  <c r="AU135" i="5"/>
  <c r="BS135" i="5" s="1"/>
  <c r="AT461" i="5"/>
  <c r="BR461" i="5" s="1"/>
  <c r="AT515" i="5"/>
  <c r="AT339" i="5"/>
  <c r="BR339" i="5" s="1"/>
  <c r="AT328" i="5"/>
  <c r="AT497" i="5"/>
  <c r="BR497" i="5" s="1"/>
  <c r="AT460" i="5"/>
  <c r="BR460" i="5" s="1"/>
  <c r="AT52" i="5"/>
  <c r="AT202" i="5"/>
  <c r="AT248" i="5"/>
  <c r="AT445" i="5"/>
  <c r="BR445" i="5" s="1"/>
  <c r="AT519" i="5"/>
  <c r="BR519" i="5" s="1"/>
  <c r="AT152" i="5"/>
  <c r="BR152" i="5" s="1"/>
  <c r="AT307" i="5"/>
  <c r="BR307" i="5" s="1"/>
  <c r="AT204" i="5"/>
  <c r="BR204" i="5" s="1"/>
  <c r="AU462" i="5"/>
  <c r="BS462" i="5" s="1"/>
  <c r="AU186" i="5"/>
  <c r="AT62" i="5"/>
  <c r="AT397" i="5"/>
  <c r="BR397" i="5" s="1"/>
  <c r="AT295" i="5"/>
  <c r="BR295" i="5" s="1"/>
  <c r="AT412" i="5"/>
  <c r="AT357" i="5"/>
  <c r="BR357" i="5" s="1"/>
  <c r="AT358" i="5"/>
  <c r="BR358" i="5" s="1"/>
  <c r="BQ409" i="5"/>
  <c r="BQ222" i="5"/>
  <c r="AU130" i="5"/>
  <c r="BS130" i="5" s="1"/>
  <c r="BQ487" i="5"/>
  <c r="AT421" i="5"/>
  <c r="BR421" i="5" s="1"/>
  <c r="AT471" i="5"/>
  <c r="BR471" i="5" s="1"/>
  <c r="AU96" i="5"/>
  <c r="BS96" i="5" s="1"/>
  <c r="BQ263" i="5"/>
  <c r="BQ229" i="5"/>
  <c r="AT84" i="5"/>
  <c r="BR84" i="5" s="1"/>
  <c r="AT69" i="5"/>
  <c r="BR69" i="5" s="1"/>
  <c r="AU245" i="5"/>
  <c r="BS245" i="5" s="1"/>
  <c r="AT496" i="5"/>
  <c r="BR496" i="5" s="1"/>
  <c r="AT453" i="5"/>
  <c r="BR453" i="5" s="1"/>
  <c r="BR116" i="5"/>
  <c r="AU403" i="5"/>
  <c r="AT288" i="5"/>
  <c r="BR288" i="5" s="1"/>
  <c r="AT347" i="5"/>
  <c r="BR347" i="5" s="1"/>
  <c r="AT396" i="5"/>
  <c r="BR396" i="5" s="1"/>
  <c r="AU59" i="5"/>
  <c r="BS59" i="5" s="1"/>
  <c r="AT294" i="5"/>
  <c r="BR294" i="5" s="1"/>
  <c r="AT287" i="5"/>
  <c r="BR287" i="5" s="1"/>
  <c r="BQ422" i="5"/>
  <c r="AU155" i="5"/>
  <c r="BS155" i="5" s="1"/>
  <c r="AT476" i="5"/>
  <c r="AT176" i="5"/>
  <c r="AT128" i="5"/>
  <c r="BR128" i="5" s="1"/>
  <c r="AT190" i="5"/>
  <c r="AT474" i="5"/>
  <c r="BR474" i="5" s="1"/>
  <c r="AT390" i="5"/>
  <c r="BR390" i="5" s="1"/>
  <c r="AT492" i="5"/>
  <c r="BR492" i="5" s="1"/>
  <c r="BQ77" i="5"/>
  <c r="BR160" i="5"/>
  <c r="AT490" i="5"/>
  <c r="BR490" i="5" s="1"/>
  <c r="AT525" i="5"/>
  <c r="BR525" i="5" s="1"/>
  <c r="AT75" i="5"/>
  <c r="AT213" i="5"/>
  <c r="BR213" i="5" s="1"/>
  <c r="BQ434" i="5"/>
  <c r="AT350" i="5"/>
  <c r="BR350" i="5" s="1"/>
  <c r="AT343" i="5"/>
  <c r="BR343" i="5" s="1"/>
  <c r="AU172" i="5"/>
  <c r="AT446" i="5"/>
  <c r="BR446" i="5" s="1"/>
  <c r="AT277" i="5"/>
  <c r="AT410" i="5"/>
  <c r="BR410" i="5" s="1"/>
  <c r="AT48" i="5"/>
  <c r="BR48" i="5" s="1"/>
  <c r="AT249" i="5"/>
  <c r="BR249" i="5" s="1"/>
  <c r="BQ152" i="5"/>
  <c r="BQ307" i="5"/>
  <c r="AT54" i="5"/>
  <c r="AU371" i="5"/>
  <c r="BS371" i="5" s="1"/>
  <c r="AT31" i="5"/>
  <c r="AT168" i="5"/>
  <c r="BR186" i="5"/>
  <c r="AT107" i="5"/>
  <c r="BR107" i="5" s="1"/>
  <c r="AU481" i="5"/>
  <c r="BS481" i="5" s="1"/>
  <c r="AU279" i="5"/>
  <c r="BS279" i="5" s="1"/>
  <c r="AT367" i="5"/>
  <c r="BR367" i="5" s="1"/>
  <c r="AT65" i="5"/>
  <c r="BR65" i="5" s="1"/>
  <c r="BQ358" i="5"/>
  <c r="AT435" i="5"/>
  <c r="BR435" i="5" s="1"/>
  <c r="AT342" i="5"/>
  <c r="BR342" i="5" s="1"/>
  <c r="AT384" i="5"/>
  <c r="AT301" i="5"/>
  <c r="BR301" i="5" s="1"/>
  <c r="AT452" i="5"/>
  <c r="BR452" i="5" s="1"/>
  <c r="AT335" i="5"/>
  <c r="AT521" i="5"/>
  <c r="AT401" i="5"/>
  <c r="BR401" i="5" s="1"/>
  <c r="AT526" i="5"/>
  <c r="AT491" i="5"/>
  <c r="BR491" i="5" s="1"/>
  <c r="AT263" i="5"/>
  <c r="BR263" i="5" s="1"/>
  <c r="AT478" i="5"/>
  <c r="AT534" i="5"/>
  <c r="BR534" i="5" s="1"/>
  <c r="AT424" i="5"/>
  <c r="BR424" i="5" s="1"/>
  <c r="AT473" i="5"/>
  <c r="BR473" i="5" s="1"/>
  <c r="AT338" i="5"/>
  <c r="BR338" i="5" s="1"/>
  <c r="AT72" i="5"/>
  <c r="BR72" i="5" s="1"/>
  <c r="AT117" i="5"/>
  <c r="BR117" i="5" s="1"/>
  <c r="AT199" i="5"/>
  <c r="BR199" i="5" s="1"/>
  <c r="BR59" i="5"/>
  <c r="AT431" i="5"/>
  <c r="BR431" i="5" s="1"/>
  <c r="AT221" i="5"/>
  <c r="AT372" i="5"/>
  <c r="BR372" i="5" s="1"/>
  <c r="AT289" i="5"/>
  <c r="BQ474" i="5"/>
  <c r="AU467" i="5"/>
  <c r="AT211" i="5"/>
  <c r="BR211" i="5" s="1"/>
  <c r="BQ390" i="5"/>
  <c r="AT198" i="5"/>
  <c r="AT475" i="5"/>
  <c r="BR475" i="5" s="1"/>
  <c r="AT456" i="5"/>
  <c r="BR456" i="5" s="1"/>
  <c r="AT205" i="5"/>
  <c r="AT207" i="5"/>
  <c r="AT321" i="5"/>
  <c r="BR321" i="5" s="1"/>
  <c r="AU404" i="5"/>
  <c r="BS404" i="5" s="1"/>
  <c r="AT74" i="5"/>
  <c r="AT276" i="5"/>
  <c r="BR276" i="5" s="1"/>
  <c r="AT261" i="5"/>
  <c r="AT392" i="5"/>
  <c r="AT138" i="5"/>
  <c r="AT332" i="5"/>
  <c r="BR332" i="5" s="1"/>
  <c r="AT184" i="5"/>
  <c r="AT153" i="5"/>
  <c r="BR153" i="5" s="1"/>
  <c r="AT486" i="5"/>
  <c r="AT434" i="5"/>
  <c r="BR434" i="5" s="1"/>
  <c r="AT67" i="5"/>
  <c r="BQ350" i="5"/>
  <c r="BR172" i="5"/>
  <c r="BQ446" i="5"/>
  <c r="AT416" i="5"/>
  <c r="BR416" i="5" s="1"/>
  <c r="AT247" i="5"/>
  <c r="BR247" i="5" s="1"/>
  <c r="AT415" i="5"/>
  <c r="AT331" i="5"/>
  <c r="BR331" i="5" s="1"/>
  <c r="AT487" i="5"/>
  <c r="BR487" i="5" s="1"/>
  <c r="AU241" i="5"/>
  <c r="BS241" i="5" s="1"/>
  <c r="AT399" i="5"/>
  <c r="AT146" i="5"/>
  <c r="BR146" i="5" s="1"/>
  <c r="AT341" i="5"/>
  <c r="BR341" i="5" s="1"/>
  <c r="AV485" i="5"/>
  <c r="AT499" i="5"/>
  <c r="BR499" i="5" s="1"/>
  <c r="BQ168" i="5"/>
  <c r="AT512" i="5"/>
  <c r="BR512" i="5" s="1"/>
  <c r="AT136" i="5"/>
  <c r="BR136" i="5" s="1"/>
  <c r="BQ435" i="5"/>
  <c r="AT483" i="5"/>
  <c r="BQ342" i="5"/>
  <c r="AT437" i="5"/>
  <c r="AT535" i="5"/>
  <c r="AT451" i="5"/>
  <c r="BR451" i="5" s="1"/>
  <c r="AT226" i="5"/>
  <c r="AU323" i="5"/>
  <c r="BS323" i="5" s="1"/>
  <c r="AT162" i="5"/>
  <c r="AT108" i="5"/>
  <c r="BR108" i="5" s="1"/>
  <c r="AT426" i="5"/>
  <c r="BR426" i="5" s="1"/>
  <c r="AT282" i="5"/>
  <c r="BR282" i="5" s="1"/>
  <c r="AT237" i="5"/>
  <c r="BR237" i="5" s="1"/>
  <c r="AT124" i="5"/>
  <c r="BR124" i="5" s="1"/>
  <c r="AU196" i="5"/>
  <c r="BS196" i="5" s="1"/>
  <c r="AT95" i="5"/>
  <c r="AT429" i="5"/>
  <c r="BR429" i="5" s="1"/>
  <c r="AT92" i="5"/>
  <c r="AT143" i="5"/>
  <c r="BR143" i="5" s="1"/>
  <c r="AT53" i="5"/>
  <c r="BQ199" i="5"/>
  <c r="AT315" i="5"/>
  <c r="AT270" i="5"/>
  <c r="BR270" i="5" s="1"/>
  <c r="AT79" i="5"/>
  <c r="AT268" i="5"/>
  <c r="AU300" i="5"/>
  <c r="AU354" i="5"/>
  <c r="BS354" i="5" s="1"/>
  <c r="AU188" i="5"/>
  <c r="BS188" i="5" s="1"/>
  <c r="AT302" i="5"/>
  <c r="AT112" i="5"/>
  <c r="BR112" i="5" s="1"/>
  <c r="AU291" i="5"/>
  <c r="BS291" i="5" s="1"/>
  <c r="BQ205" i="5"/>
  <c r="AT507" i="5"/>
  <c r="BR507" i="5" s="1"/>
  <c r="AT373" i="5"/>
  <c r="BR373" i="5" s="1"/>
  <c r="AU209" i="5"/>
  <c r="BS209" i="5" s="1"/>
  <c r="AT314" i="5"/>
  <c r="BR314" i="5" s="1"/>
  <c r="AT47" i="5"/>
  <c r="AT99" i="5"/>
  <c r="BR99" i="5" s="1"/>
  <c r="BQ332" i="5"/>
  <c r="BQ380" i="5"/>
  <c r="AT527" i="5"/>
  <c r="BR527" i="5" s="1"/>
  <c r="BQ416" i="5"/>
  <c r="BQ85" i="5"/>
  <c r="BR51" i="5"/>
  <c r="BQ134" i="5"/>
  <c r="BQ316" i="5"/>
  <c r="BR165" i="5"/>
  <c r="AT417" i="5"/>
  <c r="BR417" i="5" s="1"/>
  <c r="AU296" i="5"/>
  <c r="BS296" i="5" s="1"/>
  <c r="AT121" i="5"/>
  <c r="BR121" i="5" s="1"/>
  <c r="AT528" i="5"/>
  <c r="BQ259" i="5"/>
  <c r="BQ459" i="5"/>
  <c r="BQ150" i="5"/>
  <c r="AT494" i="5"/>
  <c r="BR494" i="5" s="1"/>
  <c r="AX15" i="5"/>
  <c r="BV15" i="5" s="1"/>
  <c r="AT19" i="5"/>
  <c r="AT22" i="5"/>
  <c r="AT26" i="5"/>
  <c r="AT27" i="5"/>
  <c r="BR27" i="5" s="1"/>
  <c r="AT21" i="5"/>
  <c r="BB17" i="5"/>
  <c r="BC7" i="6" l="1"/>
  <c r="BE6" i="6"/>
  <c r="CC6" i="6"/>
  <c r="CB6" i="6"/>
  <c r="BY14" i="6"/>
  <c r="BB8" i="6"/>
  <c r="BC8" i="6" s="1"/>
  <c r="BB16" i="6"/>
  <c r="BZ16" i="6"/>
  <c r="BB15" i="6"/>
  <c r="BZ15" i="6" s="1"/>
  <c r="BD17" i="6"/>
  <c r="CB17" i="6" s="1"/>
  <c r="BB13" i="6"/>
  <c r="BZ13" i="6" s="1"/>
  <c r="BC9" i="6"/>
  <c r="BB10" i="6"/>
  <c r="BB14" i="6"/>
  <c r="BZ14" i="6" s="1"/>
  <c r="BB12" i="6"/>
  <c r="BZ12" i="6" s="1"/>
  <c r="BD18" i="6"/>
  <c r="CB18" i="6" s="1"/>
  <c r="BD11" i="6"/>
  <c r="CB11" i="6" s="1"/>
  <c r="BR86" i="5"/>
  <c r="BA394" i="5"/>
  <c r="BX394" i="5"/>
  <c r="CK394" i="5" s="1"/>
  <c r="CO394" i="5" s="1"/>
  <c r="AY393" i="5"/>
  <c r="AY313" i="5"/>
  <c r="BW313" i="5" s="1"/>
  <c r="AY271" i="5"/>
  <c r="AY265" i="5"/>
  <c r="BW265" i="5" s="1"/>
  <c r="AY240" i="5"/>
  <c r="BA238" i="5"/>
  <c r="BX238" i="5"/>
  <c r="CK238" i="5" s="1"/>
  <c r="CO238" i="5" s="1"/>
  <c r="AZ225" i="5"/>
  <c r="BW225" i="5"/>
  <c r="AY81" i="5"/>
  <c r="AY71" i="5"/>
  <c r="AZ14" i="5"/>
  <c r="BA14" i="5" s="1"/>
  <c r="BW14" i="5"/>
  <c r="BR281" i="5"/>
  <c r="BR22" i="5"/>
  <c r="BS274" i="5"/>
  <c r="BR54" i="5"/>
  <c r="BS172" i="5"/>
  <c r="BR75" i="5"/>
  <c r="BS186" i="5"/>
  <c r="BS118" i="5"/>
  <c r="BR177" i="5"/>
  <c r="BR219" i="5"/>
  <c r="BR258" i="5"/>
  <c r="BR189" i="5"/>
  <c r="BS86" i="5"/>
  <c r="BR31" i="5"/>
  <c r="BR272" i="5"/>
  <c r="BZ17" i="5"/>
  <c r="BR138" i="5"/>
  <c r="BR207" i="5"/>
  <c r="BR248" i="5"/>
  <c r="BR49" i="5"/>
  <c r="BR259" i="5"/>
  <c r="BS97" i="5"/>
  <c r="BR255" i="5"/>
  <c r="BR244" i="5"/>
  <c r="BR103" i="5"/>
  <c r="BR205" i="5"/>
  <c r="BR202" i="5"/>
  <c r="BR320" i="5"/>
  <c r="BR61" i="5"/>
  <c r="BR101" i="5"/>
  <c r="BR47" i="5"/>
  <c r="BR19" i="5"/>
  <c r="BR53" i="5"/>
  <c r="BR277" i="5"/>
  <c r="BR52" i="5"/>
  <c r="BR139" i="5"/>
  <c r="BR91" i="5"/>
  <c r="BR246" i="5"/>
  <c r="BS180" i="5"/>
  <c r="BS179" i="5"/>
  <c r="BR74" i="5"/>
  <c r="BR21" i="5"/>
  <c r="BR26" i="5"/>
  <c r="BR289" i="5"/>
  <c r="BR176" i="5"/>
  <c r="BR85" i="5"/>
  <c r="BR154" i="5"/>
  <c r="BR346" i="5"/>
  <c r="BR406" i="5"/>
  <c r="BR330" i="5"/>
  <c r="BR150" i="5"/>
  <c r="BR79" i="5"/>
  <c r="AV300" i="5"/>
  <c r="BT300" i="5" s="1"/>
  <c r="BS300" i="5"/>
  <c r="AU226" i="5"/>
  <c r="BR226" i="5"/>
  <c r="AU184" i="5"/>
  <c r="BS184" i="5" s="1"/>
  <c r="BR184" i="5"/>
  <c r="AU526" i="5"/>
  <c r="BS526" i="5" s="1"/>
  <c r="BR526" i="5"/>
  <c r="AU476" i="5"/>
  <c r="BS476" i="5" s="1"/>
  <c r="BR476" i="5"/>
  <c r="AU412" i="5"/>
  <c r="BR412" i="5"/>
  <c r="AV78" i="5"/>
  <c r="BS78" i="5"/>
  <c r="AU90" i="5"/>
  <c r="BS90" i="5" s="1"/>
  <c r="BR90" i="5"/>
  <c r="AU122" i="5"/>
  <c r="BS122" i="5" s="1"/>
  <c r="BR122" i="5"/>
  <c r="AU385" i="5"/>
  <c r="BS385" i="5" s="1"/>
  <c r="BR385" i="5"/>
  <c r="AU47" i="5"/>
  <c r="BS47" i="5" s="1"/>
  <c r="AU373" i="5"/>
  <c r="BS373" i="5" s="1"/>
  <c r="AU268" i="5"/>
  <c r="BS268" i="5" s="1"/>
  <c r="BR268" i="5"/>
  <c r="AU415" i="5"/>
  <c r="BS415" i="5" s="1"/>
  <c r="BR415" i="5"/>
  <c r="AU221" i="5"/>
  <c r="BS221" i="5" s="1"/>
  <c r="BR221" i="5"/>
  <c r="AV403" i="5"/>
  <c r="BT403" i="5" s="1"/>
  <c r="BS403" i="5"/>
  <c r="AU328" i="5"/>
  <c r="BS328" i="5" s="1"/>
  <c r="BR328" i="5"/>
  <c r="AU212" i="5"/>
  <c r="BS212" i="5" s="1"/>
  <c r="BR212" i="5"/>
  <c r="AV116" i="5"/>
  <c r="BT116" i="5" s="1"/>
  <c r="BS116" i="5"/>
  <c r="AU157" i="5"/>
  <c r="BR157" i="5"/>
  <c r="AU66" i="5"/>
  <c r="BS66" i="5" s="1"/>
  <c r="BR66" i="5"/>
  <c r="AU440" i="5"/>
  <c r="BS440" i="5" s="1"/>
  <c r="BR440" i="5"/>
  <c r="AV283" i="5"/>
  <c r="BT283" i="5" s="1"/>
  <c r="BS283" i="5"/>
  <c r="AU95" i="5"/>
  <c r="BR95" i="5"/>
  <c r="AU399" i="5"/>
  <c r="BS399" i="5" s="1"/>
  <c r="BR399" i="5"/>
  <c r="AU200" i="5"/>
  <c r="BS200" i="5" s="1"/>
  <c r="BR200" i="5"/>
  <c r="AU121" i="5"/>
  <c r="BS121" i="5" s="1"/>
  <c r="AU315" i="5"/>
  <c r="BS315" i="5" s="1"/>
  <c r="BR315" i="5"/>
  <c r="AU483" i="5"/>
  <c r="BS483" i="5" s="1"/>
  <c r="BR483" i="5"/>
  <c r="AU261" i="5"/>
  <c r="BS261" i="5" s="1"/>
  <c r="BR261" i="5"/>
  <c r="AU156" i="5"/>
  <c r="BS156" i="5" s="1"/>
  <c r="BR156" i="5"/>
  <c r="AU423" i="5"/>
  <c r="BS423" i="5" s="1"/>
  <c r="BR423" i="5"/>
  <c r="AU170" i="5"/>
  <c r="BS170" i="5" s="1"/>
  <c r="BR170" i="5"/>
  <c r="AV252" i="5"/>
  <c r="BS252" i="5"/>
  <c r="AU508" i="5"/>
  <c r="BS508" i="5" s="1"/>
  <c r="BR508" i="5"/>
  <c r="AU106" i="5"/>
  <c r="BR106" i="5"/>
  <c r="AU197" i="5"/>
  <c r="BS197" i="5" s="1"/>
  <c r="BR197" i="5"/>
  <c r="AU528" i="5"/>
  <c r="BS528" i="5" s="1"/>
  <c r="AU168" i="5"/>
  <c r="BS168" i="5" s="1"/>
  <c r="BR168" i="5"/>
  <c r="AU190" i="5"/>
  <c r="BR190" i="5"/>
  <c r="AU380" i="5"/>
  <c r="BS380" i="5" s="1"/>
  <c r="BR380" i="5"/>
  <c r="AU102" i="5"/>
  <c r="BS102" i="5" s="1"/>
  <c r="BR102" i="5"/>
  <c r="AU398" i="5"/>
  <c r="BS398" i="5" s="1"/>
  <c r="BR398" i="5"/>
  <c r="AV389" i="5"/>
  <c r="BT389" i="5" s="1"/>
  <c r="BS389" i="5"/>
  <c r="AU494" i="5"/>
  <c r="BS494" i="5" s="1"/>
  <c r="AU417" i="5"/>
  <c r="AU535" i="5"/>
  <c r="BS535" i="5" s="1"/>
  <c r="BR535" i="5"/>
  <c r="AW485" i="5"/>
  <c r="BU485" i="5" s="1"/>
  <c r="BT485" i="5"/>
  <c r="AU486" i="5"/>
  <c r="BS486" i="5" s="1"/>
  <c r="BR486" i="5"/>
  <c r="AU478" i="5"/>
  <c r="BS478" i="5" s="1"/>
  <c r="BR478" i="5"/>
  <c r="AV379" i="5"/>
  <c r="BT379" i="5" s="1"/>
  <c r="BS379" i="5"/>
  <c r="AU87" i="5"/>
  <c r="BR87" i="5"/>
  <c r="AU114" i="5"/>
  <c r="BS114" i="5" s="1"/>
  <c r="BR114" i="5"/>
  <c r="AU304" i="5"/>
  <c r="BR304" i="5"/>
  <c r="AU504" i="5"/>
  <c r="BS504" i="5" s="1"/>
  <c r="BR504" i="5"/>
  <c r="AU129" i="5"/>
  <c r="BR129" i="5"/>
  <c r="AU407" i="5"/>
  <c r="BS407" i="5" s="1"/>
  <c r="BR407" i="5"/>
  <c r="AU335" i="5"/>
  <c r="BS335" i="5" s="1"/>
  <c r="BR335" i="5"/>
  <c r="AU334" i="5"/>
  <c r="BS334" i="5" s="1"/>
  <c r="BR334" i="5"/>
  <c r="AU215" i="5"/>
  <c r="BS215" i="5" s="1"/>
  <c r="BR215" i="5"/>
  <c r="AU142" i="5"/>
  <c r="BS142" i="5" s="1"/>
  <c r="BR142" i="5"/>
  <c r="AV257" i="5"/>
  <c r="BT257" i="5" s="1"/>
  <c r="BS257" i="5"/>
  <c r="AV286" i="5"/>
  <c r="BT286" i="5" s="1"/>
  <c r="BS286" i="5"/>
  <c r="BR528" i="5"/>
  <c r="AV296" i="5"/>
  <c r="BT296" i="5" s="1"/>
  <c r="AU437" i="5"/>
  <c r="BS437" i="5" s="1"/>
  <c r="BR437" i="5"/>
  <c r="AU62" i="5"/>
  <c r="BR62" i="5"/>
  <c r="AU158" i="5"/>
  <c r="BR158" i="5"/>
  <c r="AU132" i="5"/>
  <c r="BR132" i="5"/>
  <c r="AU351" i="5"/>
  <c r="BR351" i="5"/>
  <c r="AV230" i="5"/>
  <c r="BT230" i="5" s="1"/>
  <c r="BS230" i="5"/>
  <c r="AU427" i="5"/>
  <c r="BR427" i="5"/>
  <c r="AU124" i="5"/>
  <c r="BS124" i="5" s="1"/>
  <c r="AU237" i="5"/>
  <c r="BS237" i="5" s="1"/>
  <c r="AU162" i="5"/>
  <c r="BS162" i="5" s="1"/>
  <c r="AU321" i="5"/>
  <c r="BS321" i="5" s="1"/>
  <c r="AU199" i="5"/>
  <c r="AU117" i="5"/>
  <c r="BS117" i="5" s="1"/>
  <c r="AU367" i="5"/>
  <c r="BS367" i="5" s="1"/>
  <c r="AU31" i="5"/>
  <c r="AU277" i="5"/>
  <c r="AV59" i="5"/>
  <c r="AU347" i="5"/>
  <c r="BS347" i="5" s="1"/>
  <c r="AU357" i="5"/>
  <c r="BS357" i="5" s="1"/>
  <c r="AV462" i="5"/>
  <c r="BT462" i="5" s="1"/>
  <c r="AU52" i="5"/>
  <c r="BS52" i="5" s="1"/>
  <c r="AV135" i="5"/>
  <c r="AU273" i="5"/>
  <c r="BS273" i="5" s="1"/>
  <c r="AV505" i="5"/>
  <c r="BT505" i="5" s="1"/>
  <c r="AW167" i="5"/>
  <c r="BU167" i="5" s="1"/>
  <c r="AU133" i="5"/>
  <c r="AV501" i="5"/>
  <c r="BT501" i="5" s="1"/>
  <c r="AV165" i="5"/>
  <c r="BT165" i="5" s="1"/>
  <c r="AU56" i="5"/>
  <c r="BS56" i="5" s="1"/>
  <c r="AV118" i="5"/>
  <c r="AU443" i="5"/>
  <c r="BS443" i="5" s="1"/>
  <c r="AV493" i="5"/>
  <c r="BT493" i="5" s="1"/>
  <c r="BS217" i="5"/>
  <c r="AU210" i="5"/>
  <c r="BS210" i="5" s="1"/>
  <c r="AU432" i="5"/>
  <c r="BS432" i="5" s="1"/>
  <c r="AU236" i="5"/>
  <c r="BS236" i="5" s="1"/>
  <c r="AU388" i="5"/>
  <c r="BS388" i="5" s="1"/>
  <c r="AU447" i="5"/>
  <c r="BS447" i="5" s="1"/>
  <c r="AU413" i="5"/>
  <c r="BS413" i="5" s="1"/>
  <c r="AU425" i="5"/>
  <c r="BS425" i="5" s="1"/>
  <c r="AU364" i="5"/>
  <c r="BS364" i="5" s="1"/>
  <c r="AV438" i="5"/>
  <c r="BT438" i="5" s="1"/>
  <c r="AU60" i="5"/>
  <c r="BS60" i="5" s="1"/>
  <c r="AV183" i="5"/>
  <c r="BT183" i="5" s="1"/>
  <c r="AU145" i="5"/>
  <c r="BS145" i="5" s="1"/>
  <c r="AU227" i="5"/>
  <c r="AU472" i="5"/>
  <c r="BS472" i="5" s="1"/>
  <c r="AU68" i="5"/>
  <c r="BS68" i="5" s="1"/>
  <c r="AV127" i="5"/>
  <c r="BT127" i="5" s="1"/>
  <c r="AV178" i="5"/>
  <c r="BT178" i="5" s="1"/>
  <c r="AU402" i="5"/>
  <c r="BS402" i="5" s="1"/>
  <c r="AU395" i="5"/>
  <c r="BS395" i="5" s="1"/>
  <c r="AV354" i="5"/>
  <c r="BT354" i="5" s="1"/>
  <c r="AU426" i="5"/>
  <c r="BR162" i="5"/>
  <c r="AV323" i="5"/>
  <c r="BT323" i="5" s="1"/>
  <c r="AU341" i="5"/>
  <c r="BS341" i="5" s="1"/>
  <c r="AU67" i="5"/>
  <c r="AU392" i="5"/>
  <c r="AU456" i="5"/>
  <c r="BS456" i="5" s="1"/>
  <c r="AU198" i="5"/>
  <c r="BS198" i="5" s="1"/>
  <c r="BR521" i="5"/>
  <c r="AU301" i="5"/>
  <c r="BS301" i="5" s="1"/>
  <c r="AU435" i="5"/>
  <c r="BS435" i="5" s="1"/>
  <c r="AV279" i="5"/>
  <c r="AU48" i="5"/>
  <c r="BS48" i="5" s="1"/>
  <c r="AU343" i="5"/>
  <c r="BS343" i="5" s="1"/>
  <c r="AU213" i="5"/>
  <c r="BS213" i="5" s="1"/>
  <c r="AU490" i="5"/>
  <c r="AU287" i="5"/>
  <c r="AU496" i="5"/>
  <c r="BS496" i="5" s="1"/>
  <c r="AU69" i="5"/>
  <c r="AU471" i="5"/>
  <c r="AU421" i="5"/>
  <c r="BS421" i="5" s="1"/>
  <c r="AU83" i="5"/>
  <c r="AV160" i="5"/>
  <c r="AU320" i="5"/>
  <c r="BR58" i="5"/>
  <c r="AU187" i="5"/>
  <c r="BS187" i="5" s="1"/>
  <c r="AU458" i="5"/>
  <c r="BS458" i="5" s="1"/>
  <c r="AU459" i="5"/>
  <c r="BS459" i="5" s="1"/>
  <c r="AV149" i="5"/>
  <c r="AU488" i="5"/>
  <c r="BS488" i="5" s="1"/>
  <c r="AU224" i="5"/>
  <c r="BS224" i="5" s="1"/>
  <c r="AU137" i="5"/>
  <c r="BS137" i="5" s="1"/>
  <c r="AU284" i="5"/>
  <c r="BS284" i="5" s="1"/>
  <c r="AU219" i="5"/>
  <c r="BS219" i="5" s="1"/>
  <c r="AU532" i="5"/>
  <c r="AV466" i="5"/>
  <c r="BT466" i="5" s="1"/>
  <c r="AV217" i="5"/>
  <c r="BT217" i="5" s="1"/>
  <c r="AV223" i="5"/>
  <c r="BT223" i="5" s="1"/>
  <c r="AU203" i="5"/>
  <c r="BS203" i="5" s="1"/>
  <c r="AU185" i="5"/>
  <c r="AU32" i="5"/>
  <c r="AU269" i="5"/>
  <c r="BS269" i="5" s="1"/>
  <c r="AU480" i="5"/>
  <c r="AU322" i="5"/>
  <c r="BS322" i="5" s="1"/>
  <c r="AU206" i="5"/>
  <c r="BS206" i="5" s="1"/>
  <c r="AV179" i="5"/>
  <c r="AU148" i="5"/>
  <c r="AU85" i="5"/>
  <c r="BR388" i="5"/>
  <c r="AU70" i="5"/>
  <c r="BS70" i="5" s="1"/>
  <c r="AU195" i="5"/>
  <c r="BS195" i="5" s="1"/>
  <c r="AU387" i="5"/>
  <c r="BS387" i="5" s="1"/>
  <c r="AU464" i="5"/>
  <c r="AU308" i="5"/>
  <c r="BS308" i="5" s="1"/>
  <c r="AU242" i="5"/>
  <c r="BR60" i="5"/>
  <c r="AV345" i="5"/>
  <c r="BT345" i="5" s="1"/>
  <c r="AU531" i="5"/>
  <c r="AU234" i="5"/>
  <c r="AU192" i="5"/>
  <c r="BR402" i="5"/>
  <c r="AU523" i="5"/>
  <c r="BS523" i="5" s="1"/>
  <c r="AU400" i="5"/>
  <c r="BS400" i="5" s="1"/>
  <c r="AV291" i="5"/>
  <c r="AU79" i="5"/>
  <c r="BS79" i="5" s="1"/>
  <c r="AU270" i="5"/>
  <c r="AU143" i="5"/>
  <c r="BS143" i="5" s="1"/>
  <c r="AU451" i="5"/>
  <c r="BS451" i="5" s="1"/>
  <c r="AV241" i="5"/>
  <c r="AU331" i="5"/>
  <c r="BS331" i="5" s="1"/>
  <c r="AU247" i="5"/>
  <c r="BR67" i="5"/>
  <c r="BR392" i="5"/>
  <c r="AU74" i="5"/>
  <c r="BS74" i="5" s="1"/>
  <c r="AU205" i="5"/>
  <c r="BR198" i="5"/>
  <c r="AU72" i="5"/>
  <c r="BS72" i="5" s="1"/>
  <c r="AU473" i="5"/>
  <c r="BS473" i="5" s="1"/>
  <c r="AU263" i="5"/>
  <c r="AU521" i="5"/>
  <c r="BS521" i="5" s="1"/>
  <c r="AU65" i="5"/>
  <c r="AU75" i="5"/>
  <c r="BS75" i="5" s="1"/>
  <c r="AU294" i="5"/>
  <c r="AU288" i="5"/>
  <c r="AU397" i="5"/>
  <c r="BS397" i="5" s="1"/>
  <c r="AV186" i="5"/>
  <c r="AU248" i="5"/>
  <c r="AU460" i="5"/>
  <c r="BS460" i="5" s="1"/>
  <c r="BR515" i="5"/>
  <c r="AU369" i="5"/>
  <c r="BS369" i="5" s="1"/>
  <c r="AU344" i="5"/>
  <c r="BS344" i="5" s="1"/>
  <c r="AU58" i="5"/>
  <c r="BS58" i="5" s="1"/>
  <c r="AU229" i="5"/>
  <c r="BR360" i="5"/>
  <c r="AU222" i="5"/>
  <c r="AU233" i="5"/>
  <c r="AU253" i="5"/>
  <c r="AU281" i="5"/>
  <c r="AV63" i="5"/>
  <c r="AU177" i="5"/>
  <c r="AU349" i="5"/>
  <c r="BS349" i="5" s="1"/>
  <c r="AV175" i="5"/>
  <c r="BS466" i="5"/>
  <c r="AU470" i="5"/>
  <c r="BS470" i="5" s="1"/>
  <c r="AU218" i="5"/>
  <c r="BS218" i="5" s="1"/>
  <c r="AU433" i="5"/>
  <c r="BS433" i="5" s="1"/>
  <c r="AU381" i="5"/>
  <c r="BS381" i="5" s="1"/>
  <c r="AV428" i="5"/>
  <c r="BT428" i="5" s="1"/>
  <c r="AU316" i="5"/>
  <c r="AU333" i="5"/>
  <c r="BS333" i="5" s="1"/>
  <c r="AU533" i="5"/>
  <c r="BS533" i="5" s="1"/>
  <c r="AU125" i="5"/>
  <c r="BS125" i="5" s="1"/>
  <c r="AU243" i="5"/>
  <c r="BS243" i="5" s="1"/>
  <c r="AU500" i="5"/>
  <c r="BS500" i="5" s="1"/>
  <c r="AU468" i="5"/>
  <c r="BS468" i="5" s="1"/>
  <c r="AU503" i="5"/>
  <c r="BS503" i="5" s="1"/>
  <c r="AU418" i="5"/>
  <c r="BS418" i="5" s="1"/>
  <c r="AU89" i="5"/>
  <c r="BS89" i="5" s="1"/>
  <c r="AU275" i="5"/>
  <c r="BS275" i="5" s="1"/>
  <c r="AU214" i="5"/>
  <c r="BS214" i="5" s="1"/>
  <c r="AU55" i="5"/>
  <c r="BS55" i="5" s="1"/>
  <c r="AU298" i="5"/>
  <c r="BS298" i="5" s="1"/>
  <c r="AV86" i="5"/>
  <c r="BT86" i="5" s="1"/>
  <c r="AU484" i="5"/>
  <c r="BS484" i="5" s="1"/>
  <c r="AU101" i="5"/>
  <c r="AU365" i="5"/>
  <c r="AU511" i="5"/>
  <c r="BS511" i="5" s="1"/>
  <c r="AV370" i="5"/>
  <c r="BT370" i="5" s="1"/>
  <c r="AU289" i="5"/>
  <c r="BS289" i="5" s="1"/>
  <c r="AU431" i="5"/>
  <c r="BS431" i="5" s="1"/>
  <c r="AU534" i="5"/>
  <c r="BS534" i="5" s="1"/>
  <c r="AU491" i="5"/>
  <c r="BS491" i="5" s="1"/>
  <c r="AV371" i="5"/>
  <c r="AU350" i="5"/>
  <c r="BS350" i="5" s="1"/>
  <c r="AU128" i="5"/>
  <c r="AV155" i="5"/>
  <c r="AU396" i="5"/>
  <c r="BS396" i="5" s="1"/>
  <c r="AU307" i="5"/>
  <c r="BS307" i="5" s="1"/>
  <c r="AU515" i="5"/>
  <c r="BS515" i="5" s="1"/>
  <c r="AU164" i="5"/>
  <c r="BS164" i="5" s="1"/>
  <c r="AU272" i="5"/>
  <c r="AU375" i="5"/>
  <c r="BS375" i="5" s="1"/>
  <c r="AU193" i="5"/>
  <c r="BS193" i="5" s="1"/>
  <c r="AU49" i="5"/>
  <c r="AU360" i="5"/>
  <c r="BS360" i="5" s="1"/>
  <c r="AV324" i="5"/>
  <c r="BT324" i="5" s="1"/>
  <c r="AU510" i="5"/>
  <c r="BS510" i="5" s="1"/>
  <c r="AU506" i="5"/>
  <c r="BS506" i="5" s="1"/>
  <c r="AU262" i="5"/>
  <c r="AU329" i="5"/>
  <c r="BS329" i="5" s="1"/>
  <c r="AV123" i="5"/>
  <c r="BT123" i="5" s="1"/>
  <c r="AU82" i="5"/>
  <c r="AU420" i="5"/>
  <c r="BS420" i="5" s="1"/>
  <c r="AU362" i="5"/>
  <c r="BS362" i="5" s="1"/>
  <c r="AU256" i="5"/>
  <c r="AU502" i="5"/>
  <c r="BS502" i="5" s="1"/>
  <c r="AU348" i="5"/>
  <c r="BS348" i="5" s="1"/>
  <c r="AU522" i="5"/>
  <c r="BS522" i="5" s="1"/>
  <c r="AU309" i="5"/>
  <c r="AV97" i="5"/>
  <c r="AU264" i="5"/>
  <c r="BR503" i="5"/>
  <c r="AU514" i="5"/>
  <c r="BS514" i="5" s="1"/>
  <c r="AU518" i="5"/>
  <c r="BS518" i="5" s="1"/>
  <c r="AV359" i="5"/>
  <c r="BT359" i="5" s="1"/>
  <c r="AU250" i="5"/>
  <c r="BS250" i="5" s="1"/>
  <c r="AU520" i="5"/>
  <c r="BS520" i="5" s="1"/>
  <c r="AU228" i="5"/>
  <c r="AU173" i="5"/>
  <c r="BS173" i="5" s="1"/>
  <c r="AU482" i="5"/>
  <c r="BS482" i="5" s="1"/>
  <c r="AU529" i="5"/>
  <c r="BS529" i="5" s="1"/>
  <c r="AU327" i="5"/>
  <c r="BS327" i="5" s="1"/>
  <c r="AU103" i="5"/>
  <c r="BS103" i="5" s="1"/>
  <c r="AV64" i="5"/>
  <c r="BT64" i="5" s="1"/>
  <c r="AU513" i="5"/>
  <c r="AU355" i="5"/>
  <c r="BS355" i="5" s="1"/>
  <c r="AV260" i="5"/>
  <c r="BT260" i="5" s="1"/>
  <c r="AU99" i="5"/>
  <c r="BS99" i="5" s="1"/>
  <c r="AU112" i="5"/>
  <c r="AU302" i="5"/>
  <c r="BS302" i="5" s="1"/>
  <c r="AV188" i="5"/>
  <c r="BT188" i="5" s="1"/>
  <c r="AU53" i="5"/>
  <c r="AV196" i="5"/>
  <c r="BT196" i="5" s="1"/>
  <c r="AU416" i="5"/>
  <c r="BS416" i="5" s="1"/>
  <c r="AV404" i="5"/>
  <c r="BT404" i="5" s="1"/>
  <c r="AV467" i="5"/>
  <c r="BT467" i="5" s="1"/>
  <c r="AU401" i="5"/>
  <c r="BS401" i="5" s="1"/>
  <c r="AU342" i="5"/>
  <c r="BS342" i="5" s="1"/>
  <c r="AU107" i="5"/>
  <c r="BS107" i="5" s="1"/>
  <c r="AU176" i="5"/>
  <c r="BS176" i="5" s="1"/>
  <c r="AV96" i="5"/>
  <c r="AU295" i="5"/>
  <c r="BS295" i="5" s="1"/>
  <c r="AU204" i="5"/>
  <c r="AU461" i="5"/>
  <c r="BS461" i="5" s="1"/>
  <c r="AU374" i="5"/>
  <c r="BS374" i="5" s="1"/>
  <c r="BR193" i="5"/>
  <c r="AV430" i="5"/>
  <c r="BT430" i="5" s="1"/>
  <c r="AU171" i="5"/>
  <c r="AV448" i="5"/>
  <c r="BT448" i="5" s="1"/>
  <c r="AU259" i="5"/>
  <c r="BS259" i="5" s="1"/>
  <c r="AV51" i="5"/>
  <c r="AU88" i="5"/>
  <c r="AU73" i="5"/>
  <c r="AU251" i="5"/>
  <c r="AU216" i="5"/>
  <c r="AU406" i="5"/>
  <c r="BS406" i="5" s="1"/>
  <c r="AU254" i="5"/>
  <c r="BR82" i="5"/>
  <c r="AU134" i="5"/>
  <c r="BS134" i="5" s="1"/>
  <c r="AU516" i="5"/>
  <c r="BS516" i="5" s="1"/>
  <c r="AU110" i="5"/>
  <c r="AU50" i="5"/>
  <c r="AV311" i="5"/>
  <c r="BT311" i="5" s="1"/>
  <c r="AV181" i="5"/>
  <c r="AU436" i="5"/>
  <c r="BS436" i="5" s="1"/>
  <c r="AU405" i="5"/>
  <c r="BS405" i="5" s="1"/>
  <c r="AU479" i="5"/>
  <c r="BS479" i="5" s="1"/>
  <c r="AU267" i="5"/>
  <c r="BS267" i="5" s="1"/>
  <c r="AV151" i="5"/>
  <c r="BT151" i="5" s="1"/>
  <c r="AU312" i="5"/>
  <c r="AU455" i="5"/>
  <c r="AU109" i="5"/>
  <c r="BS109" i="5" s="1"/>
  <c r="AU166" i="5"/>
  <c r="AU76" i="5"/>
  <c r="AU111" i="5"/>
  <c r="BS111" i="5" s="1"/>
  <c r="AU441" i="5"/>
  <c r="BS441" i="5" s="1"/>
  <c r="AU454" i="5"/>
  <c r="BS454" i="5" s="1"/>
  <c r="AU161" i="5"/>
  <c r="BS161" i="5" s="1"/>
  <c r="AU297" i="5"/>
  <c r="BS297" i="5" s="1"/>
  <c r="AU530" i="5"/>
  <c r="BS530" i="5" s="1"/>
  <c r="AV299" i="5"/>
  <c r="AU330" i="5"/>
  <c r="BS330" i="5" s="1"/>
  <c r="AU126" i="5"/>
  <c r="BS126" i="5" s="1"/>
  <c r="BR302" i="5"/>
  <c r="AU92" i="5"/>
  <c r="BS92" i="5" s="1"/>
  <c r="AU429" i="5"/>
  <c r="BS429" i="5" s="1"/>
  <c r="AU434" i="5"/>
  <c r="BS434" i="5" s="1"/>
  <c r="AU332" i="5"/>
  <c r="BS332" i="5" s="1"/>
  <c r="AU207" i="5"/>
  <c r="BS467" i="5"/>
  <c r="AU338" i="5"/>
  <c r="BS338" i="5" s="1"/>
  <c r="AU452" i="5"/>
  <c r="BS452" i="5" s="1"/>
  <c r="AU384" i="5"/>
  <c r="BS384" i="5" s="1"/>
  <c r="AV172" i="5"/>
  <c r="BT172" i="5" s="1"/>
  <c r="AU525" i="5"/>
  <c r="BS525" i="5" s="1"/>
  <c r="AU474" i="5"/>
  <c r="AU453" i="5"/>
  <c r="BS453" i="5" s="1"/>
  <c r="AV245" i="5"/>
  <c r="BT245" i="5" s="1"/>
  <c r="AU84" i="5"/>
  <c r="BS84" i="5" s="1"/>
  <c r="AV130" i="5"/>
  <c r="AU358" i="5"/>
  <c r="BS358" i="5" s="1"/>
  <c r="AU497" i="5"/>
  <c r="BS497" i="5" s="1"/>
  <c r="AU339" i="5"/>
  <c r="BS339" i="5" s="1"/>
  <c r="AU524" i="5"/>
  <c r="BS524" i="5" s="1"/>
  <c r="AU463" i="5"/>
  <c r="BS463" i="5" s="1"/>
  <c r="AU469" i="5"/>
  <c r="BS469" i="5" s="1"/>
  <c r="AU278" i="5"/>
  <c r="BS278" i="5" s="1"/>
  <c r="AU326" i="5"/>
  <c r="BS326" i="5" s="1"/>
  <c r="BR171" i="5"/>
  <c r="AU409" i="5"/>
  <c r="BS409" i="5" s="1"/>
  <c r="AU235" i="5"/>
  <c r="AV378" i="5"/>
  <c r="BT378" i="5" s="1"/>
  <c r="BR73" i="5"/>
  <c r="BR251" i="5"/>
  <c r="AU280" i="5"/>
  <c r="BS280" i="5" s="1"/>
  <c r="AV383" i="5"/>
  <c r="BT383" i="5" s="1"/>
  <c r="AU292" i="5"/>
  <c r="BS292" i="5" s="1"/>
  <c r="AU352" i="5"/>
  <c r="BS352" i="5" s="1"/>
  <c r="AU239" i="5"/>
  <c r="BS239" i="5" s="1"/>
  <c r="AU140" i="5"/>
  <c r="BS140" i="5" s="1"/>
  <c r="AU414" i="5"/>
  <c r="AV163" i="5"/>
  <c r="BT163" i="5" s="1"/>
  <c r="AU310" i="5"/>
  <c r="BS310" i="5" s="1"/>
  <c r="BR436" i="5"/>
  <c r="AU303" i="5"/>
  <c r="BS303" i="5" s="1"/>
  <c r="AU258" i="5"/>
  <c r="BS258" i="5" s="1"/>
  <c r="AU353" i="5"/>
  <c r="BS353" i="5" s="1"/>
  <c r="AV274" i="5"/>
  <c r="BT274" i="5" s="1"/>
  <c r="AV98" i="5"/>
  <c r="BT98" i="5" s="1"/>
  <c r="AU182" i="5"/>
  <c r="BS182" i="5" s="1"/>
  <c r="AU465" i="5"/>
  <c r="AU119" i="5"/>
  <c r="BS119" i="5" s="1"/>
  <c r="AV368" i="5"/>
  <c r="BT368" i="5" s="1"/>
  <c r="AU104" i="5"/>
  <c r="AU509" i="5"/>
  <c r="BS509" i="5" s="1"/>
  <c r="AU115" i="5"/>
  <c r="BS115" i="5" s="1"/>
  <c r="AU189" i="5"/>
  <c r="AU411" i="5"/>
  <c r="BS411" i="5" s="1"/>
  <c r="AV105" i="5"/>
  <c r="AU495" i="5"/>
  <c r="BS495" i="5" s="1"/>
  <c r="AU356" i="5"/>
  <c r="AV340" i="5"/>
  <c r="AV174" i="5"/>
  <c r="BT174" i="5" s="1"/>
  <c r="AU266" i="5"/>
  <c r="BS266" i="5" s="1"/>
  <c r="AU325" i="5"/>
  <c r="AU422" i="5"/>
  <c r="BS422" i="5" s="1"/>
  <c r="AU527" i="5"/>
  <c r="BS527" i="5" s="1"/>
  <c r="AU314" i="5"/>
  <c r="BS314" i="5" s="1"/>
  <c r="AV209" i="5"/>
  <c r="AU507" i="5"/>
  <c r="BS507" i="5" s="1"/>
  <c r="BR92" i="5"/>
  <c r="AU282" i="5"/>
  <c r="AU108" i="5"/>
  <c r="BS108" i="5" s="1"/>
  <c r="AU136" i="5"/>
  <c r="BS136" i="5" s="1"/>
  <c r="AU512" i="5"/>
  <c r="BS512" i="5" s="1"/>
  <c r="AU499" i="5"/>
  <c r="BS499" i="5" s="1"/>
  <c r="AU146" i="5"/>
  <c r="BS146" i="5" s="1"/>
  <c r="AU487" i="5"/>
  <c r="BS487" i="5" s="1"/>
  <c r="AU153" i="5"/>
  <c r="AU138" i="5"/>
  <c r="BS138" i="5" s="1"/>
  <c r="AU276" i="5"/>
  <c r="BS276" i="5" s="1"/>
  <c r="AU475" i="5"/>
  <c r="BS475" i="5" s="1"/>
  <c r="AU211" i="5"/>
  <c r="AU372" i="5"/>
  <c r="BS372" i="5" s="1"/>
  <c r="AU424" i="5"/>
  <c r="BS424" i="5" s="1"/>
  <c r="BR384" i="5"/>
  <c r="AV481" i="5"/>
  <c r="AU54" i="5"/>
  <c r="BS54" i="5" s="1"/>
  <c r="AU249" i="5"/>
  <c r="BS249" i="5" s="1"/>
  <c r="AU410" i="5"/>
  <c r="BS410" i="5" s="1"/>
  <c r="AU446" i="5"/>
  <c r="BS446" i="5" s="1"/>
  <c r="AU492" i="5"/>
  <c r="AU390" i="5"/>
  <c r="BS390" i="5" s="1"/>
  <c r="AU152" i="5"/>
  <c r="BS152" i="5" s="1"/>
  <c r="AU519" i="5"/>
  <c r="BS519" i="5" s="1"/>
  <c r="AU445" i="5"/>
  <c r="BS445" i="5" s="1"/>
  <c r="AU202" i="5"/>
  <c r="BS202" i="5" s="1"/>
  <c r="AU77" i="5"/>
  <c r="BS77" i="5" s="1"/>
  <c r="AV449" i="5"/>
  <c r="BT449" i="5" s="1"/>
  <c r="AU139" i="5"/>
  <c r="BS139" i="5" s="1"/>
  <c r="AU317" i="5"/>
  <c r="BS317" i="5" s="1"/>
  <c r="AU154" i="5"/>
  <c r="AU91" i="5"/>
  <c r="AU61" i="5"/>
  <c r="AU246" i="5"/>
  <c r="AU442" i="5"/>
  <c r="BS442" i="5" s="1"/>
  <c r="BS383" i="5"/>
  <c r="AU498" i="5"/>
  <c r="BS498" i="5" s="1"/>
  <c r="AU517" i="5"/>
  <c r="BS517" i="5" s="1"/>
  <c r="AV306" i="5"/>
  <c r="BT306" i="5" s="1"/>
  <c r="AU386" i="5"/>
  <c r="BS386" i="5" s="1"/>
  <c r="AU450" i="5"/>
  <c r="BS450" i="5" s="1"/>
  <c r="BR414" i="5"/>
  <c r="AU150" i="5"/>
  <c r="BS150" i="5" s="1"/>
  <c r="AV457" i="5"/>
  <c r="BT457" i="5" s="1"/>
  <c r="AV444" i="5"/>
  <c r="AU220" i="5"/>
  <c r="BS220" i="5" s="1"/>
  <c r="AU419" i="5"/>
  <c r="AU100" i="5"/>
  <c r="BS100" i="5" s="1"/>
  <c r="AU293" i="5"/>
  <c r="BS293" i="5" s="1"/>
  <c r="AV180" i="5"/>
  <c r="BR303" i="5"/>
  <c r="AU363" i="5"/>
  <c r="BS363" i="5" s="1"/>
  <c r="AU376" i="5"/>
  <c r="BS376" i="5" s="1"/>
  <c r="BR353" i="5"/>
  <c r="AU255" i="5"/>
  <c r="BS255" i="5" s="1"/>
  <c r="AU489" i="5"/>
  <c r="BS489" i="5" s="1"/>
  <c r="AU194" i="5"/>
  <c r="BS194" i="5" s="1"/>
  <c r="AV191" i="5"/>
  <c r="BT191" i="5" s="1"/>
  <c r="BR465" i="5"/>
  <c r="AU439" i="5"/>
  <c r="BS439" i="5" s="1"/>
  <c r="AU141" i="5"/>
  <c r="BS141" i="5" s="1"/>
  <c r="AU131" i="5"/>
  <c r="BS131" i="5" s="1"/>
  <c r="BR115" i="5"/>
  <c r="AU80" i="5"/>
  <c r="BS80" i="5" s="1"/>
  <c r="AU113" i="5"/>
  <c r="BS113" i="5" s="1"/>
  <c r="AV305" i="5"/>
  <c r="BT305" i="5" s="1"/>
  <c r="AU377" i="5"/>
  <c r="AU346" i="5"/>
  <c r="AU391" i="5"/>
  <c r="BS391" i="5" s="1"/>
  <c r="AU408" i="5"/>
  <c r="BS408" i="5" s="1"/>
  <c r="AU208" i="5"/>
  <c r="BS208" i="5" s="1"/>
  <c r="BR495" i="5"/>
  <c r="AU201" i="5"/>
  <c r="BS201" i="5" s="1"/>
  <c r="AU477" i="5"/>
  <c r="BS477" i="5" s="1"/>
  <c r="AU57" i="5"/>
  <c r="BS57" i="5" s="1"/>
  <c r="AU244" i="5"/>
  <c r="AU290" i="5"/>
  <c r="BS290" i="5" s="1"/>
  <c r="AW147" i="5"/>
  <c r="BU147" i="5" s="1"/>
  <c r="AU361" i="5"/>
  <c r="BS361" i="5" s="1"/>
  <c r="AU120" i="5"/>
  <c r="BS120" i="5" s="1"/>
  <c r="AY15" i="5"/>
  <c r="BW15" i="5" s="1"/>
  <c r="AU22" i="5"/>
  <c r="BS22" i="5" s="1"/>
  <c r="AU27" i="5"/>
  <c r="AU19" i="5"/>
  <c r="BS19" i="5" s="1"/>
  <c r="AU26" i="5"/>
  <c r="BS26" i="5" s="1"/>
  <c r="BC17" i="5"/>
  <c r="CA17" i="5" s="1"/>
  <c r="AU21" i="5"/>
  <c r="BS21" i="5" s="1"/>
  <c r="BD7" i="6" l="1"/>
  <c r="CB7" i="6"/>
  <c r="CA7" i="6"/>
  <c r="BF6" i="6"/>
  <c r="CD6" i="6"/>
  <c r="BZ8" i="6"/>
  <c r="CA8" i="6"/>
  <c r="BD8" i="6"/>
  <c r="BC12" i="6"/>
  <c r="BC14" i="6"/>
  <c r="BC15" i="6"/>
  <c r="CA15" i="6" s="1"/>
  <c r="BC16" i="6"/>
  <c r="BE17" i="6"/>
  <c r="CC17" i="6" s="1"/>
  <c r="BD9" i="6"/>
  <c r="CB9" i="6" s="1"/>
  <c r="BE18" i="6"/>
  <c r="CC18" i="6" s="1"/>
  <c r="BC13" i="6"/>
  <c r="CA13" i="6" s="1"/>
  <c r="BE11" i="6"/>
  <c r="BC10" i="6"/>
  <c r="BZ10" i="6"/>
  <c r="CA9" i="6"/>
  <c r="BB394" i="5"/>
  <c r="BY394" i="5"/>
  <c r="AZ393" i="5"/>
  <c r="BW393" i="5"/>
  <c r="AZ313" i="5"/>
  <c r="AZ271" i="5"/>
  <c r="BW271" i="5"/>
  <c r="AZ265" i="5"/>
  <c r="AZ240" i="5"/>
  <c r="BW240" i="5"/>
  <c r="BB238" i="5"/>
  <c r="BZ238" i="5" s="1"/>
  <c r="BY238" i="5"/>
  <c r="BA225" i="5"/>
  <c r="BY225" i="5" s="1"/>
  <c r="BX225" i="5"/>
  <c r="CK225" i="5" s="1"/>
  <c r="CO225" i="5" s="1"/>
  <c r="AZ81" i="5"/>
  <c r="BW81" i="5"/>
  <c r="AZ71" i="5"/>
  <c r="BW71" i="5"/>
  <c r="BY14" i="5"/>
  <c r="BB14" i="5"/>
  <c r="BX14" i="5"/>
  <c r="CK14" i="5" s="1"/>
  <c r="CO14" i="5" s="1"/>
  <c r="BS88" i="5"/>
  <c r="BS205" i="5"/>
  <c r="BS67" i="5"/>
  <c r="BS61" i="5"/>
  <c r="BS112" i="5"/>
  <c r="BS272" i="5"/>
  <c r="BS233" i="5"/>
  <c r="BS234" i="5"/>
  <c r="BT135" i="5"/>
  <c r="BS31" i="5"/>
  <c r="BS226" i="5"/>
  <c r="BT241" i="5"/>
  <c r="BT51" i="5"/>
  <c r="BT118" i="5"/>
  <c r="BS277" i="5"/>
  <c r="BS95" i="5"/>
  <c r="BS91" i="5"/>
  <c r="BS312" i="5"/>
  <c r="BS50" i="5"/>
  <c r="BS204" i="5"/>
  <c r="BS256" i="5"/>
  <c r="BS101" i="5"/>
  <c r="BS222" i="5"/>
  <c r="BS69" i="5"/>
  <c r="BS351" i="5"/>
  <c r="BT130" i="5"/>
  <c r="BS262" i="5"/>
  <c r="BS316" i="5"/>
  <c r="BS248" i="5"/>
  <c r="BS32" i="5"/>
  <c r="BT252" i="5"/>
  <c r="BS157" i="5"/>
  <c r="BS166" i="5"/>
  <c r="BS154" i="5"/>
  <c r="BS216" i="5"/>
  <c r="BT96" i="5"/>
  <c r="BS177" i="5"/>
  <c r="BT186" i="5"/>
  <c r="BS85" i="5"/>
  <c r="BS185" i="5"/>
  <c r="BS320" i="5"/>
  <c r="BS287" i="5"/>
  <c r="BS27" i="5"/>
  <c r="BS192" i="5"/>
  <c r="BS53" i="5"/>
  <c r="BT97" i="5"/>
  <c r="BS82" i="5"/>
  <c r="BS242" i="5"/>
  <c r="BS246" i="5"/>
  <c r="BS104" i="5"/>
  <c r="BS254" i="5"/>
  <c r="BS253" i="5"/>
  <c r="BS282" i="5"/>
  <c r="BS235" i="5"/>
  <c r="BT180" i="5"/>
  <c r="BT209" i="5"/>
  <c r="BT340" i="5"/>
  <c r="BS76" i="5"/>
  <c r="BS73" i="5"/>
  <c r="BS49" i="5"/>
  <c r="BT179" i="5"/>
  <c r="BS158" i="5"/>
  <c r="BS228" i="5"/>
  <c r="BS153" i="5"/>
  <c r="BS106" i="5"/>
  <c r="AV492" i="5"/>
  <c r="BT492" i="5" s="1"/>
  <c r="AV325" i="5"/>
  <c r="BT325" i="5" s="1"/>
  <c r="AV356" i="5"/>
  <c r="AV455" i="5"/>
  <c r="BT455" i="5" s="1"/>
  <c r="AV171" i="5"/>
  <c r="AV264" i="5"/>
  <c r="BT264" i="5" s="1"/>
  <c r="AW371" i="5"/>
  <c r="BU371" i="5" s="1"/>
  <c r="AV229" i="5"/>
  <c r="AV65" i="5"/>
  <c r="BT65" i="5" s="1"/>
  <c r="AV247" i="5"/>
  <c r="AV270" i="5"/>
  <c r="BT270" i="5" s="1"/>
  <c r="AV480" i="5"/>
  <c r="AW160" i="5"/>
  <c r="BU160" i="5" s="1"/>
  <c r="AW279" i="5"/>
  <c r="BU279" i="5" s="1"/>
  <c r="AW59" i="5"/>
  <c r="BU59" i="5" s="1"/>
  <c r="AV62" i="5"/>
  <c r="AV417" i="5"/>
  <c r="BT417" i="5" s="1"/>
  <c r="AV120" i="5"/>
  <c r="BT120" i="5" s="1"/>
  <c r="AV208" i="5"/>
  <c r="BT208" i="5" s="1"/>
  <c r="AV131" i="5"/>
  <c r="BT131" i="5" s="1"/>
  <c r="AV489" i="5"/>
  <c r="BT489" i="5" s="1"/>
  <c r="AW180" i="5"/>
  <c r="BU180" i="5" s="1"/>
  <c r="AV150" i="5"/>
  <c r="AW306" i="5"/>
  <c r="BU306" i="5" s="1"/>
  <c r="AV498" i="5"/>
  <c r="BT498" i="5" s="1"/>
  <c r="AV154" i="5"/>
  <c r="BT154" i="5" s="1"/>
  <c r="AW449" i="5"/>
  <c r="BU449" i="5" s="1"/>
  <c r="AV372" i="5"/>
  <c r="AV282" i="5"/>
  <c r="AW209" i="5"/>
  <c r="BU209" i="5" s="1"/>
  <c r="BS325" i="5"/>
  <c r="AW105" i="5"/>
  <c r="AW378" i="5"/>
  <c r="BU378" i="5" s="1"/>
  <c r="AV358" i="5"/>
  <c r="BT358" i="5" s="1"/>
  <c r="AV84" i="5"/>
  <c r="BT84" i="5" s="1"/>
  <c r="AV453" i="5"/>
  <c r="BT453" i="5" s="1"/>
  <c r="AV429" i="5"/>
  <c r="BT429" i="5" s="1"/>
  <c r="AV76" i="5"/>
  <c r="BT76" i="5" s="1"/>
  <c r="AV405" i="5"/>
  <c r="BT405" i="5" s="1"/>
  <c r="AV50" i="5"/>
  <c r="BT50" i="5" s="1"/>
  <c r="AW51" i="5"/>
  <c r="BU51" i="5" s="1"/>
  <c r="AV461" i="5"/>
  <c r="BT461" i="5" s="1"/>
  <c r="AV342" i="5"/>
  <c r="AV355" i="5"/>
  <c r="BT355" i="5" s="1"/>
  <c r="AV250" i="5"/>
  <c r="BT250" i="5" s="1"/>
  <c r="AV518" i="5"/>
  <c r="BT518" i="5" s="1"/>
  <c r="AV262" i="5"/>
  <c r="BT262" i="5" s="1"/>
  <c r="AV360" i="5"/>
  <c r="BT360" i="5" s="1"/>
  <c r="AV164" i="5"/>
  <c r="BT164" i="5" s="1"/>
  <c r="BT371" i="5"/>
  <c r="AV534" i="5"/>
  <c r="BT534" i="5" s="1"/>
  <c r="AV468" i="5"/>
  <c r="BT468" i="5" s="1"/>
  <c r="AV533" i="5"/>
  <c r="BT533" i="5" s="1"/>
  <c r="AW428" i="5"/>
  <c r="BU428" i="5" s="1"/>
  <c r="AV218" i="5"/>
  <c r="BT218" i="5" s="1"/>
  <c r="AW63" i="5"/>
  <c r="BS229" i="5"/>
  <c r="BS294" i="5"/>
  <c r="BS65" i="5"/>
  <c r="AV523" i="5"/>
  <c r="BT523" i="5" s="1"/>
  <c r="AV195" i="5"/>
  <c r="BT195" i="5" s="1"/>
  <c r="AW223" i="5"/>
  <c r="BU223" i="5" s="1"/>
  <c r="AV137" i="5"/>
  <c r="AV488" i="5"/>
  <c r="BT488" i="5" s="1"/>
  <c r="AV287" i="5"/>
  <c r="AV343" i="5"/>
  <c r="BT343" i="5" s="1"/>
  <c r="AV341" i="5"/>
  <c r="BT341" i="5" s="1"/>
  <c r="AV426" i="5"/>
  <c r="BT426" i="5" s="1"/>
  <c r="AW354" i="5"/>
  <c r="AV395" i="5"/>
  <c r="BT395" i="5" s="1"/>
  <c r="AV402" i="5"/>
  <c r="BT402" i="5" s="1"/>
  <c r="AV68" i="5"/>
  <c r="AW438" i="5"/>
  <c r="BU438" i="5" s="1"/>
  <c r="AV388" i="5"/>
  <c r="BT388" i="5" s="1"/>
  <c r="AV443" i="5"/>
  <c r="BT443" i="5" s="1"/>
  <c r="AW118" i="5"/>
  <c r="BU118" i="5" s="1"/>
  <c r="AX167" i="5"/>
  <c r="AV273" i="5"/>
  <c r="AV52" i="5"/>
  <c r="AV334" i="5"/>
  <c r="BT334" i="5" s="1"/>
  <c r="AV335" i="5"/>
  <c r="BT335" i="5" s="1"/>
  <c r="AW283" i="5"/>
  <c r="BU283" i="5" s="1"/>
  <c r="AV221" i="5"/>
  <c r="BT221" i="5" s="1"/>
  <c r="AV373" i="5"/>
  <c r="BT373" i="5" s="1"/>
  <c r="AV244" i="5"/>
  <c r="BT244" i="5" s="1"/>
  <c r="AV377" i="5"/>
  <c r="BT377" i="5" s="1"/>
  <c r="AV419" i="5"/>
  <c r="AW481" i="5"/>
  <c r="BU481" i="5" s="1"/>
  <c r="AV513" i="5"/>
  <c r="AV309" i="5"/>
  <c r="BT309" i="5" s="1"/>
  <c r="AW155" i="5"/>
  <c r="BU155" i="5" s="1"/>
  <c r="AV365" i="5"/>
  <c r="BT365" i="5" s="1"/>
  <c r="AW175" i="5"/>
  <c r="BU175" i="5" s="1"/>
  <c r="AV263" i="5"/>
  <c r="BT263" i="5" s="1"/>
  <c r="AW149" i="5"/>
  <c r="BU149" i="5" s="1"/>
  <c r="AV490" i="5"/>
  <c r="BT490" i="5" s="1"/>
  <c r="AV392" i="5"/>
  <c r="BT392" i="5" s="1"/>
  <c r="AV227" i="5"/>
  <c r="BT227" i="5" s="1"/>
  <c r="AV190" i="5"/>
  <c r="BT190" i="5" s="1"/>
  <c r="AW78" i="5"/>
  <c r="BU78" i="5" s="1"/>
  <c r="AX147" i="5"/>
  <c r="AV290" i="5"/>
  <c r="BT290" i="5" s="1"/>
  <c r="AV408" i="5"/>
  <c r="BT408" i="5" s="1"/>
  <c r="AW305" i="5"/>
  <c r="BU305" i="5" s="1"/>
  <c r="AW191" i="5"/>
  <c r="BU191" i="5" s="1"/>
  <c r="AV450" i="5"/>
  <c r="BT450" i="5" s="1"/>
  <c r="AV61" i="5"/>
  <c r="BT61" i="5" s="1"/>
  <c r="AV276" i="5"/>
  <c r="AV527" i="5"/>
  <c r="BT527" i="5" s="1"/>
  <c r="BT105" i="5"/>
  <c r="AV119" i="5"/>
  <c r="BT119" i="5" s="1"/>
  <c r="AV258" i="5"/>
  <c r="AW163" i="5"/>
  <c r="BU163" i="5" s="1"/>
  <c r="AV409" i="5"/>
  <c r="BT409" i="5" s="1"/>
  <c r="AV326" i="5"/>
  <c r="BT326" i="5" s="1"/>
  <c r="AV469" i="5"/>
  <c r="BT469" i="5" s="1"/>
  <c r="AV384" i="5"/>
  <c r="BT384" i="5" s="1"/>
  <c r="AV332" i="5"/>
  <c r="BT332" i="5" s="1"/>
  <c r="AV530" i="5"/>
  <c r="BT530" i="5" s="1"/>
  <c r="AV312" i="5"/>
  <c r="BT312" i="5" s="1"/>
  <c r="AW181" i="5"/>
  <c r="BU181" i="5" s="1"/>
  <c r="AV254" i="5"/>
  <c r="BT254" i="5" s="1"/>
  <c r="AW430" i="5"/>
  <c r="BU430" i="5" s="1"/>
  <c r="AW404" i="5"/>
  <c r="BU404" i="5" s="1"/>
  <c r="AV112" i="5"/>
  <c r="AV482" i="5"/>
  <c r="BT482" i="5" s="1"/>
  <c r="AV348" i="5"/>
  <c r="BT348" i="5" s="1"/>
  <c r="AV362" i="5"/>
  <c r="BT362" i="5" s="1"/>
  <c r="AW123" i="5"/>
  <c r="BU123" i="5" s="1"/>
  <c r="AV289" i="5"/>
  <c r="BT289" i="5" s="1"/>
  <c r="AV484" i="5"/>
  <c r="BT484" i="5" s="1"/>
  <c r="AW86" i="5"/>
  <c r="AV275" i="5"/>
  <c r="BT275" i="5" s="1"/>
  <c r="AV243" i="5"/>
  <c r="BT243" i="5" s="1"/>
  <c r="BT63" i="5"/>
  <c r="AV253" i="5"/>
  <c r="BT253" i="5" s="1"/>
  <c r="AV369" i="5"/>
  <c r="BT369" i="5" s="1"/>
  <c r="AV460" i="5"/>
  <c r="BT460" i="5" s="1"/>
  <c r="AV294" i="5"/>
  <c r="BT294" i="5" s="1"/>
  <c r="AV143" i="5"/>
  <c r="BT143" i="5" s="1"/>
  <c r="AV531" i="5"/>
  <c r="BT531" i="5" s="1"/>
  <c r="AV32" i="5"/>
  <c r="AV203" i="5"/>
  <c r="BT203" i="5" s="1"/>
  <c r="AV219" i="5"/>
  <c r="BT219" i="5" s="1"/>
  <c r="AV320" i="5"/>
  <c r="AV67" i="5"/>
  <c r="BT67" i="5" s="1"/>
  <c r="BS426" i="5"/>
  <c r="AV237" i="5"/>
  <c r="BT237" i="5" s="1"/>
  <c r="AW230" i="5"/>
  <c r="AV351" i="5"/>
  <c r="BT351" i="5" s="1"/>
  <c r="AV132" i="5"/>
  <c r="BT132" i="5" s="1"/>
  <c r="AV528" i="5"/>
  <c r="AV261" i="5"/>
  <c r="BT261" i="5" s="1"/>
  <c r="AV483" i="5"/>
  <c r="BT483" i="5" s="1"/>
  <c r="AV315" i="5"/>
  <c r="BT315" i="5" s="1"/>
  <c r="AV440" i="5"/>
  <c r="BT440" i="5" s="1"/>
  <c r="AV415" i="5"/>
  <c r="BT415" i="5" s="1"/>
  <c r="AV211" i="5"/>
  <c r="AV189" i="5"/>
  <c r="AV414" i="5"/>
  <c r="BT414" i="5" s="1"/>
  <c r="AW299" i="5"/>
  <c r="BU299" i="5" s="1"/>
  <c r="AV110" i="5"/>
  <c r="AV251" i="5"/>
  <c r="BT251" i="5" s="1"/>
  <c r="AV281" i="5"/>
  <c r="BT281" i="5" s="1"/>
  <c r="AV288" i="5"/>
  <c r="BT288" i="5" s="1"/>
  <c r="AV464" i="5"/>
  <c r="BT464" i="5" s="1"/>
  <c r="AV148" i="5"/>
  <c r="BT148" i="5" s="1"/>
  <c r="AV532" i="5"/>
  <c r="BT532" i="5" s="1"/>
  <c r="AV199" i="5"/>
  <c r="AV427" i="5"/>
  <c r="BT427" i="5" s="1"/>
  <c r="AV87" i="5"/>
  <c r="AV412" i="5"/>
  <c r="AV361" i="5"/>
  <c r="BT361" i="5" s="1"/>
  <c r="AV57" i="5"/>
  <c r="BT57" i="5" s="1"/>
  <c r="AV201" i="5"/>
  <c r="BT201" i="5" s="1"/>
  <c r="AV113" i="5"/>
  <c r="BT113" i="5" s="1"/>
  <c r="AV439" i="5"/>
  <c r="BT439" i="5" s="1"/>
  <c r="AV255" i="5"/>
  <c r="AV376" i="5"/>
  <c r="AV293" i="5"/>
  <c r="BT293" i="5" s="1"/>
  <c r="AV442" i="5"/>
  <c r="BT442" i="5" s="1"/>
  <c r="AV139" i="5"/>
  <c r="BT139" i="5" s="1"/>
  <c r="AV77" i="5"/>
  <c r="BT77" i="5" s="1"/>
  <c r="AV152" i="5"/>
  <c r="BT152" i="5" s="1"/>
  <c r="AV390" i="5"/>
  <c r="BT390" i="5" s="1"/>
  <c r="AV54" i="5"/>
  <c r="AV424" i="5"/>
  <c r="BT424" i="5" s="1"/>
  <c r="AV512" i="5"/>
  <c r="BT512" i="5" s="1"/>
  <c r="AW274" i="5"/>
  <c r="AV310" i="5"/>
  <c r="BT310" i="5" s="1"/>
  <c r="AV239" i="5"/>
  <c r="AV292" i="5"/>
  <c r="BT292" i="5" s="1"/>
  <c r="AV524" i="5"/>
  <c r="BT524" i="5" s="1"/>
  <c r="AV161" i="5"/>
  <c r="BT161" i="5" s="1"/>
  <c r="AV166" i="5"/>
  <c r="BT166" i="5" s="1"/>
  <c r="BT181" i="5"/>
  <c r="AV516" i="5"/>
  <c r="BT516" i="5" s="1"/>
  <c r="AV216" i="5"/>
  <c r="AV259" i="5"/>
  <c r="AW96" i="5"/>
  <c r="AV176" i="5"/>
  <c r="AW467" i="5"/>
  <c r="BU467" i="5" s="1"/>
  <c r="AW196" i="5"/>
  <c r="AW188" i="5"/>
  <c r="BU188" i="5" s="1"/>
  <c r="AV327" i="5"/>
  <c r="BT327" i="5" s="1"/>
  <c r="AV520" i="5"/>
  <c r="BT520" i="5" s="1"/>
  <c r="AW359" i="5"/>
  <c r="BU359" i="5" s="1"/>
  <c r="AV514" i="5"/>
  <c r="AV522" i="5"/>
  <c r="BT522" i="5" s="1"/>
  <c r="AV506" i="5"/>
  <c r="BT506" i="5" s="1"/>
  <c r="AV375" i="5"/>
  <c r="BT375" i="5" s="1"/>
  <c r="BS128" i="5"/>
  <c r="AV350" i="5"/>
  <c r="BT350" i="5" s="1"/>
  <c r="AV418" i="5"/>
  <c r="BT418" i="5" s="1"/>
  <c r="AV381" i="5"/>
  <c r="BT381" i="5" s="1"/>
  <c r="AV470" i="5"/>
  <c r="AV72" i="5"/>
  <c r="AV79" i="5"/>
  <c r="BT79" i="5" s="1"/>
  <c r="BS531" i="5"/>
  <c r="AV242" i="5"/>
  <c r="AW179" i="5"/>
  <c r="BU179" i="5" s="1"/>
  <c r="AV322" i="5"/>
  <c r="AW217" i="5"/>
  <c r="AV421" i="5"/>
  <c r="BT421" i="5" s="1"/>
  <c r="AV456" i="5"/>
  <c r="AV472" i="5"/>
  <c r="BT472" i="5" s="1"/>
  <c r="AV364" i="5"/>
  <c r="AW501" i="5"/>
  <c r="BU501" i="5" s="1"/>
  <c r="AV31" i="5"/>
  <c r="AV321" i="5"/>
  <c r="BT321" i="5" s="1"/>
  <c r="BS132" i="5"/>
  <c r="AV437" i="5"/>
  <c r="BT437" i="5" s="1"/>
  <c r="AV142" i="5"/>
  <c r="AV215" i="5"/>
  <c r="AV407" i="5"/>
  <c r="AV494" i="5"/>
  <c r="BT494" i="5" s="1"/>
  <c r="AV102" i="5"/>
  <c r="BT102" i="5" s="1"/>
  <c r="AV380" i="5"/>
  <c r="AV168" i="5"/>
  <c r="BT168" i="5" s="1"/>
  <c r="AW252" i="5"/>
  <c r="AV170" i="5"/>
  <c r="BT170" i="5" s="1"/>
  <c r="AV423" i="5"/>
  <c r="BT423" i="5" s="1"/>
  <c r="AV95" i="5"/>
  <c r="AV212" i="5"/>
  <c r="AV268" i="5"/>
  <c r="AV122" i="5"/>
  <c r="BT122" i="5" s="1"/>
  <c r="AV476" i="5"/>
  <c r="AV526" i="5"/>
  <c r="BT526" i="5" s="1"/>
  <c r="AW300" i="5"/>
  <c r="BU300" i="5" s="1"/>
  <c r="AV346" i="5"/>
  <c r="AW444" i="5"/>
  <c r="BU444" i="5" s="1"/>
  <c r="AV202" i="5"/>
  <c r="BT202" i="5" s="1"/>
  <c r="AV352" i="5"/>
  <c r="BT352" i="5" s="1"/>
  <c r="AW457" i="5"/>
  <c r="BU457" i="5" s="1"/>
  <c r="AV386" i="5"/>
  <c r="BT386" i="5" s="1"/>
  <c r="AV445" i="5"/>
  <c r="AV410" i="5"/>
  <c r="BT410" i="5" s="1"/>
  <c r="AV475" i="5"/>
  <c r="BT475" i="5" s="1"/>
  <c r="AV487" i="5"/>
  <c r="BT487" i="5" s="1"/>
  <c r="AV266" i="5"/>
  <c r="BT266" i="5" s="1"/>
  <c r="AV495" i="5"/>
  <c r="AV411" i="5"/>
  <c r="BT411" i="5" s="1"/>
  <c r="AV104" i="5"/>
  <c r="BT104" i="5" s="1"/>
  <c r="AV280" i="5"/>
  <c r="AV497" i="5"/>
  <c r="BT497" i="5" s="1"/>
  <c r="AW130" i="5"/>
  <c r="AV525" i="5"/>
  <c r="BT525" i="5" s="1"/>
  <c r="AW172" i="5"/>
  <c r="BU172" i="5" s="1"/>
  <c r="AV452" i="5"/>
  <c r="BT452" i="5" s="1"/>
  <c r="AV207" i="5"/>
  <c r="BT207" i="5" s="1"/>
  <c r="AV92" i="5"/>
  <c r="AV126" i="5"/>
  <c r="AV267" i="5"/>
  <c r="BT267" i="5" s="1"/>
  <c r="AV436" i="5"/>
  <c r="AW311" i="5"/>
  <c r="BU311" i="5" s="1"/>
  <c r="AV73" i="5"/>
  <c r="BT73" i="5" s="1"/>
  <c r="AV204" i="5"/>
  <c r="BT204" i="5" s="1"/>
  <c r="AV416" i="5"/>
  <c r="BT416" i="5" s="1"/>
  <c r="AW64" i="5"/>
  <c r="AV173" i="5"/>
  <c r="BT173" i="5" s="1"/>
  <c r="AW97" i="5"/>
  <c r="BU97" i="5" s="1"/>
  <c r="AV515" i="5"/>
  <c r="BT515" i="5" s="1"/>
  <c r="AV128" i="5"/>
  <c r="BT128" i="5" s="1"/>
  <c r="AW370" i="5"/>
  <c r="BU370" i="5" s="1"/>
  <c r="AV298" i="5"/>
  <c r="AV214" i="5"/>
  <c r="AV333" i="5"/>
  <c r="BT333" i="5" s="1"/>
  <c r="AV349" i="5"/>
  <c r="BT349" i="5" s="1"/>
  <c r="AV233" i="5"/>
  <c r="BT233" i="5" s="1"/>
  <c r="AV58" i="5"/>
  <c r="BT58" i="5" s="1"/>
  <c r="AV248" i="5"/>
  <c r="AV521" i="5"/>
  <c r="BT521" i="5" s="1"/>
  <c r="AV74" i="5"/>
  <c r="AV387" i="5"/>
  <c r="BT387" i="5" s="1"/>
  <c r="AV459" i="5"/>
  <c r="BT459" i="5" s="1"/>
  <c r="AV496" i="5"/>
  <c r="BT496" i="5" s="1"/>
  <c r="AV213" i="5"/>
  <c r="AV435" i="5"/>
  <c r="BT435" i="5" s="1"/>
  <c r="AW178" i="5"/>
  <c r="BU178" i="5" s="1"/>
  <c r="AW183" i="5"/>
  <c r="AW493" i="5"/>
  <c r="BU493" i="5" s="1"/>
  <c r="AW505" i="5"/>
  <c r="BU505" i="5" s="1"/>
  <c r="AW135" i="5"/>
  <c r="AV117" i="5"/>
  <c r="BT117" i="5" s="1"/>
  <c r="AV158" i="5"/>
  <c r="AW257" i="5"/>
  <c r="AV535" i="5"/>
  <c r="BT535" i="5" s="1"/>
  <c r="AV508" i="5"/>
  <c r="AV156" i="5"/>
  <c r="BT156" i="5" s="1"/>
  <c r="AV66" i="5"/>
  <c r="BT66" i="5" s="1"/>
  <c r="AV157" i="5"/>
  <c r="AW116" i="5"/>
  <c r="AV328" i="5"/>
  <c r="BT328" i="5" s="1"/>
  <c r="AV220" i="5"/>
  <c r="AV517" i="5"/>
  <c r="BT517" i="5" s="1"/>
  <c r="AV317" i="5"/>
  <c r="BT317" i="5" s="1"/>
  <c r="AV153" i="5"/>
  <c r="BT153" i="5" s="1"/>
  <c r="AV136" i="5"/>
  <c r="BT136" i="5" s="1"/>
  <c r="AV108" i="5"/>
  <c r="AV422" i="5"/>
  <c r="BT422" i="5" s="1"/>
  <c r="AV465" i="5"/>
  <c r="BT465" i="5" s="1"/>
  <c r="AV182" i="5"/>
  <c r="BT182" i="5" s="1"/>
  <c r="AV140" i="5"/>
  <c r="BT140" i="5" s="1"/>
  <c r="AV278" i="5"/>
  <c r="BT278" i="5" s="1"/>
  <c r="AW245" i="5"/>
  <c r="AV474" i="5"/>
  <c r="BT474" i="5" s="1"/>
  <c r="BS207" i="5"/>
  <c r="AV297" i="5"/>
  <c r="AV454" i="5"/>
  <c r="BT454" i="5" s="1"/>
  <c r="AV134" i="5"/>
  <c r="BT134" i="5" s="1"/>
  <c r="AW448" i="5"/>
  <c r="BU448" i="5" s="1"/>
  <c r="AV107" i="5"/>
  <c r="AV401" i="5"/>
  <c r="BT401" i="5" s="1"/>
  <c r="AV99" i="5"/>
  <c r="AV502" i="5"/>
  <c r="BT502" i="5" s="1"/>
  <c r="AV420" i="5"/>
  <c r="BT420" i="5" s="1"/>
  <c r="AV510" i="5"/>
  <c r="BT510" i="5" s="1"/>
  <c r="AV49" i="5"/>
  <c r="BT49" i="5" s="1"/>
  <c r="AV272" i="5"/>
  <c r="AV396" i="5"/>
  <c r="BT396" i="5" s="1"/>
  <c r="AV491" i="5"/>
  <c r="BT491" i="5" s="1"/>
  <c r="AV101" i="5"/>
  <c r="BT101" i="5" s="1"/>
  <c r="AV331" i="5"/>
  <c r="BT331" i="5" s="1"/>
  <c r="AV451" i="5"/>
  <c r="BT451" i="5" s="1"/>
  <c r="AW345" i="5"/>
  <c r="BU345" i="5" s="1"/>
  <c r="AV85" i="5"/>
  <c r="AV185" i="5"/>
  <c r="BT185" i="5" s="1"/>
  <c r="AW466" i="5"/>
  <c r="AV284" i="5"/>
  <c r="BT284" i="5" s="1"/>
  <c r="AV224" i="5"/>
  <c r="AV187" i="5"/>
  <c r="BT187" i="5" s="1"/>
  <c r="AV83" i="5"/>
  <c r="AV471" i="5"/>
  <c r="BT471" i="5" s="1"/>
  <c r="AV48" i="5"/>
  <c r="BT48" i="5" s="1"/>
  <c r="AV447" i="5"/>
  <c r="BT447" i="5" s="1"/>
  <c r="AV236" i="5"/>
  <c r="BT236" i="5" s="1"/>
  <c r="AV432" i="5"/>
  <c r="BT432" i="5" s="1"/>
  <c r="AV210" i="5"/>
  <c r="AV56" i="5"/>
  <c r="BT56" i="5" s="1"/>
  <c r="AV357" i="5"/>
  <c r="BT357" i="5" s="1"/>
  <c r="AV347" i="5"/>
  <c r="BT347" i="5" s="1"/>
  <c r="AV367" i="5"/>
  <c r="BT367" i="5" s="1"/>
  <c r="AV304" i="5"/>
  <c r="BT304" i="5" s="1"/>
  <c r="AV478" i="5"/>
  <c r="BT478" i="5" s="1"/>
  <c r="AX485" i="5"/>
  <c r="BV485" i="5" s="1"/>
  <c r="AV197" i="5"/>
  <c r="AV106" i="5"/>
  <c r="BT106" i="5" s="1"/>
  <c r="AV200" i="5"/>
  <c r="BT200" i="5" s="1"/>
  <c r="AV47" i="5"/>
  <c r="AV184" i="5"/>
  <c r="BT184" i="5" s="1"/>
  <c r="AV226" i="5"/>
  <c r="BT226" i="5" s="1"/>
  <c r="AV391" i="5"/>
  <c r="BT391" i="5" s="1"/>
  <c r="AV80" i="5"/>
  <c r="AV519" i="5"/>
  <c r="BT519" i="5" s="1"/>
  <c r="AV507" i="5"/>
  <c r="BT507" i="5" s="1"/>
  <c r="AV314" i="5"/>
  <c r="BT314" i="5" s="1"/>
  <c r="AV115" i="5"/>
  <c r="BS465" i="5"/>
  <c r="AV353" i="5"/>
  <c r="BT353" i="5" s="1"/>
  <c r="AW383" i="5"/>
  <c r="BU383" i="5" s="1"/>
  <c r="BS474" i="5"/>
  <c r="AV330" i="5"/>
  <c r="AV109" i="5"/>
  <c r="BT109" i="5" s="1"/>
  <c r="AW151" i="5"/>
  <c r="BU151" i="5" s="1"/>
  <c r="AV406" i="5"/>
  <c r="BT406" i="5" s="1"/>
  <c r="AV374" i="5"/>
  <c r="BT374" i="5" s="1"/>
  <c r="AV53" i="5"/>
  <c r="AV302" i="5"/>
  <c r="BT302" i="5" s="1"/>
  <c r="AV103" i="5"/>
  <c r="BT103" i="5" s="1"/>
  <c r="AV307" i="5"/>
  <c r="BT307" i="5" s="1"/>
  <c r="AV431" i="5"/>
  <c r="BT431" i="5" s="1"/>
  <c r="AV511" i="5"/>
  <c r="BT511" i="5" s="1"/>
  <c r="AV503" i="5"/>
  <c r="AV500" i="5"/>
  <c r="BT500" i="5" s="1"/>
  <c r="AV125" i="5"/>
  <c r="BT125" i="5" s="1"/>
  <c r="AV433" i="5"/>
  <c r="BT433" i="5" s="1"/>
  <c r="AV222" i="5"/>
  <c r="AW186" i="5"/>
  <c r="BU186" i="5" s="1"/>
  <c r="AW291" i="5"/>
  <c r="BU291" i="5" s="1"/>
  <c r="AV400" i="5"/>
  <c r="BT400" i="5" s="1"/>
  <c r="AV192" i="5"/>
  <c r="AV308" i="5"/>
  <c r="BT308" i="5" s="1"/>
  <c r="AV269" i="5"/>
  <c r="BT269" i="5" s="1"/>
  <c r="AV458" i="5"/>
  <c r="BT458" i="5" s="1"/>
  <c r="BS83" i="5"/>
  <c r="BS471" i="5"/>
  <c r="AW323" i="5"/>
  <c r="AV133" i="5"/>
  <c r="BT133" i="5" s="1"/>
  <c r="AV162" i="5"/>
  <c r="AV124" i="5"/>
  <c r="AW286" i="5"/>
  <c r="AV129" i="5"/>
  <c r="BT129" i="5" s="1"/>
  <c r="BS304" i="5"/>
  <c r="AV114" i="5"/>
  <c r="BT114" i="5" s="1"/>
  <c r="AW379" i="5"/>
  <c r="BU379" i="5" s="1"/>
  <c r="AV486" i="5"/>
  <c r="BT486" i="5" s="1"/>
  <c r="AV399" i="5"/>
  <c r="BT399" i="5" s="1"/>
  <c r="AW403" i="5"/>
  <c r="BU403" i="5" s="1"/>
  <c r="AV385" i="5"/>
  <c r="BT385" i="5" s="1"/>
  <c r="AW174" i="5"/>
  <c r="BU174" i="5" s="1"/>
  <c r="BS244" i="5"/>
  <c r="AV477" i="5"/>
  <c r="BT477" i="5" s="1"/>
  <c r="BS346" i="5"/>
  <c r="BS377" i="5"/>
  <c r="AV141" i="5"/>
  <c r="BT141" i="5" s="1"/>
  <c r="AV194" i="5"/>
  <c r="AV363" i="5"/>
  <c r="BT363" i="5" s="1"/>
  <c r="AV100" i="5"/>
  <c r="BT100" i="5" s="1"/>
  <c r="BS419" i="5"/>
  <c r="BT444" i="5"/>
  <c r="AV246" i="5"/>
  <c r="AV91" i="5"/>
  <c r="BT91" i="5" s="1"/>
  <c r="BS492" i="5"/>
  <c r="AV446" i="5"/>
  <c r="BT446" i="5" s="1"/>
  <c r="AV249" i="5"/>
  <c r="BT249" i="5" s="1"/>
  <c r="BT481" i="5"/>
  <c r="BS211" i="5"/>
  <c r="AV138" i="5"/>
  <c r="BT138" i="5" s="1"/>
  <c r="AV146" i="5"/>
  <c r="AV499" i="5"/>
  <c r="BT499" i="5" s="1"/>
  <c r="AW340" i="5"/>
  <c r="BU340" i="5" s="1"/>
  <c r="BS356" i="5"/>
  <c r="BS189" i="5"/>
  <c r="AV509" i="5"/>
  <c r="BT509" i="5" s="1"/>
  <c r="AW368" i="5"/>
  <c r="BU368" i="5" s="1"/>
  <c r="AW98" i="5"/>
  <c r="AV303" i="5"/>
  <c r="BT303" i="5" s="1"/>
  <c r="BS414" i="5"/>
  <c r="AV235" i="5"/>
  <c r="BT235" i="5" s="1"/>
  <c r="AV463" i="5"/>
  <c r="AV339" i="5"/>
  <c r="BT339" i="5" s="1"/>
  <c r="AV338" i="5"/>
  <c r="BT338" i="5" s="1"/>
  <c r="AV434" i="5"/>
  <c r="BT434" i="5" s="1"/>
  <c r="BT299" i="5"/>
  <c r="AV441" i="5"/>
  <c r="BT441" i="5" s="1"/>
  <c r="AV111" i="5"/>
  <c r="BT111" i="5" s="1"/>
  <c r="BS455" i="5"/>
  <c r="AV479" i="5"/>
  <c r="BT479" i="5" s="1"/>
  <c r="BS110" i="5"/>
  <c r="BS251" i="5"/>
  <c r="AV88" i="5"/>
  <c r="BS171" i="5"/>
  <c r="AV295" i="5"/>
  <c r="BT295" i="5" s="1"/>
  <c r="AW260" i="5"/>
  <c r="BU260" i="5" s="1"/>
  <c r="BS513" i="5"/>
  <c r="AV529" i="5"/>
  <c r="BT529" i="5" s="1"/>
  <c r="AV228" i="5"/>
  <c r="BS264" i="5"/>
  <c r="BS309" i="5"/>
  <c r="AV256" i="5"/>
  <c r="AV82" i="5"/>
  <c r="AV329" i="5"/>
  <c r="BT329" i="5" s="1"/>
  <c r="AW324" i="5"/>
  <c r="BU324" i="5" s="1"/>
  <c r="AV193" i="5"/>
  <c r="BT155" i="5"/>
  <c r="BS365" i="5"/>
  <c r="AV55" i="5"/>
  <c r="AV89" i="5"/>
  <c r="AV316" i="5"/>
  <c r="BT316" i="5" s="1"/>
  <c r="BT175" i="5"/>
  <c r="AV177" i="5"/>
  <c r="BS281" i="5"/>
  <c r="AV344" i="5"/>
  <c r="BT344" i="5" s="1"/>
  <c r="AV397" i="5"/>
  <c r="BT397" i="5" s="1"/>
  <c r="BS288" i="5"/>
  <c r="AV75" i="5"/>
  <c r="BS263" i="5"/>
  <c r="AV473" i="5"/>
  <c r="BT473" i="5" s="1"/>
  <c r="AV205" i="5"/>
  <c r="BT205" i="5" s="1"/>
  <c r="BS247" i="5"/>
  <c r="AW241" i="5"/>
  <c r="BU241" i="5" s="1"/>
  <c r="BS270" i="5"/>
  <c r="BT291" i="5"/>
  <c r="AV234" i="5"/>
  <c r="BT234" i="5" s="1"/>
  <c r="BS464" i="5"/>
  <c r="AV70" i="5"/>
  <c r="BT70" i="5" s="1"/>
  <c r="BS148" i="5"/>
  <c r="AV206" i="5"/>
  <c r="BT206" i="5" s="1"/>
  <c r="BS480" i="5"/>
  <c r="BS532" i="5"/>
  <c r="BT149" i="5"/>
  <c r="BT160" i="5"/>
  <c r="AV69" i="5"/>
  <c r="BS490" i="5"/>
  <c r="BT279" i="5"/>
  <c r="AV301" i="5"/>
  <c r="BT301" i="5" s="1"/>
  <c r="AV198" i="5"/>
  <c r="BS392" i="5"/>
  <c r="AW127" i="5"/>
  <c r="BU127" i="5" s="1"/>
  <c r="BS227" i="5"/>
  <c r="AV145" i="5"/>
  <c r="BT145" i="5" s="1"/>
  <c r="AV60" i="5"/>
  <c r="AV425" i="5"/>
  <c r="BT425" i="5" s="1"/>
  <c r="AV413" i="5"/>
  <c r="BT413" i="5" s="1"/>
  <c r="AW165" i="5"/>
  <c r="BU165" i="5" s="1"/>
  <c r="BS133" i="5"/>
  <c r="AW462" i="5"/>
  <c r="BU462" i="5" s="1"/>
  <c r="BT59" i="5"/>
  <c r="AV277" i="5"/>
  <c r="BS199" i="5"/>
  <c r="BS427" i="5"/>
  <c r="BS62" i="5"/>
  <c r="AW296" i="5"/>
  <c r="BU296" i="5" s="1"/>
  <c r="BS129" i="5"/>
  <c r="AV504" i="5"/>
  <c r="BS87" i="5"/>
  <c r="BS417" i="5"/>
  <c r="AW389" i="5"/>
  <c r="BU389" i="5" s="1"/>
  <c r="AV398" i="5"/>
  <c r="BT398" i="5" s="1"/>
  <c r="BS190" i="5"/>
  <c r="AV121" i="5"/>
  <c r="BT121" i="5" s="1"/>
  <c r="AV90" i="5"/>
  <c r="BT90" i="5" s="1"/>
  <c r="BT78" i="5"/>
  <c r="BS412" i="5"/>
  <c r="AZ15" i="5"/>
  <c r="BD17" i="5"/>
  <c r="AV19" i="5"/>
  <c r="AV21" i="5"/>
  <c r="AV26" i="5"/>
  <c r="AV27" i="5"/>
  <c r="BT27" i="5" s="1"/>
  <c r="AV22" i="5"/>
  <c r="BT22" i="5" s="1"/>
  <c r="BE7" i="6" l="1"/>
  <c r="CC7" i="6"/>
  <c r="BG6" i="6"/>
  <c r="CA14" i="6"/>
  <c r="CC11" i="6"/>
  <c r="CB8" i="6"/>
  <c r="BE8" i="6"/>
  <c r="BF8" i="6" s="1"/>
  <c r="CD8" i="6" s="1"/>
  <c r="BE9" i="6"/>
  <c r="CC9" i="6" s="1"/>
  <c r="BD10" i="6"/>
  <c r="BF17" i="6"/>
  <c r="CD17" i="6" s="1"/>
  <c r="CA10" i="6"/>
  <c r="BD14" i="6"/>
  <c r="CB14" i="6" s="1"/>
  <c r="BF18" i="6"/>
  <c r="BD12" i="6"/>
  <c r="BD16" i="6"/>
  <c r="CB16" i="6" s="1"/>
  <c r="BF11" i="6"/>
  <c r="CD11" i="6" s="1"/>
  <c r="BD13" i="6"/>
  <c r="CB13" i="6" s="1"/>
  <c r="CA16" i="6"/>
  <c r="BD15" i="6"/>
  <c r="CB15" i="6" s="1"/>
  <c r="CA12" i="6"/>
  <c r="BC394" i="5"/>
  <c r="BZ394" i="5"/>
  <c r="BA393" i="5"/>
  <c r="BY393" i="5" s="1"/>
  <c r="BX393" i="5"/>
  <c r="CK393" i="5" s="1"/>
  <c r="CO393" i="5" s="1"/>
  <c r="BA313" i="5"/>
  <c r="BX313" i="5"/>
  <c r="CK313" i="5" s="1"/>
  <c r="CO313" i="5" s="1"/>
  <c r="BA271" i="5"/>
  <c r="BX271" i="5"/>
  <c r="CK271" i="5" s="1"/>
  <c r="CO271" i="5" s="1"/>
  <c r="BA265" i="5"/>
  <c r="BY265" i="5" s="1"/>
  <c r="BX265" i="5"/>
  <c r="CK265" i="5" s="1"/>
  <c r="CO265" i="5" s="1"/>
  <c r="BA240" i="5"/>
  <c r="BX240" i="5"/>
  <c r="CK240" i="5" s="1"/>
  <c r="CO240" i="5" s="1"/>
  <c r="BC238" i="5"/>
  <c r="CA238" i="5" s="1"/>
  <c r="BB225" i="5"/>
  <c r="BZ225" i="5" s="1"/>
  <c r="BA81" i="5"/>
  <c r="BY81" i="5" s="1"/>
  <c r="BX81" i="5"/>
  <c r="CK81" i="5" s="1"/>
  <c r="CO81" i="5" s="1"/>
  <c r="BA71" i="5"/>
  <c r="BX71" i="5"/>
  <c r="CK71" i="5" s="1"/>
  <c r="CO71" i="5" s="1"/>
  <c r="BC14" i="5"/>
  <c r="BZ14" i="5"/>
  <c r="BU98" i="5"/>
  <c r="BT89" i="5"/>
  <c r="BT53" i="5"/>
  <c r="BU116" i="5"/>
  <c r="BT213" i="5"/>
  <c r="BT276" i="5"/>
  <c r="BT52" i="5"/>
  <c r="BT287" i="5"/>
  <c r="BT272" i="5"/>
  <c r="BT107" i="5"/>
  <c r="BU274" i="5"/>
  <c r="BT273" i="5"/>
  <c r="BU63" i="5"/>
  <c r="BT69" i="5"/>
  <c r="BT60" i="5"/>
  <c r="BT256" i="5"/>
  <c r="BT192" i="5"/>
  <c r="BT80" i="5"/>
  <c r="BT320" i="5"/>
  <c r="BV167" i="5"/>
  <c r="BU105" i="5"/>
  <c r="BT62" i="5"/>
  <c r="BT229" i="5"/>
  <c r="BT92" i="5"/>
  <c r="BT268" i="5"/>
  <c r="BT259" i="5"/>
  <c r="BT280" i="5"/>
  <c r="BT212" i="5"/>
  <c r="BT31" i="5"/>
  <c r="BT189" i="5"/>
  <c r="BT258" i="5"/>
  <c r="BT21" i="5"/>
  <c r="BT194" i="5"/>
  <c r="BT224" i="5"/>
  <c r="BU183" i="5"/>
  <c r="BT54" i="5"/>
  <c r="BT211" i="5"/>
  <c r="BT32" i="5"/>
  <c r="BT282" i="5"/>
  <c r="BT171" i="5"/>
  <c r="BT19" i="5"/>
  <c r="BT75" i="5"/>
  <c r="BT246" i="5"/>
  <c r="BT222" i="5"/>
  <c r="BT220" i="5"/>
  <c r="BU257" i="5"/>
  <c r="BT248" i="5"/>
  <c r="BT87" i="5"/>
  <c r="BU230" i="5"/>
  <c r="BT198" i="5"/>
  <c r="BT158" i="5"/>
  <c r="BT215" i="5"/>
  <c r="BU196" i="5"/>
  <c r="BT239" i="5"/>
  <c r="BT68" i="5"/>
  <c r="BT176" i="5"/>
  <c r="BT242" i="5"/>
  <c r="BT72" i="5"/>
  <c r="BT255" i="5"/>
  <c r="AW193" i="5"/>
  <c r="BU193" i="5" s="1"/>
  <c r="AX286" i="5"/>
  <c r="BV286" i="5" s="1"/>
  <c r="AW503" i="5"/>
  <c r="BU503" i="5" s="1"/>
  <c r="AW47" i="5"/>
  <c r="AW436" i="5"/>
  <c r="BU436" i="5" s="1"/>
  <c r="AX130" i="5"/>
  <c r="BV130" i="5" s="1"/>
  <c r="AW95" i="5"/>
  <c r="BU95" i="5" s="1"/>
  <c r="AW142" i="5"/>
  <c r="BU142" i="5" s="1"/>
  <c r="AW470" i="5"/>
  <c r="BU470" i="5" s="1"/>
  <c r="AW216" i="5"/>
  <c r="BU216" i="5" s="1"/>
  <c r="AW199" i="5"/>
  <c r="AX86" i="5"/>
  <c r="BV86" i="5" s="1"/>
  <c r="AW112" i="5"/>
  <c r="BU112" i="5" s="1"/>
  <c r="AY147" i="5"/>
  <c r="AW419" i="5"/>
  <c r="BU419" i="5" s="1"/>
  <c r="AW137" i="5"/>
  <c r="AX241" i="5"/>
  <c r="BV241" i="5" s="1"/>
  <c r="AW75" i="5"/>
  <c r="BU75" i="5" s="1"/>
  <c r="AW441" i="5"/>
  <c r="AX340" i="5"/>
  <c r="BV340" i="5" s="1"/>
  <c r="AW385" i="5"/>
  <c r="AW307" i="5"/>
  <c r="BU307" i="5" s="1"/>
  <c r="AW115" i="5"/>
  <c r="BU115" i="5" s="1"/>
  <c r="AW507" i="5"/>
  <c r="BU507" i="5" s="1"/>
  <c r="AW226" i="5"/>
  <c r="BU226" i="5" s="1"/>
  <c r="AW478" i="5"/>
  <c r="BU478" i="5" s="1"/>
  <c r="AW367" i="5"/>
  <c r="BU367" i="5" s="1"/>
  <c r="AW447" i="5"/>
  <c r="BU447" i="5" s="1"/>
  <c r="AW48" i="5"/>
  <c r="AW224" i="5"/>
  <c r="BU224" i="5" s="1"/>
  <c r="AW502" i="5"/>
  <c r="BU502" i="5" s="1"/>
  <c r="AW107" i="5"/>
  <c r="BU107" i="5" s="1"/>
  <c r="AW153" i="5"/>
  <c r="BU153" i="5" s="1"/>
  <c r="AX183" i="5"/>
  <c r="BV183" i="5" s="1"/>
  <c r="AW435" i="5"/>
  <c r="BU435" i="5" s="1"/>
  <c r="AW233" i="5"/>
  <c r="BU233" i="5" s="1"/>
  <c r="AW333" i="5"/>
  <c r="BU333" i="5" s="1"/>
  <c r="AW298" i="5"/>
  <c r="BU298" i="5" s="1"/>
  <c r="AW204" i="5"/>
  <c r="BU204" i="5" s="1"/>
  <c r="AW126" i="5"/>
  <c r="BU126" i="5" s="1"/>
  <c r="AW207" i="5"/>
  <c r="BU207" i="5" s="1"/>
  <c r="AX172" i="5"/>
  <c r="BV172" i="5" s="1"/>
  <c r="AW487" i="5"/>
  <c r="BU487" i="5" s="1"/>
  <c r="AW31" i="5"/>
  <c r="BU31" i="5" s="1"/>
  <c r="AW322" i="5"/>
  <c r="BU322" i="5" s="1"/>
  <c r="AW242" i="5"/>
  <c r="BU242" i="5" s="1"/>
  <c r="AW350" i="5"/>
  <c r="BU350" i="5" s="1"/>
  <c r="AW161" i="5"/>
  <c r="BU161" i="5" s="1"/>
  <c r="AW239" i="5"/>
  <c r="BU239" i="5" s="1"/>
  <c r="AW439" i="5"/>
  <c r="BU439" i="5" s="1"/>
  <c r="AW57" i="5"/>
  <c r="BU57" i="5" s="1"/>
  <c r="AW189" i="5"/>
  <c r="BU189" i="5" s="1"/>
  <c r="AW415" i="5"/>
  <c r="BU415" i="5" s="1"/>
  <c r="AW483" i="5"/>
  <c r="BU483" i="5" s="1"/>
  <c r="AW320" i="5"/>
  <c r="BU320" i="5" s="1"/>
  <c r="AW143" i="5"/>
  <c r="BU143" i="5" s="1"/>
  <c r="AW369" i="5"/>
  <c r="BU369" i="5" s="1"/>
  <c r="AW348" i="5"/>
  <c r="BU348" i="5" s="1"/>
  <c r="AW408" i="5"/>
  <c r="AW263" i="5"/>
  <c r="BU263" i="5" s="1"/>
  <c r="AW365" i="5"/>
  <c r="BU365" i="5" s="1"/>
  <c r="AX438" i="5"/>
  <c r="BV438" i="5" s="1"/>
  <c r="AW402" i="5"/>
  <c r="BU402" i="5" s="1"/>
  <c r="AW468" i="5"/>
  <c r="AW429" i="5"/>
  <c r="BU429" i="5" s="1"/>
  <c r="AW84" i="5"/>
  <c r="BU84" i="5" s="1"/>
  <c r="AW282" i="5"/>
  <c r="BU282" i="5" s="1"/>
  <c r="AW131" i="5"/>
  <c r="BU131" i="5" s="1"/>
  <c r="AW146" i="5"/>
  <c r="AW197" i="5"/>
  <c r="BU197" i="5" s="1"/>
  <c r="AW83" i="5"/>
  <c r="BU83" i="5" s="1"/>
  <c r="AW99" i="5"/>
  <c r="BU99" i="5" s="1"/>
  <c r="AW157" i="5"/>
  <c r="AX135" i="5"/>
  <c r="BV135" i="5" s="1"/>
  <c r="AW495" i="5"/>
  <c r="BU495" i="5" s="1"/>
  <c r="AW346" i="5"/>
  <c r="AW380" i="5"/>
  <c r="BU380" i="5" s="1"/>
  <c r="AW364" i="5"/>
  <c r="BU364" i="5" s="1"/>
  <c r="AW514" i="5"/>
  <c r="AX96" i="5"/>
  <c r="BV96" i="5" s="1"/>
  <c r="AX354" i="5"/>
  <c r="BV354" i="5" s="1"/>
  <c r="AW164" i="5"/>
  <c r="BU164" i="5" s="1"/>
  <c r="AW121" i="5"/>
  <c r="BU121" i="5" s="1"/>
  <c r="AW277" i="5"/>
  <c r="BU277" i="5" s="1"/>
  <c r="AW90" i="5"/>
  <c r="BU90" i="5" s="1"/>
  <c r="BT277" i="5"/>
  <c r="AW60" i="5"/>
  <c r="BU60" i="5" s="1"/>
  <c r="AW344" i="5"/>
  <c r="BU344" i="5" s="1"/>
  <c r="AW256" i="5"/>
  <c r="BU256" i="5" s="1"/>
  <c r="AX260" i="5"/>
  <c r="BV260" i="5" s="1"/>
  <c r="AW509" i="5"/>
  <c r="BU509" i="5" s="1"/>
  <c r="AW129" i="5"/>
  <c r="BU129" i="5" s="1"/>
  <c r="AW192" i="5"/>
  <c r="BU192" i="5" s="1"/>
  <c r="AX291" i="5"/>
  <c r="BV291" i="5" s="1"/>
  <c r="AX186" i="5"/>
  <c r="BV186" i="5" s="1"/>
  <c r="AW511" i="5"/>
  <c r="BU511" i="5" s="1"/>
  <c r="AW353" i="5"/>
  <c r="BU353" i="5" s="1"/>
  <c r="BT115" i="5"/>
  <c r="AW432" i="5"/>
  <c r="BU432" i="5" s="1"/>
  <c r="AW331" i="5"/>
  <c r="BU331" i="5" s="1"/>
  <c r="AW465" i="5"/>
  <c r="AW66" i="5"/>
  <c r="BU66" i="5" s="1"/>
  <c r="AX257" i="5"/>
  <c r="BV257" i="5" s="1"/>
  <c r="AX505" i="5"/>
  <c r="BV505" i="5" s="1"/>
  <c r="AW521" i="5"/>
  <c r="BU521" i="5" s="1"/>
  <c r="BT298" i="5"/>
  <c r="AW128" i="5"/>
  <c r="BU128" i="5" s="1"/>
  <c r="BT126" i="5"/>
  <c r="AW497" i="5"/>
  <c r="BU497" i="5" s="1"/>
  <c r="AW411" i="5"/>
  <c r="BU411" i="5" s="1"/>
  <c r="AW266" i="5"/>
  <c r="AW410" i="5"/>
  <c r="BU410" i="5" s="1"/>
  <c r="AW352" i="5"/>
  <c r="BU352" i="5" s="1"/>
  <c r="AX444" i="5"/>
  <c r="BV444" i="5" s="1"/>
  <c r="AW102" i="5"/>
  <c r="BU102" i="5" s="1"/>
  <c r="AW437" i="5"/>
  <c r="BT322" i="5"/>
  <c r="AW327" i="5"/>
  <c r="AW281" i="5"/>
  <c r="BU281" i="5" s="1"/>
  <c r="AW132" i="5"/>
  <c r="BU132" i="5" s="1"/>
  <c r="AW237" i="5"/>
  <c r="BU237" i="5" s="1"/>
  <c r="AX404" i="5"/>
  <c r="BV404" i="5" s="1"/>
  <c r="AW276" i="5"/>
  <c r="BU276" i="5" s="1"/>
  <c r="AX305" i="5"/>
  <c r="BV305" i="5" s="1"/>
  <c r="AX78" i="5"/>
  <c r="BV78" i="5" s="1"/>
  <c r="AW335" i="5"/>
  <c r="BU335" i="5" s="1"/>
  <c r="AY167" i="5"/>
  <c r="AW426" i="5"/>
  <c r="BU426" i="5" s="1"/>
  <c r="AW287" i="5"/>
  <c r="AW195" i="5"/>
  <c r="BU195" i="5" s="1"/>
  <c r="AW518" i="5"/>
  <c r="BU518" i="5" s="1"/>
  <c r="AW355" i="5"/>
  <c r="AX105" i="5"/>
  <c r="BV105" i="5" s="1"/>
  <c r="AX306" i="5"/>
  <c r="AW65" i="5"/>
  <c r="AW264" i="5"/>
  <c r="BU264" i="5" s="1"/>
  <c r="AW325" i="5"/>
  <c r="BU325" i="5" s="1"/>
  <c r="AW228" i="5"/>
  <c r="BU228" i="5" s="1"/>
  <c r="AW463" i="5"/>
  <c r="BU463" i="5" s="1"/>
  <c r="AX323" i="5"/>
  <c r="BV323" i="5" s="1"/>
  <c r="AW85" i="5"/>
  <c r="AW445" i="5"/>
  <c r="BU445" i="5" s="1"/>
  <c r="AW476" i="5"/>
  <c r="BU476" i="5" s="1"/>
  <c r="AX252" i="5"/>
  <c r="AW412" i="5"/>
  <c r="BU412" i="5" s="1"/>
  <c r="AW110" i="5"/>
  <c r="AW342" i="5"/>
  <c r="AW480" i="5"/>
  <c r="BU480" i="5" s="1"/>
  <c r="AW413" i="5"/>
  <c r="BU413" i="5" s="1"/>
  <c r="AW198" i="5"/>
  <c r="BU198" i="5" s="1"/>
  <c r="AW89" i="5"/>
  <c r="AX324" i="5"/>
  <c r="BV324" i="5" s="1"/>
  <c r="AW111" i="5"/>
  <c r="BU111" i="5" s="1"/>
  <c r="AW338" i="5"/>
  <c r="AW499" i="5"/>
  <c r="BU499" i="5" s="1"/>
  <c r="AW138" i="5"/>
  <c r="BU138" i="5" s="1"/>
  <c r="AW249" i="5"/>
  <c r="BU249" i="5" s="1"/>
  <c r="AW91" i="5"/>
  <c r="BU91" i="5" s="1"/>
  <c r="AW363" i="5"/>
  <c r="BU363" i="5" s="1"/>
  <c r="AX379" i="5"/>
  <c r="BV379" i="5" s="1"/>
  <c r="AW406" i="5"/>
  <c r="BU406" i="5" s="1"/>
  <c r="AW519" i="5"/>
  <c r="BU519" i="5" s="1"/>
  <c r="AW184" i="5"/>
  <c r="BU184" i="5" s="1"/>
  <c r="AW304" i="5"/>
  <c r="BU304" i="5" s="1"/>
  <c r="AW347" i="5"/>
  <c r="BU347" i="5" s="1"/>
  <c r="AW396" i="5"/>
  <c r="BU396" i="5" s="1"/>
  <c r="AW510" i="5"/>
  <c r="BU510" i="5" s="1"/>
  <c r="AW134" i="5"/>
  <c r="BU134" i="5" s="1"/>
  <c r="AW317" i="5"/>
  <c r="AW517" i="5"/>
  <c r="BU517" i="5" s="1"/>
  <c r="AW328" i="5"/>
  <c r="BU328" i="5" s="1"/>
  <c r="AW213" i="5"/>
  <c r="BU213" i="5" s="1"/>
  <c r="AW387" i="5"/>
  <c r="AW349" i="5"/>
  <c r="BU349" i="5" s="1"/>
  <c r="AX311" i="5"/>
  <c r="BV311" i="5" s="1"/>
  <c r="AW104" i="5"/>
  <c r="BU104" i="5" s="1"/>
  <c r="AW381" i="5"/>
  <c r="BU381" i="5" s="1"/>
  <c r="AW506" i="5"/>
  <c r="BU506" i="5" s="1"/>
  <c r="AX359" i="5"/>
  <c r="BV359" i="5" s="1"/>
  <c r="AX196" i="5"/>
  <c r="BV196" i="5" s="1"/>
  <c r="AW176" i="5"/>
  <c r="AW166" i="5"/>
  <c r="BU166" i="5" s="1"/>
  <c r="AW512" i="5"/>
  <c r="AW54" i="5"/>
  <c r="BU54" i="5" s="1"/>
  <c r="AW152" i="5"/>
  <c r="BU152" i="5" s="1"/>
  <c r="AW293" i="5"/>
  <c r="BU293" i="5" s="1"/>
  <c r="AW255" i="5"/>
  <c r="BU255" i="5" s="1"/>
  <c r="AW87" i="5"/>
  <c r="BU87" i="5" s="1"/>
  <c r="AW532" i="5"/>
  <c r="BU532" i="5" s="1"/>
  <c r="AW211" i="5"/>
  <c r="AW261" i="5"/>
  <c r="BU261" i="5" s="1"/>
  <c r="AW243" i="5"/>
  <c r="AX123" i="5"/>
  <c r="BV123" i="5" s="1"/>
  <c r="AW254" i="5"/>
  <c r="AW530" i="5"/>
  <c r="BU530" i="5" s="1"/>
  <c r="AW527" i="5"/>
  <c r="BU527" i="5" s="1"/>
  <c r="AW490" i="5"/>
  <c r="BU490" i="5" s="1"/>
  <c r="AX155" i="5"/>
  <c r="BV155" i="5" s="1"/>
  <c r="AW244" i="5"/>
  <c r="AX223" i="5"/>
  <c r="BV223" i="5" s="1"/>
  <c r="AW534" i="5"/>
  <c r="BU534" i="5" s="1"/>
  <c r="AW405" i="5"/>
  <c r="BU405" i="5" s="1"/>
  <c r="AX378" i="5"/>
  <c r="BV378" i="5" s="1"/>
  <c r="AX180" i="5"/>
  <c r="BV180" i="5" s="1"/>
  <c r="AW489" i="5"/>
  <c r="BU489" i="5" s="1"/>
  <c r="AX279" i="5"/>
  <c r="BV279" i="5" s="1"/>
  <c r="AW356" i="5"/>
  <c r="BU356" i="5" s="1"/>
  <c r="AW177" i="5"/>
  <c r="BU177" i="5" s="1"/>
  <c r="AW162" i="5"/>
  <c r="BU162" i="5" s="1"/>
  <c r="AW330" i="5"/>
  <c r="AW210" i="5"/>
  <c r="BU210" i="5" s="1"/>
  <c r="AX466" i="5"/>
  <c r="BV466" i="5" s="1"/>
  <c r="AW454" i="5"/>
  <c r="BU454" i="5" s="1"/>
  <c r="AX245" i="5"/>
  <c r="BV245" i="5" s="1"/>
  <c r="AW108" i="5"/>
  <c r="BU108" i="5" s="1"/>
  <c r="AW508" i="5"/>
  <c r="BU508" i="5" s="1"/>
  <c r="AX64" i="5"/>
  <c r="BV64" i="5" s="1"/>
  <c r="AW407" i="5"/>
  <c r="AX217" i="5"/>
  <c r="BV217" i="5" s="1"/>
  <c r="AW376" i="5"/>
  <c r="BU376" i="5" s="1"/>
  <c r="AW528" i="5"/>
  <c r="BU528" i="5" s="1"/>
  <c r="AW326" i="5"/>
  <c r="BU326" i="5" s="1"/>
  <c r="AW513" i="5"/>
  <c r="BU513" i="5" s="1"/>
  <c r="AW150" i="5"/>
  <c r="BU150" i="5" s="1"/>
  <c r="AX165" i="5"/>
  <c r="BV165" i="5" s="1"/>
  <c r="AX127" i="5"/>
  <c r="BV127" i="5" s="1"/>
  <c r="AW69" i="5"/>
  <c r="BU69" i="5" s="1"/>
  <c r="AW206" i="5"/>
  <c r="BU206" i="5" s="1"/>
  <c r="AW234" i="5"/>
  <c r="BU234" i="5" s="1"/>
  <c r="AW205" i="5"/>
  <c r="BU205" i="5" s="1"/>
  <c r="AW479" i="5"/>
  <c r="BU479" i="5" s="1"/>
  <c r="AW235" i="5"/>
  <c r="AX368" i="5"/>
  <c r="BV368" i="5" s="1"/>
  <c r="AW433" i="5"/>
  <c r="BU433" i="5" s="1"/>
  <c r="AW431" i="5"/>
  <c r="BU431" i="5" s="1"/>
  <c r="AW302" i="5"/>
  <c r="BU302" i="5" s="1"/>
  <c r="AW109" i="5"/>
  <c r="BU109" i="5" s="1"/>
  <c r="AX383" i="5"/>
  <c r="BV383" i="5" s="1"/>
  <c r="AW80" i="5"/>
  <c r="AW357" i="5"/>
  <c r="BU357" i="5" s="1"/>
  <c r="AW56" i="5"/>
  <c r="BU56" i="5" s="1"/>
  <c r="AW185" i="5"/>
  <c r="BU185" i="5" s="1"/>
  <c r="AX345" i="5"/>
  <c r="BV345" i="5" s="1"/>
  <c r="AW101" i="5"/>
  <c r="BU101" i="5" s="1"/>
  <c r="AW140" i="5"/>
  <c r="BU140" i="5" s="1"/>
  <c r="AW422" i="5"/>
  <c r="BU422" i="5" s="1"/>
  <c r="AW156" i="5"/>
  <c r="BU156" i="5" s="1"/>
  <c r="AX178" i="5"/>
  <c r="BV178" i="5" s="1"/>
  <c r="AW248" i="5"/>
  <c r="BU248" i="5" s="1"/>
  <c r="AW73" i="5"/>
  <c r="AW525" i="5"/>
  <c r="BU525" i="5" s="1"/>
  <c r="AX457" i="5"/>
  <c r="BV457" i="5" s="1"/>
  <c r="AW202" i="5"/>
  <c r="BU202" i="5" s="1"/>
  <c r="AX300" i="5"/>
  <c r="BV300" i="5" s="1"/>
  <c r="AW212" i="5"/>
  <c r="BU212" i="5" s="1"/>
  <c r="AW423" i="5"/>
  <c r="BU423" i="5" s="1"/>
  <c r="AW168" i="5"/>
  <c r="BU168" i="5" s="1"/>
  <c r="AX501" i="5"/>
  <c r="BV501" i="5" s="1"/>
  <c r="AW421" i="5"/>
  <c r="BU421" i="5" s="1"/>
  <c r="AW516" i="5"/>
  <c r="BU516" i="5" s="1"/>
  <c r="AW292" i="5"/>
  <c r="AW139" i="5"/>
  <c r="BU139" i="5" s="1"/>
  <c r="AW464" i="5"/>
  <c r="BU464" i="5" s="1"/>
  <c r="AW414" i="5"/>
  <c r="AW351" i="5"/>
  <c r="AW67" i="5"/>
  <c r="BU67" i="5" s="1"/>
  <c r="AW203" i="5"/>
  <c r="BU203" i="5" s="1"/>
  <c r="AW294" i="5"/>
  <c r="BU294" i="5" s="1"/>
  <c r="AW253" i="5"/>
  <c r="BU253" i="5" s="1"/>
  <c r="AW484" i="5"/>
  <c r="AX163" i="5"/>
  <c r="BV163" i="5" s="1"/>
  <c r="AW450" i="5"/>
  <c r="BU450" i="5" s="1"/>
  <c r="AX191" i="5"/>
  <c r="AW290" i="5"/>
  <c r="BU290" i="5" s="1"/>
  <c r="AW190" i="5"/>
  <c r="BU190" i="5" s="1"/>
  <c r="AW227" i="5"/>
  <c r="AX481" i="5"/>
  <c r="BV481" i="5" s="1"/>
  <c r="AW373" i="5"/>
  <c r="BU373" i="5" s="1"/>
  <c r="AW334" i="5"/>
  <c r="BU334" i="5" s="1"/>
  <c r="AX118" i="5"/>
  <c r="AW68" i="5"/>
  <c r="BU68" i="5" s="1"/>
  <c r="AW341" i="5"/>
  <c r="BU341" i="5" s="1"/>
  <c r="AW218" i="5"/>
  <c r="BU218" i="5" s="1"/>
  <c r="AW360" i="5"/>
  <c r="BU360" i="5" s="1"/>
  <c r="AW461" i="5"/>
  <c r="BU461" i="5" s="1"/>
  <c r="AX449" i="5"/>
  <c r="BV449" i="5" s="1"/>
  <c r="AW270" i="5"/>
  <c r="BU270" i="5" s="1"/>
  <c r="AW229" i="5"/>
  <c r="BU229" i="5" s="1"/>
  <c r="AW171" i="5"/>
  <c r="BU171" i="5" s="1"/>
  <c r="BT356" i="5"/>
  <c r="AW88" i="5"/>
  <c r="AW456" i="5"/>
  <c r="BU456" i="5" s="1"/>
  <c r="AW398" i="5"/>
  <c r="BU398" i="5" s="1"/>
  <c r="AW504" i="5"/>
  <c r="BU504" i="5" s="1"/>
  <c r="AX296" i="5"/>
  <c r="BV296" i="5" s="1"/>
  <c r="AX462" i="5"/>
  <c r="BV462" i="5" s="1"/>
  <c r="AW529" i="5"/>
  <c r="BU529" i="5" s="1"/>
  <c r="AW339" i="5"/>
  <c r="BU339" i="5" s="1"/>
  <c r="AX98" i="5"/>
  <c r="BV98" i="5" s="1"/>
  <c r="AW246" i="5"/>
  <c r="BU246" i="5" s="1"/>
  <c r="AW141" i="5"/>
  <c r="BU141" i="5" s="1"/>
  <c r="AX403" i="5"/>
  <c r="BV403" i="5" s="1"/>
  <c r="AW124" i="5"/>
  <c r="BU124" i="5" s="1"/>
  <c r="AW133" i="5"/>
  <c r="AW458" i="5"/>
  <c r="BU458" i="5" s="1"/>
  <c r="AW500" i="5"/>
  <c r="BU500" i="5" s="1"/>
  <c r="AW391" i="5"/>
  <c r="BU391" i="5" s="1"/>
  <c r="AW187" i="5"/>
  <c r="BU187" i="5" s="1"/>
  <c r="AW284" i="5"/>
  <c r="BU284" i="5" s="1"/>
  <c r="AW272" i="5"/>
  <c r="BU272" i="5" s="1"/>
  <c r="AW420" i="5"/>
  <c r="BU420" i="5" s="1"/>
  <c r="AW401" i="5"/>
  <c r="BU401" i="5" s="1"/>
  <c r="AX448" i="5"/>
  <c r="BV448" i="5" s="1"/>
  <c r="AW474" i="5"/>
  <c r="BU474" i="5" s="1"/>
  <c r="AW278" i="5"/>
  <c r="AW220" i="5"/>
  <c r="AW158" i="5"/>
  <c r="BU158" i="5" s="1"/>
  <c r="AW117" i="5"/>
  <c r="BU117" i="5" s="1"/>
  <c r="AW459" i="5"/>
  <c r="BU459" i="5" s="1"/>
  <c r="AW74" i="5"/>
  <c r="AW214" i="5"/>
  <c r="BU214" i="5" s="1"/>
  <c r="AW515" i="5"/>
  <c r="BU515" i="5" s="1"/>
  <c r="AW416" i="5"/>
  <c r="AW475" i="5"/>
  <c r="BU475" i="5" s="1"/>
  <c r="AW122" i="5"/>
  <c r="BU122" i="5" s="1"/>
  <c r="AW494" i="5"/>
  <c r="BU494" i="5" s="1"/>
  <c r="AW215" i="5"/>
  <c r="BU215" i="5" s="1"/>
  <c r="AW472" i="5"/>
  <c r="BU472" i="5" s="1"/>
  <c r="AX179" i="5"/>
  <c r="AW79" i="5"/>
  <c r="BU79" i="5" s="1"/>
  <c r="AW418" i="5"/>
  <c r="AW259" i="5"/>
  <c r="BU259" i="5" s="1"/>
  <c r="AW310" i="5"/>
  <c r="BU310" i="5" s="1"/>
  <c r="AW113" i="5"/>
  <c r="AW201" i="5"/>
  <c r="BU201" i="5" s="1"/>
  <c r="AW251" i="5"/>
  <c r="BU251" i="5" s="1"/>
  <c r="AW440" i="5"/>
  <c r="BU440" i="5" s="1"/>
  <c r="AW531" i="5"/>
  <c r="BU531" i="5" s="1"/>
  <c r="AW312" i="5"/>
  <c r="BU312" i="5" s="1"/>
  <c r="AW384" i="5"/>
  <c r="BU384" i="5" s="1"/>
  <c r="AW469" i="5"/>
  <c r="BU469" i="5" s="1"/>
  <c r="AW119" i="5"/>
  <c r="BU119" i="5" s="1"/>
  <c r="AX175" i="5"/>
  <c r="AW309" i="5"/>
  <c r="BU309" i="5" s="1"/>
  <c r="AW52" i="5"/>
  <c r="AW388" i="5"/>
  <c r="BU388" i="5" s="1"/>
  <c r="AW395" i="5"/>
  <c r="BU395" i="5" s="1"/>
  <c r="AW488" i="5"/>
  <c r="BU488" i="5" s="1"/>
  <c r="AW533" i="5"/>
  <c r="BU533" i="5" s="1"/>
  <c r="AW250" i="5"/>
  <c r="BU250" i="5" s="1"/>
  <c r="AW50" i="5"/>
  <c r="BU50" i="5" s="1"/>
  <c r="AW76" i="5"/>
  <c r="BU76" i="5" s="1"/>
  <c r="AW358" i="5"/>
  <c r="BU358" i="5" s="1"/>
  <c r="AW372" i="5"/>
  <c r="AW498" i="5"/>
  <c r="BU498" i="5" s="1"/>
  <c r="AW120" i="5"/>
  <c r="AW62" i="5"/>
  <c r="BU62" i="5" s="1"/>
  <c r="AX160" i="5"/>
  <c r="BV160" i="5" s="1"/>
  <c r="BT504" i="5"/>
  <c r="AW145" i="5"/>
  <c r="AW301" i="5"/>
  <c r="BU301" i="5" s="1"/>
  <c r="AW473" i="5"/>
  <c r="BU473" i="5" s="1"/>
  <c r="AW329" i="5"/>
  <c r="BU329" i="5" s="1"/>
  <c r="AW446" i="5"/>
  <c r="BU446" i="5" s="1"/>
  <c r="AX174" i="5"/>
  <c r="BV174" i="5" s="1"/>
  <c r="BT124" i="5"/>
  <c r="AW400" i="5"/>
  <c r="BU400" i="5" s="1"/>
  <c r="AW222" i="5"/>
  <c r="BU222" i="5" s="1"/>
  <c r="AW314" i="5"/>
  <c r="BU314" i="5" s="1"/>
  <c r="AW200" i="5"/>
  <c r="AW106" i="5"/>
  <c r="BU106" i="5" s="1"/>
  <c r="AW236" i="5"/>
  <c r="BU236" i="5" s="1"/>
  <c r="AW297" i="5"/>
  <c r="BU297" i="5" s="1"/>
  <c r="AW182" i="5"/>
  <c r="BU182" i="5" s="1"/>
  <c r="AX116" i="5"/>
  <c r="AX493" i="5"/>
  <c r="BV493" i="5" s="1"/>
  <c r="BT74" i="5"/>
  <c r="AW58" i="5"/>
  <c r="BT214" i="5"/>
  <c r="AW173" i="5"/>
  <c r="BU173" i="5" s="1"/>
  <c r="AW267" i="5"/>
  <c r="BU267" i="5" s="1"/>
  <c r="AW92" i="5"/>
  <c r="BU92" i="5" s="1"/>
  <c r="AW526" i="5"/>
  <c r="BU526" i="5" s="1"/>
  <c r="AW170" i="5"/>
  <c r="AW321" i="5"/>
  <c r="BU321" i="5" s="1"/>
  <c r="AW375" i="5"/>
  <c r="BU375" i="5" s="1"/>
  <c r="AW522" i="5"/>
  <c r="BU522" i="5" s="1"/>
  <c r="AW524" i="5"/>
  <c r="BU524" i="5" s="1"/>
  <c r="AW442" i="5"/>
  <c r="BU442" i="5" s="1"/>
  <c r="AW361" i="5"/>
  <c r="BU361" i="5" s="1"/>
  <c r="AW427" i="5"/>
  <c r="BU427" i="5" s="1"/>
  <c r="AW288" i="5"/>
  <c r="BU288" i="5" s="1"/>
  <c r="AX299" i="5"/>
  <c r="BV299" i="5" s="1"/>
  <c r="AX230" i="5"/>
  <c r="BV230" i="5" s="1"/>
  <c r="AW219" i="5"/>
  <c r="BU219" i="5" s="1"/>
  <c r="AW32" i="5"/>
  <c r="AW460" i="5"/>
  <c r="BU460" i="5" s="1"/>
  <c r="AW275" i="5"/>
  <c r="BU275" i="5" s="1"/>
  <c r="AW289" i="5"/>
  <c r="BU289" i="5" s="1"/>
  <c r="AW362" i="5"/>
  <c r="AW482" i="5"/>
  <c r="BU482" i="5" s="1"/>
  <c r="AW409" i="5"/>
  <c r="BU409" i="5" s="1"/>
  <c r="AW258" i="5"/>
  <c r="BU258" i="5" s="1"/>
  <c r="AX149" i="5"/>
  <c r="BV149" i="5" s="1"/>
  <c r="AW377" i="5"/>
  <c r="BU377" i="5" s="1"/>
  <c r="AW221" i="5"/>
  <c r="BU221" i="5" s="1"/>
  <c r="AX283" i="5"/>
  <c r="AW443" i="5"/>
  <c r="AW262" i="5"/>
  <c r="AW453" i="5"/>
  <c r="BU453" i="5" s="1"/>
  <c r="BT372" i="5"/>
  <c r="AW208" i="5"/>
  <c r="BU208" i="5" s="1"/>
  <c r="AW247" i="5"/>
  <c r="AX371" i="5"/>
  <c r="BV371" i="5" s="1"/>
  <c r="AW455" i="5"/>
  <c r="BU455" i="5" s="1"/>
  <c r="AW55" i="5"/>
  <c r="AW82" i="5"/>
  <c r="BU82" i="5" s="1"/>
  <c r="AW486" i="5"/>
  <c r="AW397" i="5"/>
  <c r="BU397" i="5" s="1"/>
  <c r="AW269" i="5"/>
  <c r="BU269" i="5" s="1"/>
  <c r="AW471" i="5"/>
  <c r="BU471" i="5" s="1"/>
  <c r="AX389" i="5"/>
  <c r="BV389" i="5" s="1"/>
  <c r="AW425" i="5"/>
  <c r="BU425" i="5" s="1"/>
  <c r="AW70" i="5"/>
  <c r="BU70" i="5" s="1"/>
  <c r="BT177" i="5"/>
  <c r="AW316" i="5"/>
  <c r="BU316" i="5" s="1"/>
  <c r="BT55" i="5"/>
  <c r="BT193" i="5"/>
  <c r="BT82" i="5"/>
  <c r="BT228" i="5"/>
  <c r="AW295" i="5"/>
  <c r="BT88" i="5"/>
  <c r="AW434" i="5"/>
  <c r="BU434" i="5" s="1"/>
  <c r="BT463" i="5"/>
  <c r="AW303" i="5"/>
  <c r="BU303" i="5" s="1"/>
  <c r="BT146" i="5"/>
  <c r="AW100" i="5"/>
  <c r="BU100" i="5" s="1"/>
  <c r="AW194" i="5"/>
  <c r="AW477" i="5"/>
  <c r="BU477" i="5" s="1"/>
  <c r="AW399" i="5"/>
  <c r="BU399" i="5" s="1"/>
  <c r="AW114" i="5"/>
  <c r="BU114" i="5" s="1"/>
  <c r="BU286" i="5"/>
  <c r="BT162" i="5"/>
  <c r="BU323" i="5"/>
  <c r="AW308" i="5"/>
  <c r="BU308" i="5" s="1"/>
  <c r="AW125" i="5"/>
  <c r="BU125" i="5" s="1"/>
  <c r="BT503" i="5"/>
  <c r="AW103" i="5"/>
  <c r="BU103" i="5" s="1"/>
  <c r="AW53" i="5"/>
  <c r="AW374" i="5"/>
  <c r="BU374" i="5" s="1"/>
  <c r="AX151" i="5"/>
  <c r="BV151" i="5" s="1"/>
  <c r="BT330" i="5"/>
  <c r="BT47" i="5"/>
  <c r="BT197" i="5"/>
  <c r="AY485" i="5"/>
  <c r="BW485" i="5" s="1"/>
  <c r="BT210" i="5"/>
  <c r="BT83" i="5"/>
  <c r="BU466" i="5"/>
  <c r="BT85" i="5"/>
  <c r="AW451" i="5"/>
  <c r="BU451" i="5" s="1"/>
  <c r="AW491" i="5"/>
  <c r="BU491" i="5" s="1"/>
  <c r="AW49" i="5"/>
  <c r="BT99" i="5"/>
  <c r="BT297" i="5"/>
  <c r="BU245" i="5"/>
  <c r="BT108" i="5"/>
  <c r="AW136" i="5"/>
  <c r="BU136" i="5" s="1"/>
  <c r="BT157" i="5"/>
  <c r="BT508" i="5"/>
  <c r="AW535" i="5"/>
  <c r="BU535" i="5" s="1"/>
  <c r="BU135" i="5"/>
  <c r="AW496" i="5"/>
  <c r="BU496" i="5" s="1"/>
  <c r="AX370" i="5"/>
  <c r="BV370" i="5" s="1"/>
  <c r="AX97" i="5"/>
  <c r="BV97" i="5" s="1"/>
  <c r="BU64" i="5"/>
  <c r="BT436" i="5"/>
  <c r="AW452" i="5"/>
  <c r="BU452" i="5" s="1"/>
  <c r="BU130" i="5"/>
  <c r="AW280" i="5"/>
  <c r="BU280" i="5" s="1"/>
  <c r="BT495" i="5"/>
  <c r="BT445" i="5"/>
  <c r="AW386" i="5"/>
  <c r="BU386" i="5" s="1"/>
  <c r="BT346" i="5"/>
  <c r="BT476" i="5"/>
  <c r="AW268" i="5"/>
  <c r="BU268" i="5" s="1"/>
  <c r="BT95" i="5"/>
  <c r="BU252" i="5"/>
  <c r="BT380" i="5"/>
  <c r="BT407" i="5"/>
  <c r="BT142" i="5"/>
  <c r="BT364" i="5"/>
  <c r="BT456" i="5"/>
  <c r="BU217" i="5"/>
  <c r="AW72" i="5"/>
  <c r="BU72" i="5" s="1"/>
  <c r="BT470" i="5"/>
  <c r="BT514" i="5"/>
  <c r="AW520" i="5"/>
  <c r="BU520" i="5" s="1"/>
  <c r="AX188" i="5"/>
  <c r="BV188" i="5" s="1"/>
  <c r="AX467" i="5"/>
  <c r="BV467" i="5" s="1"/>
  <c r="BU96" i="5"/>
  <c r="BT216" i="5"/>
  <c r="AX274" i="5"/>
  <c r="BV274" i="5" s="1"/>
  <c r="AW424" i="5"/>
  <c r="BU424" i="5" s="1"/>
  <c r="AW390" i="5"/>
  <c r="AW77" i="5"/>
  <c r="BU77" i="5" s="1"/>
  <c r="BT376" i="5"/>
  <c r="BT412" i="5"/>
  <c r="BT199" i="5"/>
  <c r="AW148" i="5"/>
  <c r="BU148" i="5" s="1"/>
  <c r="BT110" i="5"/>
  <c r="AW315" i="5"/>
  <c r="BU315" i="5" s="1"/>
  <c r="BT528" i="5"/>
  <c r="BU86" i="5"/>
  <c r="BT112" i="5"/>
  <c r="AX430" i="5"/>
  <c r="BV430" i="5" s="1"/>
  <c r="AX181" i="5"/>
  <c r="AW332" i="5"/>
  <c r="BU332" i="5" s="1"/>
  <c r="AW61" i="5"/>
  <c r="BV147" i="5"/>
  <c r="AW392" i="5"/>
  <c r="BT513" i="5"/>
  <c r="BT419" i="5"/>
  <c r="AW273" i="5"/>
  <c r="BU354" i="5"/>
  <c r="AW343" i="5"/>
  <c r="BT137" i="5"/>
  <c r="AW523" i="5"/>
  <c r="BU523" i="5" s="1"/>
  <c r="AX63" i="5"/>
  <c r="BV63" i="5" s="1"/>
  <c r="AX428" i="5"/>
  <c r="BV428" i="5" s="1"/>
  <c r="BT342" i="5"/>
  <c r="AX51" i="5"/>
  <c r="BV51" i="5" s="1"/>
  <c r="AX209" i="5"/>
  <c r="BV209" i="5" s="1"/>
  <c r="AW154" i="5"/>
  <c r="BU154" i="5" s="1"/>
  <c r="BT150" i="5"/>
  <c r="AW417" i="5"/>
  <c r="AX59" i="5"/>
  <c r="BT480" i="5"/>
  <c r="BT247" i="5"/>
  <c r="AW492" i="5"/>
  <c r="BU492" i="5" s="1"/>
  <c r="BA15" i="5"/>
  <c r="BY15" i="5" s="1"/>
  <c r="BX15" i="5"/>
  <c r="CK15" i="5" s="1"/>
  <c r="BE17" i="5"/>
  <c r="CC17" i="5" s="1"/>
  <c r="AW26" i="5"/>
  <c r="BU26" i="5" s="1"/>
  <c r="AW21" i="5"/>
  <c r="BU21" i="5" s="1"/>
  <c r="CB17" i="5"/>
  <c r="AW22" i="5"/>
  <c r="BU22" i="5" s="1"/>
  <c r="AW27" i="5"/>
  <c r="BU27" i="5" s="1"/>
  <c r="AW19" i="5"/>
  <c r="BT26" i="5"/>
  <c r="BF7" i="6" l="1"/>
  <c r="CD7" i="6"/>
  <c r="BH6" i="6"/>
  <c r="CE6" i="6"/>
  <c r="BG8" i="6"/>
  <c r="CE8" i="6" s="1"/>
  <c r="CC8" i="6"/>
  <c r="BE12" i="6"/>
  <c r="CC12" i="6" s="1"/>
  <c r="BG11" i="6"/>
  <c r="CE11" i="6" s="1"/>
  <c r="BE15" i="6"/>
  <c r="CC15" i="6" s="1"/>
  <c r="BE14" i="6"/>
  <c r="CC14" i="6" s="1"/>
  <c r="BE13" i="6"/>
  <c r="CC13" i="6" s="1"/>
  <c r="BG17" i="6"/>
  <c r="CE17" i="6" s="1"/>
  <c r="BE10" i="6"/>
  <c r="CC10" i="6" s="1"/>
  <c r="BE16" i="6"/>
  <c r="CC16" i="6" s="1"/>
  <c r="CB10" i="6"/>
  <c r="BG18" i="6"/>
  <c r="CB12" i="6"/>
  <c r="CD18" i="6"/>
  <c r="BF9" i="6"/>
  <c r="BD394" i="5"/>
  <c r="CB394" i="5" s="1"/>
  <c r="CA394" i="5"/>
  <c r="BB393" i="5"/>
  <c r="BZ393" i="5" s="1"/>
  <c r="BB313" i="5"/>
  <c r="BZ313" i="5" s="1"/>
  <c r="BY313" i="5"/>
  <c r="BB271" i="5"/>
  <c r="BZ271" i="5" s="1"/>
  <c r="BY271" i="5"/>
  <c r="BB265" i="5"/>
  <c r="BB240" i="5"/>
  <c r="BZ240" i="5" s="1"/>
  <c r="BY240" i="5"/>
  <c r="BD238" i="5"/>
  <c r="CB238" i="5" s="1"/>
  <c r="BC225" i="5"/>
  <c r="BB81" i="5"/>
  <c r="BZ81" i="5" s="1"/>
  <c r="BB71" i="5"/>
  <c r="BZ71" i="5" s="1"/>
  <c r="BY71" i="5"/>
  <c r="CA14" i="5"/>
  <c r="BD14" i="5"/>
  <c r="BE14" i="5" s="1"/>
  <c r="CC14" i="5" s="1"/>
  <c r="BU55" i="5"/>
  <c r="BU52" i="5"/>
  <c r="BU338" i="5"/>
  <c r="BU110" i="5"/>
  <c r="BU292" i="5"/>
  <c r="BU49" i="5"/>
  <c r="BU194" i="5"/>
  <c r="BU227" i="5"/>
  <c r="BU211" i="5"/>
  <c r="BU80" i="5"/>
  <c r="BU89" i="5"/>
  <c r="BW147" i="5"/>
  <c r="BV59" i="5"/>
  <c r="BU32" i="5"/>
  <c r="BU65" i="5"/>
  <c r="BU351" i="5"/>
  <c r="BV118" i="5"/>
  <c r="BU343" i="5"/>
  <c r="BU247" i="5"/>
  <c r="BU74" i="5"/>
  <c r="AY181" i="5"/>
  <c r="BW181" i="5" s="1"/>
  <c r="AX53" i="5"/>
  <c r="BV53" i="5" s="1"/>
  <c r="AX295" i="5"/>
  <c r="AX486" i="5"/>
  <c r="BV486" i="5" s="1"/>
  <c r="AX262" i="5"/>
  <c r="AX362" i="5"/>
  <c r="BV362" i="5" s="1"/>
  <c r="AX170" i="5"/>
  <c r="BV170" i="5" s="1"/>
  <c r="AX58" i="5"/>
  <c r="BV58" i="5" s="1"/>
  <c r="AX200" i="5"/>
  <c r="AY175" i="5"/>
  <c r="BW175" i="5" s="1"/>
  <c r="AX113" i="5"/>
  <c r="BV113" i="5" s="1"/>
  <c r="AX418" i="5"/>
  <c r="BV418" i="5" s="1"/>
  <c r="AY179" i="5"/>
  <c r="AX220" i="5"/>
  <c r="BV220" i="5" s="1"/>
  <c r="AX133" i="5"/>
  <c r="BV133" i="5" s="1"/>
  <c r="AX88" i="5"/>
  <c r="BV88" i="5" s="1"/>
  <c r="AY191" i="5"/>
  <c r="AX484" i="5"/>
  <c r="BV484" i="5" s="1"/>
  <c r="AX414" i="5"/>
  <c r="BV414" i="5" s="1"/>
  <c r="AX73" i="5"/>
  <c r="BV73" i="5" s="1"/>
  <c r="AX235" i="5"/>
  <c r="BV235" i="5" s="1"/>
  <c r="AX407" i="5"/>
  <c r="BV407" i="5" s="1"/>
  <c r="AX330" i="5"/>
  <c r="BV330" i="5" s="1"/>
  <c r="AX244" i="5"/>
  <c r="BV244" i="5" s="1"/>
  <c r="AX254" i="5"/>
  <c r="BV254" i="5" s="1"/>
  <c r="AX243" i="5"/>
  <c r="BV243" i="5" s="1"/>
  <c r="AX512" i="5"/>
  <c r="BV512" i="5" s="1"/>
  <c r="AX176" i="5"/>
  <c r="AX317" i="5"/>
  <c r="BV317" i="5" s="1"/>
  <c r="AX342" i="5"/>
  <c r="BV342" i="5" s="1"/>
  <c r="AY252" i="5"/>
  <c r="BW252" i="5" s="1"/>
  <c r="AX85" i="5"/>
  <c r="AY306" i="5"/>
  <c r="BW306" i="5" s="1"/>
  <c r="AX355" i="5"/>
  <c r="BV355" i="5" s="1"/>
  <c r="AX287" i="5"/>
  <c r="BV287" i="5" s="1"/>
  <c r="AZ167" i="5"/>
  <c r="BX167" i="5" s="1"/>
  <c r="AX327" i="5"/>
  <c r="BV327" i="5" s="1"/>
  <c r="AX437" i="5"/>
  <c r="BV437" i="5" s="1"/>
  <c r="AX266" i="5"/>
  <c r="AX465" i="5"/>
  <c r="BV465" i="5" s="1"/>
  <c r="AX514" i="5"/>
  <c r="BV514" i="5" s="1"/>
  <c r="AX346" i="5"/>
  <c r="AX157" i="5"/>
  <c r="BV157" i="5" s="1"/>
  <c r="AX146" i="5"/>
  <c r="BV146" i="5" s="1"/>
  <c r="AX468" i="5"/>
  <c r="BV468" i="5" s="1"/>
  <c r="AX408" i="5"/>
  <c r="BV408" i="5" s="1"/>
  <c r="AX48" i="5"/>
  <c r="BV48" i="5" s="1"/>
  <c r="AX385" i="5"/>
  <c r="BV385" i="5" s="1"/>
  <c r="AX441" i="5"/>
  <c r="BV441" i="5" s="1"/>
  <c r="AX199" i="5"/>
  <c r="BV199" i="5" s="1"/>
  <c r="AX47" i="5"/>
  <c r="BV47" i="5" s="1"/>
  <c r="AX417" i="5"/>
  <c r="BV417" i="5" s="1"/>
  <c r="AX273" i="5"/>
  <c r="BV273" i="5" s="1"/>
  <c r="AX61" i="5"/>
  <c r="AX390" i="5"/>
  <c r="BV390" i="5" s="1"/>
  <c r="AX492" i="5"/>
  <c r="BV492" i="5" s="1"/>
  <c r="AY430" i="5"/>
  <c r="BW430" i="5" s="1"/>
  <c r="AX315" i="5"/>
  <c r="BV315" i="5" s="1"/>
  <c r="AY188" i="5"/>
  <c r="BW188" i="5" s="1"/>
  <c r="AX477" i="5"/>
  <c r="BV477" i="5" s="1"/>
  <c r="AX397" i="5"/>
  <c r="BV397" i="5" s="1"/>
  <c r="AX221" i="5"/>
  <c r="BV221" i="5" s="1"/>
  <c r="AX409" i="5"/>
  <c r="BV409" i="5" s="1"/>
  <c r="AY230" i="5"/>
  <c r="BW230" i="5" s="1"/>
  <c r="AX361" i="5"/>
  <c r="BV361" i="5" s="1"/>
  <c r="AX375" i="5"/>
  <c r="BV375" i="5" s="1"/>
  <c r="AX92" i="5"/>
  <c r="BV92" i="5" s="1"/>
  <c r="AX498" i="5"/>
  <c r="BV498" i="5" s="1"/>
  <c r="AX50" i="5"/>
  <c r="BV50" i="5" s="1"/>
  <c r="AX388" i="5"/>
  <c r="BV388" i="5" s="1"/>
  <c r="AX384" i="5"/>
  <c r="BV384" i="5" s="1"/>
  <c r="AX122" i="5"/>
  <c r="BV122" i="5" s="1"/>
  <c r="AX214" i="5"/>
  <c r="BV214" i="5" s="1"/>
  <c r="AX117" i="5"/>
  <c r="BV117" i="5" s="1"/>
  <c r="AX529" i="5"/>
  <c r="BV529" i="5" s="1"/>
  <c r="AY462" i="5"/>
  <c r="BW462" i="5" s="1"/>
  <c r="AX398" i="5"/>
  <c r="BV398" i="5" s="1"/>
  <c r="AX270" i="5"/>
  <c r="BV270" i="5" s="1"/>
  <c r="AX227" i="5"/>
  <c r="BV227" i="5" s="1"/>
  <c r="AX203" i="5"/>
  <c r="BV203" i="5" s="1"/>
  <c r="AY457" i="5"/>
  <c r="BW457" i="5" s="1"/>
  <c r="AX422" i="5"/>
  <c r="BV422" i="5" s="1"/>
  <c r="AX205" i="5"/>
  <c r="BV205" i="5" s="1"/>
  <c r="AX69" i="5"/>
  <c r="BV69" i="5" s="1"/>
  <c r="AX150" i="5"/>
  <c r="BV150" i="5" s="1"/>
  <c r="AX528" i="5"/>
  <c r="BV528" i="5" s="1"/>
  <c r="AX108" i="5"/>
  <c r="AY466" i="5"/>
  <c r="BW466" i="5" s="1"/>
  <c r="AX532" i="5"/>
  <c r="BV532" i="5" s="1"/>
  <c r="AY311" i="5"/>
  <c r="BW311" i="5" s="1"/>
  <c r="AX213" i="5"/>
  <c r="BV213" i="5" s="1"/>
  <c r="AX510" i="5"/>
  <c r="BV510" i="5" s="1"/>
  <c r="AX519" i="5"/>
  <c r="BV519" i="5" s="1"/>
  <c r="AX91" i="5"/>
  <c r="BV91" i="5" s="1"/>
  <c r="AX138" i="5"/>
  <c r="BV138" i="5" s="1"/>
  <c r="BV306" i="5"/>
  <c r="AY78" i="5"/>
  <c r="BW78" i="5" s="1"/>
  <c r="AX352" i="5"/>
  <c r="BV352" i="5" s="1"/>
  <c r="AY257" i="5"/>
  <c r="AX353" i="5"/>
  <c r="AY260" i="5"/>
  <c r="BW260" i="5" s="1"/>
  <c r="AY354" i="5"/>
  <c r="BW354" i="5" s="1"/>
  <c r="AX84" i="5"/>
  <c r="BV84" i="5" s="1"/>
  <c r="AY438" i="5"/>
  <c r="BW438" i="5" s="1"/>
  <c r="AX143" i="5"/>
  <c r="BV143" i="5" s="1"/>
  <c r="AX483" i="5"/>
  <c r="BV483" i="5" s="1"/>
  <c r="AX233" i="5"/>
  <c r="BV233" i="5" s="1"/>
  <c r="AX307" i="5"/>
  <c r="BV307" i="5" s="1"/>
  <c r="AZ147" i="5"/>
  <c r="BX147" i="5" s="1"/>
  <c r="AX95" i="5"/>
  <c r="BV95" i="5" s="1"/>
  <c r="AY286" i="5"/>
  <c r="AX523" i="5"/>
  <c r="BV523" i="5" s="1"/>
  <c r="AX280" i="5"/>
  <c r="BV280" i="5" s="1"/>
  <c r="AX49" i="5"/>
  <c r="BV49" i="5" s="1"/>
  <c r="AX451" i="5"/>
  <c r="BV451" i="5" s="1"/>
  <c r="AY151" i="5"/>
  <c r="AX103" i="5"/>
  <c r="BV103" i="5" s="1"/>
  <c r="AX114" i="5"/>
  <c r="BV114" i="5" s="1"/>
  <c r="AX82" i="5"/>
  <c r="BV82" i="5" s="1"/>
  <c r="AX455" i="5"/>
  <c r="BV455" i="5" s="1"/>
  <c r="AX208" i="5"/>
  <c r="BV208" i="5" s="1"/>
  <c r="AX460" i="5"/>
  <c r="BV460" i="5" s="1"/>
  <c r="AX524" i="5"/>
  <c r="BV524" i="5" s="1"/>
  <c r="AX236" i="5"/>
  <c r="BV236" i="5" s="1"/>
  <c r="AX400" i="5"/>
  <c r="BV400" i="5" s="1"/>
  <c r="AX473" i="5"/>
  <c r="BV473" i="5" s="1"/>
  <c r="AX372" i="5"/>
  <c r="BV372" i="5" s="1"/>
  <c r="AX440" i="5"/>
  <c r="BV440" i="5" s="1"/>
  <c r="AX472" i="5"/>
  <c r="BV472" i="5" s="1"/>
  <c r="AX278" i="5"/>
  <c r="BV278" i="5" s="1"/>
  <c r="AX500" i="5"/>
  <c r="BV500" i="5" s="1"/>
  <c r="AY98" i="5"/>
  <c r="BW98" i="5" s="1"/>
  <c r="AY296" i="5"/>
  <c r="BW296" i="5" s="1"/>
  <c r="AX334" i="5"/>
  <c r="AX464" i="5"/>
  <c r="BV464" i="5" s="1"/>
  <c r="AX516" i="5"/>
  <c r="BV516" i="5" s="1"/>
  <c r="AX212" i="5"/>
  <c r="BV212" i="5" s="1"/>
  <c r="AX248" i="5"/>
  <c r="BV248" i="5" s="1"/>
  <c r="AY383" i="5"/>
  <c r="BW383" i="5" s="1"/>
  <c r="AY64" i="5"/>
  <c r="BW64" i="5" s="1"/>
  <c r="AY279" i="5"/>
  <c r="BW279" i="5" s="1"/>
  <c r="AY378" i="5"/>
  <c r="BW378" i="5" s="1"/>
  <c r="AY155" i="5"/>
  <c r="BW155" i="5" s="1"/>
  <c r="AX338" i="5"/>
  <c r="AY324" i="5"/>
  <c r="BW324" i="5" s="1"/>
  <c r="AX413" i="5"/>
  <c r="BV413" i="5" s="1"/>
  <c r="AX110" i="5"/>
  <c r="BV110" i="5" s="1"/>
  <c r="AX325" i="5"/>
  <c r="AX518" i="5"/>
  <c r="BV518" i="5" s="1"/>
  <c r="AX335" i="5"/>
  <c r="BV335" i="5" s="1"/>
  <c r="AX411" i="5"/>
  <c r="BV411" i="5" s="1"/>
  <c r="AX90" i="5"/>
  <c r="BV90" i="5" s="1"/>
  <c r="AX495" i="5"/>
  <c r="BV495" i="5" s="1"/>
  <c r="AX131" i="5"/>
  <c r="BV131" i="5" s="1"/>
  <c r="AX57" i="5"/>
  <c r="BV57" i="5" s="1"/>
  <c r="AX322" i="5"/>
  <c r="BV322" i="5" s="1"/>
  <c r="AX153" i="5"/>
  <c r="BV153" i="5" s="1"/>
  <c r="AX367" i="5"/>
  <c r="AY241" i="5"/>
  <c r="BW241" i="5" s="1"/>
  <c r="AX216" i="5"/>
  <c r="BV216" i="5" s="1"/>
  <c r="AX392" i="5"/>
  <c r="BV392" i="5" s="1"/>
  <c r="AX72" i="5"/>
  <c r="BV72" i="5" s="1"/>
  <c r="AX386" i="5"/>
  <c r="BV386" i="5" s="1"/>
  <c r="AY97" i="5"/>
  <c r="AZ485" i="5"/>
  <c r="BX485" i="5" s="1"/>
  <c r="AX308" i="5"/>
  <c r="BV308" i="5" s="1"/>
  <c r="AX434" i="5"/>
  <c r="BV434" i="5" s="1"/>
  <c r="AX471" i="5"/>
  <c r="BV471" i="5" s="1"/>
  <c r="AX443" i="5"/>
  <c r="BV443" i="5" s="1"/>
  <c r="AX377" i="5"/>
  <c r="BV377" i="5" s="1"/>
  <c r="AX289" i="5"/>
  <c r="BV289" i="5" s="1"/>
  <c r="AY299" i="5"/>
  <c r="BW299" i="5" s="1"/>
  <c r="AX267" i="5"/>
  <c r="BV267" i="5" s="1"/>
  <c r="AY493" i="5"/>
  <c r="BW493" i="5" s="1"/>
  <c r="AX182" i="5"/>
  <c r="BV182" i="5" s="1"/>
  <c r="AX329" i="5"/>
  <c r="BV329" i="5" s="1"/>
  <c r="AY160" i="5"/>
  <c r="BW160" i="5" s="1"/>
  <c r="BU372" i="5"/>
  <c r="AX488" i="5"/>
  <c r="BV488" i="5" s="1"/>
  <c r="AX52" i="5"/>
  <c r="BV52" i="5" s="1"/>
  <c r="AX119" i="5"/>
  <c r="BV119" i="5" s="1"/>
  <c r="AX312" i="5"/>
  <c r="AX310" i="5"/>
  <c r="BV310" i="5" s="1"/>
  <c r="AX475" i="5"/>
  <c r="BV475" i="5" s="1"/>
  <c r="BU278" i="5"/>
  <c r="AY448" i="5"/>
  <c r="BW448" i="5" s="1"/>
  <c r="AX284" i="5"/>
  <c r="BV284" i="5" s="1"/>
  <c r="AX124" i="5"/>
  <c r="BV124" i="5" s="1"/>
  <c r="AY403" i="5"/>
  <c r="BW403" i="5" s="1"/>
  <c r="AX360" i="5"/>
  <c r="BV360" i="5" s="1"/>
  <c r="AX341" i="5"/>
  <c r="AX190" i="5"/>
  <c r="BV190" i="5" s="1"/>
  <c r="AX450" i="5"/>
  <c r="BV450" i="5" s="1"/>
  <c r="AX253" i="5"/>
  <c r="BV253" i="5" s="1"/>
  <c r="AY501" i="5"/>
  <c r="BW501" i="5" s="1"/>
  <c r="AY345" i="5"/>
  <c r="BW345" i="5" s="1"/>
  <c r="AX479" i="5"/>
  <c r="AX234" i="5"/>
  <c r="BV234" i="5" s="1"/>
  <c r="AX513" i="5"/>
  <c r="BV513" i="5" s="1"/>
  <c r="AX376" i="5"/>
  <c r="BV376" i="5" s="1"/>
  <c r="AX261" i="5"/>
  <c r="BV261" i="5" s="1"/>
  <c r="AX87" i="5"/>
  <c r="AX152" i="5"/>
  <c r="BV152" i="5" s="1"/>
  <c r="AY196" i="5"/>
  <c r="BW196" i="5" s="1"/>
  <c r="AX506" i="5"/>
  <c r="BV506" i="5" s="1"/>
  <c r="AX349" i="5"/>
  <c r="BV349" i="5" s="1"/>
  <c r="AX134" i="5"/>
  <c r="BV134" i="5" s="1"/>
  <c r="AY379" i="5"/>
  <c r="BW379" i="5" s="1"/>
  <c r="AX476" i="5"/>
  <c r="BV476" i="5" s="1"/>
  <c r="AX463" i="5"/>
  <c r="BV463" i="5" s="1"/>
  <c r="AY305" i="5"/>
  <c r="BW305" i="5" s="1"/>
  <c r="AX281" i="5"/>
  <c r="BV281" i="5" s="1"/>
  <c r="AX102" i="5"/>
  <c r="AX521" i="5"/>
  <c r="BV521" i="5" s="1"/>
  <c r="AY291" i="5"/>
  <c r="BW291" i="5" s="1"/>
  <c r="AX121" i="5"/>
  <c r="AX364" i="5"/>
  <c r="BV364" i="5" s="1"/>
  <c r="AX99" i="5"/>
  <c r="BV99" i="5" s="1"/>
  <c r="AX197" i="5"/>
  <c r="AX429" i="5"/>
  <c r="BV429" i="5" s="1"/>
  <c r="AX348" i="5"/>
  <c r="BV348" i="5" s="1"/>
  <c r="AX415" i="5"/>
  <c r="BV415" i="5" s="1"/>
  <c r="AY172" i="5"/>
  <c r="BW172" i="5" s="1"/>
  <c r="AX204" i="5"/>
  <c r="AX435" i="5"/>
  <c r="BV435" i="5" s="1"/>
  <c r="AY130" i="5"/>
  <c r="BW130" i="5" s="1"/>
  <c r="AX193" i="5"/>
  <c r="BV193" i="5" s="1"/>
  <c r="AX136" i="5"/>
  <c r="AX491" i="5"/>
  <c r="BV491" i="5" s="1"/>
  <c r="AX194" i="5"/>
  <c r="BV194" i="5" s="1"/>
  <c r="AX425" i="5"/>
  <c r="AY371" i="5"/>
  <c r="BW371" i="5" s="1"/>
  <c r="BU443" i="5"/>
  <c r="AY116" i="5"/>
  <c r="BW116" i="5" s="1"/>
  <c r="AX106" i="5"/>
  <c r="BV106" i="5" s="1"/>
  <c r="AX446" i="5"/>
  <c r="BV446" i="5" s="1"/>
  <c r="AX251" i="5"/>
  <c r="BV251" i="5" s="1"/>
  <c r="AX215" i="5"/>
  <c r="AX416" i="5"/>
  <c r="BV416" i="5" s="1"/>
  <c r="AX420" i="5"/>
  <c r="BV420" i="5" s="1"/>
  <c r="AY449" i="5"/>
  <c r="BW449" i="5" s="1"/>
  <c r="AX67" i="5"/>
  <c r="BV67" i="5" s="1"/>
  <c r="AY178" i="5"/>
  <c r="BW178" i="5" s="1"/>
  <c r="AX140" i="5"/>
  <c r="BV140" i="5" s="1"/>
  <c r="AX109" i="5"/>
  <c r="BV109" i="5" s="1"/>
  <c r="AX431" i="5"/>
  <c r="BV431" i="5" s="1"/>
  <c r="AY127" i="5"/>
  <c r="AX508" i="5"/>
  <c r="BV508" i="5" s="1"/>
  <c r="AX489" i="5"/>
  <c r="BV489" i="5" s="1"/>
  <c r="AX405" i="5"/>
  <c r="BV405" i="5" s="1"/>
  <c r="AY223" i="5"/>
  <c r="BW223" i="5" s="1"/>
  <c r="AX490" i="5"/>
  <c r="BV490" i="5" s="1"/>
  <c r="AX530" i="5"/>
  <c r="BV530" i="5" s="1"/>
  <c r="AY123" i="5"/>
  <c r="AX328" i="5"/>
  <c r="BV328" i="5" s="1"/>
  <c r="AX347" i="5"/>
  <c r="BV347" i="5" s="1"/>
  <c r="AX249" i="5"/>
  <c r="BV249" i="5" s="1"/>
  <c r="AX499" i="5"/>
  <c r="BV499" i="5" s="1"/>
  <c r="AX111" i="5"/>
  <c r="BV111" i="5" s="1"/>
  <c r="AX89" i="5"/>
  <c r="BV89" i="5" s="1"/>
  <c r="AX412" i="5"/>
  <c r="BV412" i="5" s="1"/>
  <c r="AY105" i="5"/>
  <c r="BW105" i="5" s="1"/>
  <c r="AX237" i="5"/>
  <c r="AX497" i="5"/>
  <c r="AX66" i="5"/>
  <c r="BV66" i="5" s="1"/>
  <c r="AX511" i="5"/>
  <c r="BV511" i="5" s="1"/>
  <c r="AX509" i="5"/>
  <c r="AX256" i="5"/>
  <c r="BV256" i="5" s="1"/>
  <c r="AX365" i="5"/>
  <c r="BV365" i="5" s="1"/>
  <c r="AX320" i="5"/>
  <c r="BV320" i="5" s="1"/>
  <c r="AX439" i="5"/>
  <c r="BV439" i="5" s="1"/>
  <c r="AX350" i="5"/>
  <c r="BV350" i="5" s="1"/>
  <c r="AX31" i="5"/>
  <c r="AX107" i="5"/>
  <c r="BV107" i="5" s="1"/>
  <c r="AX507" i="5"/>
  <c r="BV507" i="5" s="1"/>
  <c r="AY340" i="5"/>
  <c r="BW340" i="5" s="1"/>
  <c r="AX137" i="5"/>
  <c r="AX112" i="5"/>
  <c r="AX470" i="5"/>
  <c r="BV470" i="5" s="1"/>
  <c r="AX503" i="5"/>
  <c r="BV503" i="5" s="1"/>
  <c r="AX424" i="5"/>
  <c r="AX154" i="5"/>
  <c r="BV154" i="5" s="1"/>
  <c r="AY51" i="5"/>
  <c r="BW51" i="5" s="1"/>
  <c r="AX343" i="5"/>
  <c r="BV343" i="5" s="1"/>
  <c r="AX332" i="5"/>
  <c r="BV332" i="5" s="1"/>
  <c r="AX148" i="5"/>
  <c r="BV148" i="5" s="1"/>
  <c r="AX520" i="5"/>
  <c r="BV520" i="5" s="1"/>
  <c r="AX268" i="5"/>
  <c r="BV268" i="5" s="1"/>
  <c r="AX452" i="5"/>
  <c r="BV452" i="5" s="1"/>
  <c r="AX374" i="5"/>
  <c r="BV374" i="5" s="1"/>
  <c r="AX269" i="5"/>
  <c r="BV269" i="5" s="1"/>
  <c r="AX55" i="5"/>
  <c r="BV55" i="5" s="1"/>
  <c r="AX453" i="5"/>
  <c r="BV453" i="5" s="1"/>
  <c r="AY149" i="5"/>
  <c r="AX482" i="5"/>
  <c r="BV482" i="5" s="1"/>
  <c r="AX32" i="5"/>
  <c r="BV32" i="5" s="1"/>
  <c r="AX288" i="5"/>
  <c r="BV288" i="5" s="1"/>
  <c r="AX522" i="5"/>
  <c r="AX321" i="5"/>
  <c r="BV321" i="5" s="1"/>
  <c r="AX173" i="5"/>
  <c r="BV173" i="5" s="1"/>
  <c r="BV116" i="5"/>
  <c r="AX314" i="5"/>
  <c r="BV314" i="5" s="1"/>
  <c r="AX301" i="5"/>
  <c r="BV301" i="5" s="1"/>
  <c r="AX62" i="5"/>
  <c r="BV62" i="5" s="1"/>
  <c r="AX358" i="5"/>
  <c r="BV358" i="5" s="1"/>
  <c r="AX250" i="5"/>
  <c r="BV250" i="5" s="1"/>
  <c r="AX259" i="5"/>
  <c r="BV259" i="5" s="1"/>
  <c r="AX79" i="5"/>
  <c r="BV79" i="5" s="1"/>
  <c r="BU416" i="5"/>
  <c r="AX74" i="5"/>
  <c r="BV74" i="5" s="1"/>
  <c r="AX158" i="5"/>
  <c r="AX187" i="5"/>
  <c r="BV187" i="5" s="1"/>
  <c r="AX141" i="5"/>
  <c r="BV141" i="5" s="1"/>
  <c r="AX339" i="5"/>
  <c r="BV339" i="5" s="1"/>
  <c r="AX171" i="5"/>
  <c r="AX68" i="5"/>
  <c r="BV68" i="5" s="1"/>
  <c r="AX373" i="5"/>
  <c r="BV373" i="5" s="1"/>
  <c r="AX290" i="5"/>
  <c r="BV290" i="5" s="1"/>
  <c r="AX139" i="5"/>
  <c r="AX168" i="5"/>
  <c r="BV168" i="5" s="1"/>
  <c r="AY300" i="5"/>
  <c r="BW300" i="5" s="1"/>
  <c r="AX357" i="5"/>
  <c r="AY368" i="5"/>
  <c r="AY217" i="5"/>
  <c r="BW217" i="5" s="1"/>
  <c r="AY245" i="5"/>
  <c r="BW245" i="5" s="1"/>
  <c r="AX177" i="5"/>
  <c r="BV177" i="5" s="1"/>
  <c r="AX211" i="5"/>
  <c r="AX255" i="5"/>
  <c r="BV255" i="5" s="1"/>
  <c r="AX54" i="5"/>
  <c r="BV54" i="5" s="1"/>
  <c r="AX166" i="5"/>
  <c r="BV166" i="5" s="1"/>
  <c r="AX381" i="5"/>
  <c r="AX104" i="5"/>
  <c r="BV104" i="5" s="1"/>
  <c r="AX445" i="5"/>
  <c r="BV445" i="5" s="1"/>
  <c r="AX264" i="5"/>
  <c r="BV264" i="5" s="1"/>
  <c r="AX426" i="5"/>
  <c r="BV426" i="5" s="1"/>
  <c r="AY404" i="5"/>
  <c r="BW404" i="5" s="1"/>
  <c r="AX410" i="5"/>
  <c r="BV410" i="5" s="1"/>
  <c r="AX432" i="5"/>
  <c r="AX192" i="5"/>
  <c r="BV192" i="5" s="1"/>
  <c r="AX60" i="5"/>
  <c r="BV60" i="5" s="1"/>
  <c r="AX164" i="5"/>
  <c r="BV164" i="5" s="1"/>
  <c r="AY135" i="5"/>
  <c r="BW135" i="5" s="1"/>
  <c r="AX189" i="5"/>
  <c r="BV189" i="5" s="1"/>
  <c r="AX207" i="5"/>
  <c r="BV207" i="5" s="1"/>
  <c r="AX298" i="5"/>
  <c r="BV298" i="5" s="1"/>
  <c r="AY183" i="5"/>
  <c r="AX478" i="5"/>
  <c r="BV478" i="5" s="1"/>
  <c r="BU137" i="5"/>
  <c r="AX436" i="5"/>
  <c r="BV436" i="5" s="1"/>
  <c r="AY428" i="5"/>
  <c r="BW428" i="5" s="1"/>
  <c r="BU392" i="5"/>
  <c r="AX77" i="5"/>
  <c r="BV77" i="5" s="1"/>
  <c r="AY59" i="5"/>
  <c r="BW59" i="5" s="1"/>
  <c r="AY274" i="5"/>
  <c r="BW274" i="5" s="1"/>
  <c r="AY467" i="5"/>
  <c r="BW467" i="5" s="1"/>
  <c r="AX303" i="5"/>
  <c r="AY389" i="5"/>
  <c r="BW389" i="5" s="1"/>
  <c r="AY283" i="5"/>
  <c r="BW283" i="5" s="1"/>
  <c r="AX442" i="5"/>
  <c r="BV442" i="5" s="1"/>
  <c r="AX297" i="5"/>
  <c r="BV297" i="5" s="1"/>
  <c r="AY174" i="5"/>
  <c r="AX145" i="5"/>
  <c r="BV145" i="5" s="1"/>
  <c r="AX120" i="5"/>
  <c r="BV120" i="5" s="1"/>
  <c r="AX309" i="5"/>
  <c r="BV309" i="5" s="1"/>
  <c r="AX469" i="5"/>
  <c r="AX201" i="5"/>
  <c r="BV201" i="5" s="1"/>
  <c r="AX272" i="5"/>
  <c r="BV272" i="5" s="1"/>
  <c r="AX458" i="5"/>
  <c r="BV458" i="5" s="1"/>
  <c r="AX456" i="5"/>
  <c r="BV456" i="5" s="1"/>
  <c r="AY163" i="5"/>
  <c r="BW163" i="5" s="1"/>
  <c r="AX294" i="5"/>
  <c r="BV294" i="5" s="1"/>
  <c r="AX351" i="5"/>
  <c r="AX421" i="5"/>
  <c r="BV421" i="5" s="1"/>
  <c r="AX525" i="5"/>
  <c r="BV525" i="5" s="1"/>
  <c r="AX156" i="5"/>
  <c r="BV156" i="5" s="1"/>
  <c r="AX185" i="5"/>
  <c r="BV185" i="5" s="1"/>
  <c r="AX433" i="5"/>
  <c r="BV433" i="5" s="1"/>
  <c r="AX206" i="5"/>
  <c r="BV206" i="5" s="1"/>
  <c r="AY165" i="5"/>
  <c r="AX326" i="5"/>
  <c r="BV326" i="5" s="1"/>
  <c r="AX210" i="5"/>
  <c r="BV210" i="5" s="1"/>
  <c r="AX162" i="5"/>
  <c r="BV162" i="5" s="1"/>
  <c r="AY180" i="5"/>
  <c r="AX387" i="5"/>
  <c r="BV387" i="5" s="1"/>
  <c r="AX517" i="5"/>
  <c r="BV517" i="5" s="1"/>
  <c r="AX406" i="5"/>
  <c r="AX480" i="5"/>
  <c r="BV480" i="5" s="1"/>
  <c r="AY323" i="5"/>
  <c r="BW323" i="5" s="1"/>
  <c r="AX195" i="5"/>
  <c r="BV195" i="5" s="1"/>
  <c r="AX344" i="5"/>
  <c r="BV344" i="5" s="1"/>
  <c r="AX277" i="5"/>
  <c r="BV277" i="5" s="1"/>
  <c r="AY96" i="5"/>
  <c r="AX380" i="5"/>
  <c r="BV380" i="5" s="1"/>
  <c r="AX282" i="5"/>
  <c r="BV282" i="5" s="1"/>
  <c r="AX402" i="5"/>
  <c r="BV402" i="5" s="1"/>
  <c r="AX263" i="5"/>
  <c r="BV263" i="5" s="1"/>
  <c r="AX369" i="5"/>
  <c r="AX239" i="5"/>
  <c r="AX242" i="5"/>
  <c r="BV242" i="5" s="1"/>
  <c r="AX224" i="5"/>
  <c r="BV224" i="5" s="1"/>
  <c r="AX447" i="5"/>
  <c r="AX115" i="5"/>
  <c r="BV115" i="5" s="1"/>
  <c r="AY86" i="5"/>
  <c r="BW86" i="5" s="1"/>
  <c r="AX142" i="5"/>
  <c r="AX496" i="5"/>
  <c r="BV496" i="5" s="1"/>
  <c r="AY370" i="5"/>
  <c r="BW370" i="5" s="1"/>
  <c r="AX275" i="5"/>
  <c r="AX526" i="5"/>
  <c r="BV526" i="5" s="1"/>
  <c r="BU417" i="5"/>
  <c r="AY209" i="5"/>
  <c r="BW209" i="5" s="1"/>
  <c r="AY63" i="5"/>
  <c r="BW63" i="5" s="1"/>
  <c r="BU273" i="5"/>
  <c r="BU61" i="5"/>
  <c r="BV181" i="5"/>
  <c r="BU390" i="5"/>
  <c r="AX535" i="5"/>
  <c r="BV535" i="5" s="1"/>
  <c r="BU53" i="5"/>
  <c r="AX125" i="5"/>
  <c r="AX399" i="5"/>
  <c r="BV399" i="5" s="1"/>
  <c r="AX100" i="5"/>
  <c r="BV100" i="5" s="1"/>
  <c r="BU295" i="5"/>
  <c r="AX316" i="5"/>
  <c r="BV316" i="5" s="1"/>
  <c r="AX70" i="5"/>
  <c r="BV70" i="5" s="1"/>
  <c r="BU486" i="5"/>
  <c r="AX247" i="5"/>
  <c r="BV247" i="5" s="1"/>
  <c r="BU262" i="5"/>
  <c r="BV283" i="5"/>
  <c r="AX258" i="5"/>
  <c r="BU362" i="5"/>
  <c r="AX219" i="5"/>
  <c r="BV219" i="5" s="1"/>
  <c r="AX427" i="5"/>
  <c r="BV427" i="5" s="1"/>
  <c r="BU170" i="5"/>
  <c r="BU58" i="5"/>
  <c r="BU200" i="5"/>
  <c r="AX222" i="5"/>
  <c r="BV222" i="5" s="1"/>
  <c r="BU145" i="5"/>
  <c r="BU120" i="5"/>
  <c r="AX76" i="5"/>
  <c r="BV76" i="5" s="1"/>
  <c r="AX533" i="5"/>
  <c r="AX395" i="5"/>
  <c r="BV395" i="5" s="1"/>
  <c r="BV175" i="5"/>
  <c r="AX531" i="5"/>
  <c r="BV531" i="5" s="1"/>
  <c r="BU113" i="5"/>
  <c r="BU418" i="5"/>
  <c r="BV179" i="5"/>
  <c r="AX494" i="5"/>
  <c r="BV494" i="5" s="1"/>
  <c r="AX515" i="5"/>
  <c r="BV515" i="5" s="1"/>
  <c r="AX459" i="5"/>
  <c r="BV459" i="5" s="1"/>
  <c r="BU220" i="5"/>
  <c r="AX474" i="5"/>
  <c r="BV474" i="5" s="1"/>
  <c r="AX401" i="5"/>
  <c r="BV401" i="5" s="1"/>
  <c r="AX391" i="5"/>
  <c r="BV391" i="5" s="1"/>
  <c r="BU133" i="5"/>
  <c r="AX246" i="5"/>
  <c r="AX504" i="5"/>
  <c r="BV504" i="5" s="1"/>
  <c r="BU88" i="5"/>
  <c r="AX229" i="5"/>
  <c r="BV229" i="5" s="1"/>
  <c r="AX461" i="5"/>
  <c r="BV461" i="5" s="1"/>
  <c r="AX218" i="5"/>
  <c r="BV218" i="5" s="1"/>
  <c r="AY118" i="5"/>
  <c r="BW118" i="5" s="1"/>
  <c r="AY481" i="5"/>
  <c r="BW481" i="5" s="1"/>
  <c r="BV191" i="5"/>
  <c r="BU484" i="5"/>
  <c r="BU414" i="5"/>
  <c r="AX292" i="5"/>
  <c r="BV292" i="5" s="1"/>
  <c r="AX423" i="5"/>
  <c r="BV423" i="5" s="1"/>
  <c r="AX202" i="5"/>
  <c r="BV202" i="5" s="1"/>
  <c r="BU73" i="5"/>
  <c r="AX101" i="5"/>
  <c r="BV101" i="5" s="1"/>
  <c r="AX56" i="5"/>
  <c r="BV56" i="5" s="1"/>
  <c r="AX80" i="5"/>
  <c r="AX302" i="5"/>
  <c r="BV302" i="5" s="1"/>
  <c r="BU235" i="5"/>
  <c r="BU407" i="5"/>
  <c r="AX454" i="5"/>
  <c r="BV454" i="5" s="1"/>
  <c r="BU330" i="5"/>
  <c r="AX356" i="5"/>
  <c r="BV356" i="5" s="1"/>
  <c r="AX534" i="5"/>
  <c r="BV534" i="5" s="1"/>
  <c r="BU244" i="5"/>
  <c r="AX527" i="5"/>
  <c r="BV527" i="5" s="1"/>
  <c r="BU254" i="5"/>
  <c r="BU243" i="5"/>
  <c r="AX293" i="5"/>
  <c r="BV293" i="5" s="1"/>
  <c r="BU512" i="5"/>
  <c r="BU176" i="5"/>
  <c r="AY359" i="5"/>
  <c r="BU387" i="5"/>
  <c r="BU317" i="5"/>
  <c r="AX396" i="5"/>
  <c r="BV396" i="5" s="1"/>
  <c r="AX304" i="5"/>
  <c r="BV304" i="5" s="1"/>
  <c r="AX184" i="5"/>
  <c r="BV184" i="5" s="1"/>
  <c r="AX363" i="5"/>
  <c r="BV363" i="5" s="1"/>
  <c r="AX198" i="5"/>
  <c r="BV198" i="5" s="1"/>
  <c r="BU342" i="5"/>
  <c r="BV252" i="5"/>
  <c r="BU85" i="5"/>
  <c r="AX228" i="5"/>
  <c r="BV228" i="5" s="1"/>
  <c r="AX65" i="5"/>
  <c r="BV65" i="5" s="1"/>
  <c r="BU355" i="5"/>
  <c r="BU287" i="5"/>
  <c r="BW167" i="5"/>
  <c r="AX276" i="5"/>
  <c r="BV276" i="5" s="1"/>
  <c r="AX132" i="5"/>
  <c r="BV132" i="5" s="1"/>
  <c r="BU327" i="5"/>
  <c r="BU437" i="5"/>
  <c r="AY444" i="5"/>
  <c r="BW444" i="5" s="1"/>
  <c r="BU266" i="5"/>
  <c r="AX128" i="5"/>
  <c r="BV128" i="5" s="1"/>
  <c r="AY505" i="5"/>
  <c r="BW505" i="5" s="1"/>
  <c r="BU465" i="5"/>
  <c r="AX331" i="5"/>
  <c r="BV331" i="5" s="1"/>
  <c r="AY186" i="5"/>
  <c r="BW186" i="5" s="1"/>
  <c r="AX129" i="5"/>
  <c r="BV129" i="5" s="1"/>
  <c r="BU514" i="5"/>
  <c r="BU346" i="5"/>
  <c r="BU157" i="5"/>
  <c r="AX83" i="5"/>
  <c r="BV83" i="5" s="1"/>
  <c r="BU146" i="5"/>
  <c r="BU468" i="5"/>
  <c r="BU408" i="5"/>
  <c r="AX161" i="5"/>
  <c r="BV161" i="5" s="1"/>
  <c r="AX487" i="5"/>
  <c r="BV487" i="5" s="1"/>
  <c r="AX126" i="5"/>
  <c r="BV126" i="5" s="1"/>
  <c r="AX333" i="5"/>
  <c r="BV333" i="5" s="1"/>
  <c r="AX502" i="5"/>
  <c r="BV502" i="5" s="1"/>
  <c r="BU48" i="5"/>
  <c r="AX226" i="5"/>
  <c r="BU385" i="5"/>
  <c r="BU441" i="5"/>
  <c r="AX75" i="5"/>
  <c r="BV75" i="5" s="1"/>
  <c r="AX419" i="5"/>
  <c r="BV419" i="5" s="1"/>
  <c r="BU199" i="5"/>
  <c r="BU47" i="5"/>
  <c r="CO15" i="5"/>
  <c r="BB15" i="5"/>
  <c r="BZ15" i="5" s="1"/>
  <c r="AX27" i="5"/>
  <c r="BV27" i="5" s="1"/>
  <c r="AX19" i="5"/>
  <c r="BV19" i="5" s="1"/>
  <c r="AX21" i="5"/>
  <c r="BV21" i="5" s="1"/>
  <c r="AX22" i="5"/>
  <c r="BV22" i="5" s="1"/>
  <c r="AX26" i="5"/>
  <c r="BF17" i="5"/>
  <c r="CD17" i="5" s="1"/>
  <c r="BU19" i="5"/>
  <c r="BH8" i="6" l="1"/>
  <c r="CF8" i="6" s="1"/>
  <c r="BG7" i="6"/>
  <c r="BI6" i="6"/>
  <c r="CG6" i="6"/>
  <c r="CF6" i="6"/>
  <c r="BF16" i="6"/>
  <c r="CD16" i="6" s="1"/>
  <c r="BF14" i="6"/>
  <c r="BG9" i="6"/>
  <c r="CE9" i="6" s="1"/>
  <c r="BH11" i="6"/>
  <c r="CD9" i="6"/>
  <c r="BH17" i="6"/>
  <c r="CF17" i="6" s="1"/>
  <c r="BF15" i="6"/>
  <c r="CD15" i="6" s="1"/>
  <c r="BH18" i="6"/>
  <c r="CF18" i="6" s="1"/>
  <c r="CE18" i="6"/>
  <c r="BF10" i="6"/>
  <c r="CD10" i="6" s="1"/>
  <c r="BF13" i="6"/>
  <c r="CD13" i="6" s="1"/>
  <c r="BI8" i="6"/>
  <c r="BF12" i="6"/>
  <c r="CB14" i="5"/>
  <c r="BF14" i="5"/>
  <c r="CD14" i="5" s="1"/>
  <c r="BE394" i="5"/>
  <c r="CC394" i="5" s="1"/>
  <c r="BC393" i="5"/>
  <c r="CA393" i="5" s="1"/>
  <c r="BC313" i="5"/>
  <c r="CA313" i="5" s="1"/>
  <c r="BC271" i="5"/>
  <c r="CA271" i="5" s="1"/>
  <c r="BC265" i="5"/>
  <c r="BZ265" i="5"/>
  <c r="BC240" i="5"/>
  <c r="CA240" i="5" s="1"/>
  <c r="BE238" i="5"/>
  <c r="CC238" i="5" s="1"/>
  <c r="BD225" i="5"/>
  <c r="CA225" i="5"/>
  <c r="BC81" i="5"/>
  <c r="CA81" i="5" s="1"/>
  <c r="BC71" i="5"/>
  <c r="CA71" i="5" s="1"/>
  <c r="BW96" i="5"/>
  <c r="BV353" i="5"/>
  <c r="BV61" i="5"/>
  <c r="BV357" i="5"/>
  <c r="BV197" i="5"/>
  <c r="BV341" i="5"/>
  <c r="BV367" i="5"/>
  <c r="BV237" i="5"/>
  <c r="BV121" i="5"/>
  <c r="BV112" i="5"/>
  <c r="CK485" i="5"/>
  <c r="CO485" i="5" s="1"/>
  <c r="CK167" i="5"/>
  <c r="CO167" i="5" s="1"/>
  <c r="CK147" i="5"/>
  <c r="CO147" i="5" s="1"/>
  <c r="AZ359" i="5"/>
  <c r="BX359" i="5" s="1"/>
  <c r="AY80" i="5"/>
  <c r="AY246" i="5"/>
  <c r="BW246" i="5" s="1"/>
  <c r="AY533" i="5"/>
  <c r="BW533" i="5" s="1"/>
  <c r="AY258" i="5"/>
  <c r="BW258" i="5" s="1"/>
  <c r="AY125" i="5"/>
  <c r="AY275" i="5"/>
  <c r="BW275" i="5" s="1"/>
  <c r="AY142" i="5"/>
  <c r="BW142" i="5" s="1"/>
  <c r="AY447" i="5"/>
  <c r="BW447" i="5" s="1"/>
  <c r="AY369" i="5"/>
  <c r="AY406" i="5"/>
  <c r="BW406" i="5" s="1"/>
  <c r="AZ180" i="5"/>
  <c r="AZ165" i="5"/>
  <c r="AY351" i="5"/>
  <c r="AY469" i="5"/>
  <c r="BW469" i="5" s="1"/>
  <c r="AZ174" i="5"/>
  <c r="BX174" i="5" s="1"/>
  <c r="AZ183" i="5"/>
  <c r="AY432" i="5"/>
  <c r="BW432" i="5" s="1"/>
  <c r="AY381" i="5"/>
  <c r="BW381" i="5" s="1"/>
  <c r="AY211" i="5"/>
  <c r="BW211" i="5" s="1"/>
  <c r="AZ368" i="5"/>
  <c r="AY139" i="5"/>
  <c r="AY171" i="5"/>
  <c r="BW171" i="5" s="1"/>
  <c r="AY158" i="5"/>
  <c r="BW158" i="5" s="1"/>
  <c r="AY522" i="5"/>
  <c r="AZ149" i="5"/>
  <c r="BX149" i="5" s="1"/>
  <c r="AY424" i="5"/>
  <c r="BW424" i="5" s="1"/>
  <c r="AY137" i="5"/>
  <c r="BW137" i="5" s="1"/>
  <c r="AY31" i="5"/>
  <c r="AY509" i="5"/>
  <c r="BW509" i="5" s="1"/>
  <c r="AZ123" i="5"/>
  <c r="BX123" i="5" s="1"/>
  <c r="AZ127" i="5"/>
  <c r="BX127" i="5" s="1"/>
  <c r="AY425" i="5"/>
  <c r="AY136" i="5"/>
  <c r="BW136" i="5" s="1"/>
  <c r="AY204" i="5"/>
  <c r="AY102" i="5"/>
  <c r="BW102" i="5" s="1"/>
  <c r="AY312" i="5"/>
  <c r="AZ97" i="5"/>
  <c r="AY325" i="5"/>
  <c r="BW325" i="5" s="1"/>
  <c r="AY338" i="5"/>
  <c r="AY334" i="5"/>
  <c r="BW334" i="5" s="1"/>
  <c r="AZ286" i="5"/>
  <c r="BX286" i="5" s="1"/>
  <c r="AZ257" i="5"/>
  <c r="AY346" i="5"/>
  <c r="BW346" i="5" s="1"/>
  <c r="AY266" i="5"/>
  <c r="BW266" i="5" s="1"/>
  <c r="AY85" i="5"/>
  <c r="BW85" i="5" s="1"/>
  <c r="AY176" i="5"/>
  <c r="AY73" i="5"/>
  <c r="BW73" i="5" s="1"/>
  <c r="AZ191" i="5"/>
  <c r="BX191" i="5" s="1"/>
  <c r="AZ179" i="5"/>
  <c r="AY200" i="5"/>
  <c r="AY262" i="5"/>
  <c r="AY226" i="5"/>
  <c r="BW226" i="5" s="1"/>
  <c r="AY487" i="5"/>
  <c r="BW487" i="5" s="1"/>
  <c r="AZ186" i="5"/>
  <c r="AY128" i="5"/>
  <c r="BW128" i="5" s="1"/>
  <c r="AY132" i="5"/>
  <c r="BW132" i="5" s="1"/>
  <c r="AY304" i="5"/>
  <c r="AY527" i="5"/>
  <c r="AY423" i="5"/>
  <c r="BW423" i="5" s="1"/>
  <c r="AZ481" i="5"/>
  <c r="BX481" i="5" s="1"/>
  <c r="AY229" i="5"/>
  <c r="BW229" i="5" s="1"/>
  <c r="AY316" i="5"/>
  <c r="AZ63" i="5"/>
  <c r="BX63" i="5" s="1"/>
  <c r="AY380" i="5"/>
  <c r="BW380" i="5" s="1"/>
  <c r="AY344" i="5"/>
  <c r="BW344" i="5" s="1"/>
  <c r="AZ323" i="5"/>
  <c r="AZ389" i="5"/>
  <c r="BX389" i="5" s="1"/>
  <c r="AZ428" i="5"/>
  <c r="BX428" i="5" s="1"/>
  <c r="AY264" i="5"/>
  <c r="BW264" i="5" s="1"/>
  <c r="AY250" i="5"/>
  <c r="AY314" i="5"/>
  <c r="BW314" i="5" s="1"/>
  <c r="AY148" i="5"/>
  <c r="BW148" i="5" s="1"/>
  <c r="AZ51" i="5"/>
  <c r="BX51" i="5" s="1"/>
  <c r="AY365" i="5"/>
  <c r="AZ105" i="5"/>
  <c r="BX105" i="5" s="1"/>
  <c r="AY111" i="5"/>
  <c r="AY405" i="5"/>
  <c r="BW405" i="5" s="1"/>
  <c r="AZ178" i="5"/>
  <c r="AY416" i="5"/>
  <c r="BW416" i="5" s="1"/>
  <c r="AY106" i="5"/>
  <c r="BW106" i="5" s="1"/>
  <c r="AY429" i="5"/>
  <c r="BW429" i="5" s="1"/>
  <c r="AY121" i="5"/>
  <c r="AY476" i="5"/>
  <c r="BW476" i="5" s="1"/>
  <c r="AY376" i="5"/>
  <c r="BW376" i="5" s="1"/>
  <c r="AY253" i="5"/>
  <c r="AY360" i="5"/>
  <c r="BW360" i="5" s="1"/>
  <c r="AZ448" i="5"/>
  <c r="BX448" i="5" s="1"/>
  <c r="AY119" i="5"/>
  <c r="AZ160" i="5"/>
  <c r="BX160" i="5" s="1"/>
  <c r="AY267" i="5"/>
  <c r="BW267" i="5" s="1"/>
  <c r="AY377" i="5"/>
  <c r="AY434" i="5"/>
  <c r="AY72" i="5"/>
  <c r="BW72" i="5" s="1"/>
  <c r="AY367" i="5"/>
  <c r="BW367" i="5" s="1"/>
  <c r="AY411" i="5"/>
  <c r="BW411" i="5" s="1"/>
  <c r="AZ279" i="5"/>
  <c r="AY212" i="5"/>
  <c r="BW212" i="5" s="1"/>
  <c r="AY278" i="5"/>
  <c r="BW278" i="5" s="1"/>
  <c r="AY473" i="5"/>
  <c r="BW473" i="5" s="1"/>
  <c r="AY460" i="5"/>
  <c r="AY114" i="5"/>
  <c r="AY49" i="5"/>
  <c r="BW49" i="5" s="1"/>
  <c r="AY143" i="5"/>
  <c r="BW143" i="5" s="1"/>
  <c r="AY91" i="5"/>
  <c r="AY510" i="5"/>
  <c r="BW510" i="5" s="1"/>
  <c r="AZ466" i="5"/>
  <c r="BX466" i="5" s="1"/>
  <c r="AY69" i="5"/>
  <c r="BW69" i="5" s="1"/>
  <c r="AY203" i="5"/>
  <c r="AZ462" i="5"/>
  <c r="BX462" i="5" s="1"/>
  <c r="AY122" i="5"/>
  <c r="BW122" i="5" s="1"/>
  <c r="AY361" i="5"/>
  <c r="BW361" i="5" s="1"/>
  <c r="AY397" i="5"/>
  <c r="AZ430" i="5"/>
  <c r="BX430" i="5" s="1"/>
  <c r="AY390" i="5"/>
  <c r="BW390" i="5" s="1"/>
  <c r="AY417" i="5"/>
  <c r="AY441" i="5"/>
  <c r="AY287" i="5"/>
  <c r="BW287" i="5" s="1"/>
  <c r="AY244" i="5"/>
  <c r="BW244" i="5" s="1"/>
  <c r="AY419" i="5"/>
  <c r="BW419" i="5" s="1"/>
  <c r="AY83" i="5"/>
  <c r="AY454" i="5"/>
  <c r="BW454" i="5" s="1"/>
  <c r="AY56" i="5"/>
  <c r="BW56" i="5" s="1"/>
  <c r="AY459" i="5"/>
  <c r="BW459" i="5" s="1"/>
  <c r="AY76" i="5"/>
  <c r="AZ86" i="5"/>
  <c r="AY224" i="5"/>
  <c r="BW224" i="5" s="1"/>
  <c r="AY263" i="5"/>
  <c r="BW263" i="5" s="1"/>
  <c r="AY162" i="5"/>
  <c r="AY156" i="5"/>
  <c r="BW156" i="5" s="1"/>
  <c r="AY294" i="5"/>
  <c r="BW294" i="5" s="1"/>
  <c r="AY458" i="5"/>
  <c r="BW458" i="5" s="1"/>
  <c r="AY309" i="5"/>
  <c r="AY297" i="5"/>
  <c r="BW297" i="5" s="1"/>
  <c r="AY303" i="5"/>
  <c r="BW303" i="5" s="1"/>
  <c r="AY298" i="5"/>
  <c r="BW298" i="5" s="1"/>
  <c r="AY164" i="5"/>
  <c r="AY166" i="5"/>
  <c r="BW166" i="5" s="1"/>
  <c r="AY177" i="5"/>
  <c r="BW177" i="5" s="1"/>
  <c r="AY357" i="5"/>
  <c r="BW357" i="5" s="1"/>
  <c r="AY290" i="5"/>
  <c r="AY339" i="5"/>
  <c r="BW339" i="5" s="1"/>
  <c r="AY74" i="5"/>
  <c r="BW74" i="5" s="1"/>
  <c r="AY288" i="5"/>
  <c r="BW288" i="5" s="1"/>
  <c r="AY453" i="5"/>
  <c r="AY503" i="5"/>
  <c r="BW503" i="5" s="1"/>
  <c r="AZ340" i="5"/>
  <c r="BX340" i="5" s="1"/>
  <c r="AY350" i="5"/>
  <c r="BW350" i="5" s="1"/>
  <c r="AY511" i="5"/>
  <c r="AY249" i="5"/>
  <c r="BW249" i="5" s="1"/>
  <c r="AY530" i="5"/>
  <c r="BW530" i="5" s="1"/>
  <c r="AY215" i="5"/>
  <c r="BW215" i="5" s="1"/>
  <c r="AY194" i="5"/>
  <c r="AY193" i="5"/>
  <c r="BW193" i="5" s="1"/>
  <c r="AZ172" i="5"/>
  <c r="BX172" i="5" s="1"/>
  <c r="AY110" i="5"/>
  <c r="BW110" i="5" s="1"/>
  <c r="AZ155" i="5"/>
  <c r="AZ296" i="5"/>
  <c r="BX296" i="5" s="1"/>
  <c r="AY95" i="5"/>
  <c r="BW95" i="5" s="1"/>
  <c r="AY233" i="5"/>
  <c r="BW233" i="5" s="1"/>
  <c r="AZ260" i="5"/>
  <c r="AY352" i="5"/>
  <c r="BW352" i="5" s="1"/>
  <c r="AY108" i="5"/>
  <c r="BW108" i="5" s="1"/>
  <c r="AY498" i="5"/>
  <c r="BW498" i="5" s="1"/>
  <c r="AY468" i="5"/>
  <c r="AY514" i="5"/>
  <c r="BW514" i="5" s="1"/>
  <c r="AY437" i="5"/>
  <c r="BW437" i="5" s="1"/>
  <c r="AZ252" i="5"/>
  <c r="AY512" i="5"/>
  <c r="AY88" i="5"/>
  <c r="BW88" i="5" s="1"/>
  <c r="AY418" i="5"/>
  <c r="BW418" i="5" s="1"/>
  <c r="AY58" i="5"/>
  <c r="BW58" i="5" s="1"/>
  <c r="AY486" i="5"/>
  <c r="AY502" i="5"/>
  <c r="BW502" i="5" s="1"/>
  <c r="AY198" i="5"/>
  <c r="BW198" i="5" s="1"/>
  <c r="AY396" i="5"/>
  <c r="BW396" i="5" s="1"/>
  <c r="AY101" i="5"/>
  <c r="AZ118" i="5"/>
  <c r="BX118" i="5" s="1"/>
  <c r="AY391" i="5"/>
  <c r="BW391" i="5" s="1"/>
  <c r="AY531" i="5"/>
  <c r="BW531" i="5" s="1"/>
  <c r="AY427" i="5"/>
  <c r="AZ209" i="5"/>
  <c r="AZ370" i="5"/>
  <c r="BX370" i="5" s="1"/>
  <c r="AZ96" i="5"/>
  <c r="AY517" i="5"/>
  <c r="BW517" i="5" s="1"/>
  <c r="AY206" i="5"/>
  <c r="BV303" i="5"/>
  <c r="AZ467" i="5"/>
  <c r="BX467" i="5" s="1"/>
  <c r="AY436" i="5"/>
  <c r="BW436" i="5" s="1"/>
  <c r="AY410" i="5"/>
  <c r="BW410" i="5" s="1"/>
  <c r="AY445" i="5"/>
  <c r="BW445" i="5" s="1"/>
  <c r="AY358" i="5"/>
  <c r="BW358" i="5" s="1"/>
  <c r="AY452" i="5"/>
  <c r="BW452" i="5" s="1"/>
  <c r="AY256" i="5"/>
  <c r="BW256" i="5" s="1"/>
  <c r="AY412" i="5"/>
  <c r="BW412" i="5" s="1"/>
  <c r="AY431" i="5"/>
  <c r="BW431" i="5" s="1"/>
  <c r="AY67" i="5"/>
  <c r="BW67" i="5" s="1"/>
  <c r="BV215" i="5"/>
  <c r="AZ116" i="5"/>
  <c r="BX116" i="5" s="1"/>
  <c r="AY197" i="5"/>
  <c r="BW197" i="5" s="1"/>
  <c r="AY281" i="5"/>
  <c r="AZ379" i="5"/>
  <c r="BX379" i="5" s="1"/>
  <c r="AY152" i="5"/>
  <c r="BW152" i="5" s="1"/>
  <c r="AY513" i="5"/>
  <c r="BW513" i="5" s="1"/>
  <c r="AZ345" i="5"/>
  <c r="AY450" i="5"/>
  <c r="BW450" i="5" s="1"/>
  <c r="AZ403" i="5"/>
  <c r="BX403" i="5" s="1"/>
  <c r="AY329" i="5"/>
  <c r="BW329" i="5" s="1"/>
  <c r="AY443" i="5"/>
  <c r="BW443" i="5" s="1"/>
  <c r="AY308" i="5"/>
  <c r="BW308" i="5" s="1"/>
  <c r="AY392" i="5"/>
  <c r="BW392" i="5" s="1"/>
  <c r="AY153" i="5"/>
  <c r="AY131" i="5"/>
  <c r="BW131" i="5" s="1"/>
  <c r="AY335" i="5"/>
  <c r="BW335" i="5" s="1"/>
  <c r="AZ64" i="5"/>
  <c r="BX64" i="5" s="1"/>
  <c r="AY516" i="5"/>
  <c r="AY472" i="5"/>
  <c r="BW472" i="5" s="1"/>
  <c r="AY400" i="5"/>
  <c r="BW400" i="5" s="1"/>
  <c r="AY208" i="5"/>
  <c r="BW208" i="5" s="1"/>
  <c r="AY103" i="5"/>
  <c r="AY280" i="5"/>
  <c r="AZ438" i="5"/>
  <c r="BX438" i="5" s="1"/>
  <c r="AY213" i="5"/>
  <c r="BW213" i="5" s="1"/>
  <c r="BV108" i="5"/>
  <c r="AY205" i="5"/>
  <c r="AY227" i="5"/>
  <c r="BW227" i="5" s="1"/>
  <c r="AY529" i="5"/>
  <c r="BW529" i="5" s="1"/>
  <c r="AY384" i="5"/>
  <c r="BW384" i="5" s="1"/>
  <c r="AZ230" i="5"/>
  <c r="BX230" i="5" s="1"/>
  <c r="AZ188" i="5"/>
  <c r="BX188" i="5" s="1"/>
  <c r="AY492" i="5"/>
  <c r="BW492" i="5" s="1"/>
  <c r="AY47" i="5"/>
  <c r="AY385" i="5"/>
  <c r="BW385" i="5" s="1"/>
  <c r="AY355" i="5"/>
  <c r="BW355" i="5" s="1"/>
  <c r="AY330" i="5"/>
  <c r="BW330" i="5" s="1"/>
  <c r="AY75" i="5"/>
  <c r="BW75" i="5" s="1"/>
  <c r="AY331" i="5"/>
  <c r="BW331" i="5" s="1"/>
  <c r="AY534" i="5"/>
  <c r="BW534" i="5" s="1"/>
  <c r="AY504" i="5"/>
  <c r="BW504" i="5" s="1"/>
  <c r="AY515" i="5"/>
  <c r="BW515" i="5" s="1"/>
  <c r="AY247" i="5"/>
  <c r="BW247" i="5" s="1"/>
  <c r="AY100" i="5"/>
  <c r="BW100" i="5" s="1"/>
  <c r="AY535" i="5"/>
  <c r="BW535" i="5" s="1"/>
  <c r="AY242" i="5"/>
  <c r="BW242" i="5" s="1"/>
  <c r="AY525" i="5"/>
  <c r="BW525" i="5" s="1"/>
  <c r="AZ163" i="5"/>
  <c r="BX163" i="5" s="1"/>
  <c r="AY272" i="5"/>
  <c r="AY120" i="5"/>
  <c r="BW120" i="5" s="1"/>
  <c r="AY77" i="5"/>
  <c r="BW77" i="5" s="1"/>
  <c r="AY207" i="5"/>
  <c r="BW207" i="5" s="1"/>
  <c r="AY60" i="5"/>
  <c r="AY54" i="5"/>
  <c r="BW54" i="5" s="1"/>
  <c r="AZ245" i="5"/>
  <c r="BX245" i="5" s="1"/>
  <c r="AZ300" i="5"/>
  <c r="BX300" i="5" s="1"/>
  <c r="AY373" i="5"/>
  <c r="AY141" i="5"/>
  <c r="BW141" i="5" s="1"/>
  <c r="AY173" i="5"/>
  <c r="BW173" i="5" s="1"/>
  <c r="AY32" i="5"/>
  <c r="BW32" i="5" s="1"/>
  <c r="AY55" i="5"/>
  <c r="AY154" i="5"/>
  <c r="BW154" i="5" s="1"/>
  <c r="AY470" i="5"/>
  <c r="BW470" i="5" s="1"/>
  <c r="AY507" i="5"/>
  <c r="BW507" i="5" s="1"/>
  <c r="AY66" i="5"/>
  <c r="AY237" i="5"/>
  <c r="BW237" i="5" s="1"/>
  <c r="AY347" i="5"/>
  <c r="BW347" i="5" s="1"/>
  <c r="AY490" i="5"/>
  <c r="BW490" i="5" s="1"/>
  <c r="AY489" i="5"/>
  <c r="AZ130" i="5"/>
  <c r="BX130" i="5" s="1"/>
  <c r="AY415" i="5"/>
  <c r="BW415" i="5" s="1"/>
  <c r="AZ291" i="5"/>
  <c r="BX291" i="5" s="1"/>
  <c r="AY506" i="5"/>
  <c r="AY87" i="5"/>
  <c r="AY475" i="5"/>
  <c r="BW475" i="5" s="1"/>
  <c r="AY52" i="5"/>
  <c r="AY413" i="5"/>
  <c r="AZ151" i="5"/>
  <c r="BX151" i="5" s="1"/>
  <c r="BA147" i="5"/>
  <c r="BY147" i="5" s="1"/>
  <c r="AZ78" i="5"/>
  <c r="BX78" i="5" s="1"/>
  <c r="AY477" i="5"/>
  <c r="BW477" i="5" s="1"/>
  <c r="AY61" i="5"/>
  <c r="BW61" i="5" s="1"/>
  <c r="AY146" i="5"/>
  <c r="AY327" i="5"/>
  <c r="BW327" i="5" s="1"/>
  <c r="AY342" i="5"/>
  <c r="BW342" i="5" s="1"/>
  <c r="AY414" i="5"/>
  <c r="BW414" i="5" s="1"/>
  <c r="AY133" i="5"/>
  <c r="AY113" i="5"/>
  <c r="BW113" i="5" s="1"/>
  <c r="AY170" i="5"/>
  <c r="BW170" i="5" s="1"/>
  <c r="AY295" i="5"/>
  <c r="BW295" i="5" s="1"/>
  <c r="AY276" i="5"/>
  <c r="AY292" i="5"/>
  <c r="BW292" i="5" s="1"/>
  <c r="AY210" i="5"/>
  <c r="BW210" i="5" s="1"/>
  <c r="AY333" i="5"/>
  <c r="AY161" i="5"/>
  <c r="BW161" i="5" s="1"/>
  <c r="AZ444" i="5"/>
  <c r="BX444" i="5" s="1"/>
  <c r="AY363" i="5"/>
  <c r="BW363" i="5" s="1"/>
  <c r="AY293" i="5"/>
  <c r="BW293" i="5" s="1"/>
  <c r="AY218" i="5"/>
  <c r="BW218" i="5" s="1"/>
  <c r="AY401" i="5"/>
  <c r="BW401" i="5" s="1"/>
  <c r="AY219" i="5"/>
  <c r="AY239" i="5"/>
  <c r="BW239" i="5" s="1"/>
  <c r="AY402" i="5"/>
  <c r="BW402" i="5" s="1"/>
  <c r="AY277" i="5"/>
  <c r="BW277" i="5" s="1"/>
  <c r="AY480" i="5"/>
  <c r="AY442" i="5"/>
  <c r="BW442" i="5" s="1"/>
  <c r="AZ274" i="5"/>
  <c r="BX274" i="5" s="1"/>
  <c r="AZ404" i="5"/>
  <c r="BX404" i="5" s="1"/>
  <c r="AY104" i="5"/>
  <c r="AY79" i="5"/>
  <c r="BW79" i="5" s="1"/>
  <c r="AY62" i="5"/>
  <c r="BW62" i="5" s="1"/>
  <c r="AY268" i="5"/>
  <c r="BW268" i="5" s="1"/>
  <c r="AY332" i="5"/>
  <c r="AY439" i="5"/>
  <c r="BW439" i="5" s="1"/>
  <c r="AY497" i="5"/>
  <c r="BW497" i="5" s="1"/>
  <c r="AY89" i="5"/>
  <c r="BW89" i="5" s="1"/>
  <c r="AY109" i="5"/>
  <c r="AZ449" i="5"/>
  <c r="BX449" i="5" s="1"/>
  <c r="AY251" i="5"/>
  <c r="BW251" i="5" s="1"/>
  <c r="AY99" i="5"/>
  <c r="BW99" i="5" s="1"/>
  <c r="AZ305" i="5"/>
  <c r="BX305" i="5" s="1"/>
  <c r="AY134" i="5"/>
  <c r="BW134" i="5" s="1"/>
  <c r="BV87" i="5"/>
  <c r="AY234" i="5"/>
  <c r="AY190" i="5"/>
  <c r="AY124" i="5"/>
  <c r="BW124" i="5" s="1"/>
  <c r="AY182" i="5"/>
  <c r="BW182" i="5" s="1"/>
  <c r="AZ299" i="5"/>
  <c r="BX299" i="5" s="1"/>
  <c r="AY471" i="5"/>
  <c r="AY386" i="5"/>
  <c r="BW386" i="5" s="1"/>
  <c r="AY216" i="5"/>
  <c r="BW216" i="5" s="1"/>
  <c r="AY322" i="5"/>
  <c r="BW322" i="5" s="1"/>
  <c r="AY495" i="5"/>
  <c r="AY518" i="5"/>
  <c r="BW518" i="5" s="1"/>
  <c r="AZ383" i="5"/>
  <c r="AZ98" i="5"/>
  <c r="BX98" i="5" s="1"/>
  <c r="AY440" i="5"/>
  <c r="AY236" i="5"/>
  <c r="BW236" i="5" s="1"/>
  <c r="AY455" i="5"/>
  <c r="BW455" i="5" s="1"/>
  <c r="BW151" i="5"/>
  <c r="AY84" i="5"/>
  <c r="AZ311" i="5"/>
  <c r="BX311" i="5" s="1"/>
  <c r="AY528" i="5"/>
  <c r="BW528" i="5" s="1"/>
  <c r="AY422" i="5"/>
  <c r="BW422" i="5" s="1"/>
  <c r="AY270" i="5"/>
  <c r="BW270" i="5" s="1"/>
  <c r="AY117" i="5"/>
  <c r="BW117" i="5" s="1"/>
  <c r="AY388" i="5"/>
  <c r="BW388" i="5" s="1"/>
  <c r="AY92" i="5"/>
  <c r="BW92" i="5" s="1"/>
  <c r="AY409" i="5"/>
  <c r="BW409" i="5" s="1"/>
  <c r="AY199" i="5"/>
  <c r="BW199" i="5" s="1"/>
  <c r="AY48" i="5"/>
  <c r="BW48" i="5" s="1"/>
  <c r="AY465" i="5"/>
  <c r="BW465" i="5" s="1"/>
  <c r="AY243" i="5"/>
  <c r="BW243" i="5" s="1"/>
  <c r="AY407" i="5"/>
  <c r="BW407" i="5" s="1"/>
  <c r="BV295" i="5"/>
  <c r="AY65" i="5"/>
  <c r="BW65" i="5" s="1"/>
  <c r="AY228" i="5"/>
  <c r="BW228" i="5" s="1"/>
  <c r="AY494" i="5"/>
  <c r="BW494" i="5" s="1"/>
  <c r="AY395" i="5"/>
  <c r="AY222" i="5"/>
  <c r="BW222" i="5" s="1"/>
  <c r="AY399" i="5"/>
  <c r="BW399" i="5" s="1"/>
  <c r="AY526" i="5"/>
  <c r="BW526" i="5" s="1"/>
  <c r="AY496" i="5"/>
  <c r="BW496" i="5" s="1"/>
  <c r="AY115" i="5"/>
  <c r="BW115" i="5" s="1"/>
  <c r="BV239" i="5"/>
  <c r="AY387" i="5"/>
  <c r="AY326" i="5"/>
  <c r="BW326" i="5" s="1"/>
  <c r="AY433" i="5"/>
  <c r="BW433" i="5" s="1"/>
  <c r="AY456" i="5"/>
  <c r="BW456" i="5" s="1"/>
  <c r="AY201" i="5"/>
  <c r="AY145" i="5"/>
  <c r="BW145" i="5" s="1"/>
  <c r="AY189" i="5"/>
  <c r="BW189" i="5" s="1"/>
  <c r="AY192" i="5"/>
  <c r="AY255" i="5"/>
  <c r="AZ217" i="5"/>
  <c r="BX217" i="5" s="1"/>
  <c r="AY168" i="5"/>
  <c r="BW168" i="5" s="1"/>
  <c r="AY68" i="5"/>
  <c r="BW68" i="5" s="1"/>
  <c r="AY187" i="5"/>
  <c r="AY321" i="5"/>
  <c r="BW321" i="5" s="1"/>
  <c r="AY482" i="5"/>
  <c r="BW482" i="5" s="1"/>
  <c r="AY269" i="5"/>
  <c r="BW269" i="5" s="1"/>
  <c r="AY374" i="5"/>
  <c r="AY112" i="5"/>
  <c r="BW112" i="5" s="1"/>
  <c r="AY107" i="5"/>
  <c r="BW107" i="5" s="1"/>
  <c r="BV497" i="5"/>
  <c r="AY499" i="5"/>
  <c r="BW499" i="5" s="1"/>
  <c r="AY328" i="5"/>
  <c r="BW328" i="5" s="1"/>
  <c r="AZ223" i="5"/>
  <c r="BX223" i="5" s="1"/>
  <c r="AY508" i="5"/>
  <c r="BW508" i="5" s="1"/>
  <c r="AZ371" i="5"/>
  <c r="BX371" i="5" s="1"/>
  <c r="AY491" i="5"/>
  <c r="BW491" i="5" s="1"/>
  <c r="AY435" i="5"/>
  <c r="BW435" i="5" s="1"/>
  <c r="AY348" i="5"/>
  <c r="BW348" i="5" s="1"/>
  <c r="AY521" i="5"/>
  <c r="BW521" i="5" s="1"/>
  <c r="AZ196" i="5"/>
  <c r="BX196" i="5" s="1"/>
  <c r="AY479" i="5"/>
  <c r="BW479" i="5" s="1"/>
  <c r="AY310" i="5"/>
  <c r="BW310" i="5" s="1"/>
  <c r="AY488" i="5"/>
  <c r="BW488" i="5" s="1"/>
  <c r="BA485" i="5"/>
  <c r="BY485" i="5" s="1"/>
  <c r="AZ324" i="5"/>
  <c r="BX324" i="5" s="1"/>
  <c r="AZ378" i="5"/>
  <c r="BX378" i="5" s="1"/>
  <c r="AY464" i="5"/>
  <c r="BW464" i="5" s="1"/>
  <c r="AY523" i="5"/>
  <c r="BW523" i="5" s="1"/>
  <c r="AY307" i="5"/>
  <c r="BW307" i="5" s="1"/>
  <c r="AY483" i="5"/>
  <c r="BW483" i="5" s="1"/>
  <c r="AY353" i="5"/>
  <c r="BW353" i="5" s="1"/>
  <c r="AY519" i="5"/>
  <c r="BW519" i="5" s="1"/>
  <c r="AY273" i="5"/>
  <c r="BW273" i="5" s="1"/>
  <c r="AY157" i="5"/>
  <c r="BW157" i="5" s="1"/>
  <c r="BA167" i="5"/>
  <c r="BY167" i="5" s="1"/>
  <c r="AZ306" i="5"/>
  <c r="AY317" i="5"/>
  <c r="BW317" i="5" s="1"/>
  <c r="AY484" i="5"/>
  <c r="BW484" i="5" s="1"/>
  <c r="AY220" i="5"/>
  <c r="BW220" i="5" s="1"/>
  <c r="AZ175" i="5"/>
  <c r="BX175" i="5" s="1"/>
  <c r="AY362" i="5"/>
  <c r="BW362" i="5" s="1"/>
  <c r="AY302" i="5"/>
  <c r="BW302" i="5" s="1"/>
  <c r="AY421" i="5"/>
  <c r="BW421" i="5" s="1"/>
  <c r="AY478" i="5"/>
  <c r="BW478" i="5" s="1"/>
  <c r="BV226" i="5"/>
  <c r="AY126" i="5"/>
  <c r="AY129" i="5"/>
  <c r="BW129" i="5" s="1"/>
  <c r="AZ505" i="5"/>
  <c r="BX505" i="5" s="1"/>
  <c r="AY184" i="5"/>
  <c r="BW184" i="5" s="1"/>
  <c r="BW359" i="5"/>
  <c r="AY356" i="5"/>
  <c r="BW356" i="5" s="1"/>
  <c r="BV80" i="5"/>
  <c r="AY202" i="5"/>
  <c r="BW202" i="5" s="1"/>
  <c r="AY461" i="5"/>
  <c r="BW461" i="5" s="1"/>
  <c r="BV246" i="5"/>
  <c r="AY474" i="5"/>
  <c r="BW474" i="5" s="1"/>
  <c r="BV533" i="5"/>
  <c r="BV258" i="5"/>
  <c r="AY70" i="5"/>
  <c r="BW70" i="5" s="1"/>
  <c r="BV125" i="5"/>
  <c r="BV275" i="5"/>
  <c r="BV142" i="5"/>
  <c r="BV447" i="5"/>
  <c r="BV369" i="5"/>
  <c r="AY282" i="5"/>
  <c r="BW282" i="5" s="1"/>
  <c r="AY195" i="5"/>
  <c r="BW195" i="5" s="1"/>
  <c r="BV406" i="5"/>
  <c r="BW180" i="5"/>
  <c r="BW165" i="5"/>
  <c r="AY185" i="5"/>
  <c r="BW185" i="5" s="1"/>
  <c r="BV351" i="5"/>
  <c r="BV469" i="5"/>
  <c r="BW174" i="5"/>
  <c r="AZ283" i="5"/>
  <c r="AZ59" i="5"/>
  <c r="BX59" i="5" s="1"/>
  <c r="BW183" i="5"/>
  <c r="AZ135" i="5"/>
  <c r="BX135" i="5" s="1"/>
  <c r="BV432" i="5"/>
  <c r="AY426" i="5"/>
  <c r="BW426" i="5" s="1"/>
  <c r="BV381" i="5"/>
  <c r="BV211" i="5"/>
  <c r="BW368" i="5"/>
  <c r="BV139" i="5"/>
  <c r="BV171" i="5"/>
  <c r="BV158" i="5"/>
  <c r="AY259" i="5"/>
  <c r="BW259" i="5" s="1"/>
  <c r="AY301" i="5"/>
  <c r="BW301" i="5" s="1"/>
  <c r="BV522" i="5"/>
  <c r="BW149" i="5"/>
  <c r="AY520" i="5"/>
  <c r="BW520" i="5" s="1"/>
  <c r="AY343" i="5"/>
  <c r="BW343" i="5" s="1"/>
  <c r="BV424" i="5"/>
  <c r="BV137" i="5"/>
  <c r="BV31" i="5"/>
  <c r="AY320" i="5"/>
  <c r="BW320" i="5" s="1"/>
  <c r="BV509" i="5"/>
  <c r="BW123" i="5"/>
  <c r="BW127" i="5"/>
  <c r="AY140" i="5"/>
  <c r="BW140" i="5" s="1"/>
  <c r="AY420" i="5"/>
  <c r="BW420" i="5" s="1"/>
  <c r="AY446" i="5"/>
  <c r="BW446" i="5" s="1"/>
  <c r="BV425" i="5"/>
  <c r="BV136" i="5"/>
  <c r="BV204" i="5"/>
  <c r="AY364" i="5"/>
  <c r="BV102" i="5"/>
  <c r="AY463" i="5"/>
  <c r="BW463" i="5" s="1"/>
  <c r="AY349" i="5"/>
  <c r="BW349" i="5" s="1"/>
  <c r="AY261" i="5"/>
  <c r="BW261" i="5" s="1"/>
  <c r="BV479" i="5"/>
  <c r="AZ501" i="5"/>
  <c r="BX501" i="5" s="1"/>
  <c r="AY341" i="5"/>
  <c r="BW341" i="5" s="1"/>
  <c r="AY284" i="5"/>
  <c r="BW284" i="5" s="1"/>
  <c r="BV312" i="5"/>
  <c r="AZ493" i="5"/>
  <c r="BX493" i="5" s="1"/>
  <c r="AY289" i="5"/>
  <c r="BW289" i="5" s="1"/>
  <c r="BW97" i="5"/>
  <c r="AZ241" i="5"/>
  <c r="BX241" i="5" s="1"/>
  <c r="AY57" i="5"/>
  <c r="BW57" i="5" s="1"/>
  <c r="AY90" i="5"/>
  <c r="BW90" i="5" s="1"/>
  <c r="BV325" i="5"/>
  <c r="BV338" i="5"/>
  <c r="AY248" i="5"/>
  <c r="BW248" i="5" s="1"/>
  <c r="BV334" i="5"/>
  <c r="AY500" i="5"/>
  <c r="BW500" i="5" s="1"/>
  <c r="AY372" i="5"/>
  <c r="BW372" i="5" s="1"/>
  <c r="AY524" i="5"/>
  <c r="AY82" i="5"/>
  <c r="BW82" i="5" s="1"/>
  <c r="AY451" i="5"/>
  <c r="BW451" i="5" s="1"/>
  <c r="BW286" i="5"/>
  <c r="AZ354" i="5"/>
  <c r="BW257" i="5"/>
  <c r="AY138" i="5"/>
  <c r="BW138" i="5" s="1"/>
  <c r="AY532" i="5"/>
  <c r="BW532" i="5" s="1"/>
  <c r="AY150" i="5"/>
  <c r="AZ457" i="5"/>
  <c r="BX457" i="5" s="1"/>
  <c r="AY398" i="5"/>
  <c r="BW398" i="5" s="1"/>
  <c r="AY214" i="5"/>
  <c r="BW214" i="5" s="1"/>
  <c r="AY50" i="5"/>
  <c r="AY375" i="5"/>
  <c r="BW375" i="5" s="1"/>
  <c r="AY221" i="5"/>
  <c r="BW221" i="5" s="1"/>
  <c r="AY315" i="5"/>
  <c r="BW315" i="5" s="1"/>
  <c r="AY408" i="5"/>
  <c r="BW408" i="5" s="1"/>
  <c r="BV346" i="5"/>
  <c r="BV266" i="5"/>
  <c r="BV85" i="5"/>
  <c r="BV176" i="5"/>
  <c r="AY254" i="5"/>
  <c r="BW254" i="5" s="1"/>
  <c r="AY235" i="5"/>
  <c r="BW235" i="5" s="1"/>
  <c r="BW191" i="5"/>
  <c r="BW179" i="5"/>
  <c r="BV200" i="5"/>
  <c r="BV262" i="5"/>
  <c r="AY53" i="5"/>
  <c r="AZ181" i="5"/>
  <c r="BX181" i="5" s="1"/>
  <c r="BC15" i="5"/>
  <c r="CA15" i="5" s="1"/>
  <c r="AY21" i="5"/>
  <c r="AY26" i="5"/>
  <c r="BW26" i="5" s="1"/>
  <c r="BG17" i="5"/>
  <c r="CE17" i="5" s="1"/>
  <c r="BV26" i="5"/>
  <c r="AY19" i="5"/>
  <c r="AY22" i="5"/>
  <c r="BW22" i="5" s="1"/>
  <c r="AY27" i="5"/>
  <c r="BG14" i="5" l="1"/>
  <c r="BH14" i="5" s="1"/>
  <c r="BH7" i="6"/>
  <c r="CE7" i="6"/>
  <c r="BJ6" i="6"/>
  <c r="CH6" i="6"/>
  <c r="BG14" i="6"/>
  <c r="CE14" i="6" s="1"/>
  <c r="BG13" i="6"/>
  <c r="BI17" i="6"/>
  <c r="BG16" i="6"/>
  <c r="CE16" i="6" s="1"/>
  <c r="BJ8" i="6"/>
  <c r="BH9" i="6"/>
  <c r="CG8" i="6"/>
  <c r="BG15" i="6"/>
  <c r="CE15" i="6" s="1"/>
  <c r="BG12" i="6"/>
  <c r="CE12" i="6" s="1"/>
  <c r="CD12" i="6"/>
  <c r="BG10" i="6"/>
  <c r="CE10" i="6" s="1"/>
  <c r="BI11" i="6"/>
  <c r="BI18" i="6"/>
  <c r="CG18" i="6" s="1"/>
  <c r="CF11" i="6"/>
  <c r="CD14" i="6"/>
  <c r="BF394" i="5"/>
  <c r="CD394" i="5" s="1"/>
  <c r="BD393" i="5"/>
  <c r="CB393" i="5" s="1"/>
  <c r="BD313" i="5"/>
  <c r="CB313" i="5" s="1"/>
  <c r="BD271" i="5"/>
  <c r="CB271" i="5" s="1"/>
  <c r="BD265" i="5"/>
  <c r="CB265" i="5" s="1"/>
  <c r="CA265" i="5"/>
  <c r="BD240" i="5"/>
  <c r="CB240" i="5" s="1"/>
  <c r="BF238" i="5"/>
  <c r="CD238" i="5" s="1"/>
  <c r="BE225" i="5"/>
  <c r="CC225" i="5" s="1"/>
  <c r="CB225" i="5"/>
  <c r="BD81" i="5"/>
  <c r="CB81" i="5" s="1"/>
  <c r="BD71" i="5"/>
  <c r="CB71" i="5" s="1"/>
  <c r="CE14" i="5"/>
  <c r="BW126" i="5"/>
  <c r="BW192" i="5"/>
  <c r="BW250" i="5"/>
  <c r="BX86" i="5"/>
  <c r="BW53" i="5"/>
  <c r="BX383" i="5"/>
  <c r="CK383" i="5" s="1"/>
  <c r="CO383" i="5" s="1"/>
  <c r="BW87" i="5"/>
  <c r="BW205" i="5"/>
  <c r="BW206" i="5"/>
  <c r="BW111" i="5"/>
  <c r="BX97" i="5"/>
  <c r="BX209" i="5"/>
  <c r="BW253" i="5"/>
  <c r="BW27" i="5"/>
  <c r="BW47" i="5"/>
  <c r="BW262" i="5"/>
  <c r="BW312" i="5"/>
  <c r="BW139" i="5"/>
  <c r="BW364" i="5"/>
  <c r="BW84" i="5"/>
  <c r="BW50" i="5"/>
  <c r="BW150" i="5"/>
  <c r="BX96" i="5"/>
  <c r="BX252" i="5"/>
  <c r="CK252" i="5" s="1"/>
  <c r="CO252" i="5" s="1"/>
  <c r="BW304" i="5"/>
  <c r="BX179" i="5"/>
  <c r="CK179" i="5" s="1"/>
  <c r="CO179" i="5" s="1"/>
  <c r="BW114" i="5"/>
  <c r="BW21" i="5"/>
  <c r="BW234" i="5"/>
  <c r="BW280" i="5"/>
  <c r="BW204" i="5"/>
  <c r="BX180" i="5"/>
  <c r="CK59" i="5"/>
  <c r="CO59" i="5" s="1"/>
  <c r="CK467" i="5"/>
  <c r="CO467" i="5" s="1"/>
  <c r="CK324" i="5"/>
  <c r="CO324" i="5" s="1"/>
  <c r="CK188" i="5"/>
  <c r="CO188" i="5" s="1"/>
  <c r="CK448" i="5"/>
  <c r="CO448" i="5" s="1"/>
  <c r="CK230" i="5"/>
  <c r="CO230" i="5" s="1"/>
  <c r="CK51" i="5"/>
  <c r="CO51" i="5" s="1"/>
  <c r="CK305" i="5"/>
  <c r="CO305" i="5" s="1"/>
  <c r="CK505" i="5"/>
  <c r="CO505" i="5" s="1"/>
  <c r="CK371" i="5"/>
  <c r="CO371" i="5" s="1"/>
  <c r="CK311" i="5"/>
  <c r="CO311" i="5" s="1"/>
  <c r="CK241" i="5"/>
  <c r="CO241" i="5" s="1"/>
  <c r="CK175" i="5"/>
  <c r="CO175" i="5" s="1"/>
  <c r="CK501" i="5"/>
  <c r="CO501" i="5" s="1"/>
  <c r="CK449" i="5"/>
  <c r="CO449" i="5" s="1"/>
  <c r="CK370" i="5"/>
  <c r="CO370" i="5" s="1"/>
  <c r="CK296" i="5"/>
  <c r="CO296" i="5" s="1"/>
  <c r="CK430" i="5"/>
  <c r="CO430" i="5" s="1"/>
  <c r="CK493" i="5"/>
  <c r="CO493" i="5" s="1"/>
  <c r="CK404" i="5"/>
  <c r="CO404" i="5" s="1"/>
  <c r="CK151" i="5"/>
  <c r="CO151" i="5" s="1"/>
  <c r="CK291" i="5"/>
  <c r="CO291" i="5" s="1"/>
  <c r="CK300" i="5"/>
  <c r="CO300" i="5" s="1"/>
  <c r="CK163" i="5"/>
  <c r="CO163" i="5" s="1"/>
  <c r="CK466" i="5"/>
  <c r="CO466" i="5" s="1"/>
  <c r="CK105" i="5"/>
  <c r="CO105" i="5" s="1"/>
  <c r="CK63" i="5"/>
  <c r="CO63" i="5" s="1"/>
  <c r="CK223" i="5"/>
  <c r="CO223" i="5" s="1"/>
  <c r="CK217" i="5"/>
  <c r="CO217" i="5" s="1"/>
  <c r="CK274" i="5"/>
  <c r="CO274" i="5" s="1"/>
  <c r="CK245" i="5"/>
  <c r="CO245" i="5" s="1"/>
  <c r="CK135" i="5"/>
  <c r="CO135" i="5" s="1"/>
  <c r="CK378" i="5"/>
  <c r="CO378" i="5" s="1"/>
  <c r="CK98" i="5"/>
  <c r="CO98" i="5" s="1"/>
  <c r="CK299" i="5"/>
  <c r="CO299" i="5" s="1"/>
  <c r="CK130" i="5"/>
  <c r="CO130" i="5" s="1"/>
  <c r="CK379" i="5"/>
  <c r="CO379" i="5" s="1"/>
  <c r="CK172" i="5"/>
  <c r="CO172" i="5" s="1"/>
  <c r="CK340" i="5"/>
  <c r="CO340" i="5" s="1"/>
  <c r="CK428" i="5"/>
  <c r="CO428" i="5" s="1"/>
  <c r="CK149" i="5"/>
  <c r="CO149" i="5" s="1"/>
  <c r="CK457" i="5"/>
  <c r="CO457" i="5" s="1"/>
  <c r="CK118" i="5"/>
  <c r="CO118" i="5" s="1"/>
  <c r="CK389" i="5"/>
  <c r="CO389" i="5" s="1"/>
  <c r="CK191" i="5"/>
  <c r="CO191" i="5" s="1"/>
  <c r="CK181" i="5"/>
  <c r="CO181" i="5" s="1"/>
  <c r="CK196" i="5"/>
  <c r="CO196" i="5" s="1"/>
  <c r="CK64" i="5"/>
  <c r="CO64" i="5" s="1"/>
  <c r="CK462" i="5"/>
  <c r="CO462" i="5" s="1"/>
  <c r="CK160" i="5"/>
  <c r="CO160" i="5" s="1"/>
  <c r="CK481" i="5"/>
  <c r="CO481" i="5" s="1"/>
  <c r="CK123" i="5"/>
  <c r="CO123" i="5" s="1"/>
  <c r="CK444" i="5"/>
  <c r="CO444" i="5" s="1"/>
  <c r="CK78" i="5"/>
  <c r="CO78" i="5" s="1"/>
  <c r="CK438" i="5"/>
  <c r="CO438" i="5" s="1"/>
  <c r="CK403" i="5"/>
  <c r="CO403" i="5" s="1"/>
  <c r="CK116" i="5"/>
  <c r="CO116" i="5" s="1"/>
  <c r="CK286" i="5"/>
  <c r="CO286" i="5" s="1"/>
  <c r="BA354" i="5"/>
  <c r="BY354" i="5" s="1"/>
  <c r="AZ524" i="5"/>
  <c r="BX524" i="5" s="1"/>
  <c r="BA283" i="5"/>
  <c r="BY283" i="5" s="1"/>
  <c r="AZ374" i="5"/>
  <c r="BX374" i="5" s="1"/>
  <c r="AZ187" i="5"/>
  <c r="BX187" i="5" s="1"/>
  <c r="AZ255" i="5"/>
  <c r="BX255" i="5" s="1"/>
  <c r="AZ201" i="5"/>
  <c r="AZ387" i="5"/>
  <c r="BX387" i="5" s="1"/>
  <c r="AZ395" i="5"/>
  <c r="BX395" i="5" s="1"/>
  <c r="AZ440" i="5"/>
  <c r="AZ495" i="5"/>
  <c r="BX495" i="5" s="1"/>
  <c r="AZ471" i="5"/>
  <c r="BX471" i="5" s="1"/>
  <c r="AZ190" i="5"/>
  <c r="BX190" i="5" s="1"/>
  <c r="AZ109" i="5"/>
  <c r="AZ332" i="5"/>
  <c r="AZ104" i="5"/>
  <c r="BX104" i="5" s="1"/>
  <c r="AZ480" i="5"/>
  <c r="BX480" i="5" s="1"/>
  <c r="AZ219" i="5"/>
  <c r="AZ333" i="5"/>
  <c r="BX333" i="5" s="1"/>
  <c r="AZ276" i="5"/>
  <c r="BX276" i="5" s="1"/>
  <c r="AZ133" i="5"/>
  <c r="AZ146" i="5"/>
  <c r="BX146" i="5" s="1"/>
  <c r="AZ52" i="5"/>
  <c r="BX52" i="5" s="1"/>
  <c r="AZ506" i="5"/>
  <c r="BX506" i="5" s="1"/>
  <c r="AZ489" i="5"/>
  <c r="AZ66" i="5"/>
  <c r="BX66" i="5" s="1"/>
  <c r="AZ55" i="5"/>
  <c r="BX55" i="5" s="1"/>
  <c r="AZ373" i="5"/>
  <c r="BX373" i="5" s="1"/>
  <c r="AZ60" i="5"/>
  <c r="AZ272" i="5"/>
  <c r="BX272" i="5" s="1"/>
  <c r="AZ103" i="5"/>
  <c r="BX103" i="5" s="1"/>
  <c r="AZ516" i="5"/>
  <c r="AZ153" i="5"/>
  <c r="BX153" i="5" s="1"/>
  <c r="BA345" i="5"/>
  <c r="BY345" i="5" s="1"/>
  <c r="AZ281" i="5"/>
  <c r="AZ427" i="5"/>
  <c r="BX427" i="5" s="1"/>
  <c r="AZ101" i="5"/>
  <c r="BX101" i="5" s="1"/>
  <c r="AZ486" i="5"/>
  <c r="AZ512" i="5"/>
  <c r="BX512" i="5" s="1"/>
  <c r="AZ468" i="5"/>
  <c r="BA260" i="5"/>
  <c r="BY260" i="5" s="1"/>
  <c r="BA155" i="5"/>
  <c r="AZ194" i="5"/>
  <c r="AZ511" i="5"/>
  <c r="BX511" i="5" s="1"/>
  <c r="AZ453" i="5"/>
  <c r="BX453" i="5" s="1"/>
  <c r="AZ290" i="5"/>
  <c r="AZ164" i="5"/>
  <c r="BX164" i="5" s="1"/>
  <c r="AZ309" i="5"/>
  <c r="BX309" i="5" s="1"/>
  <c r="AZ162" i="5"/>
  <c r="BX162" i="5" s="1"/>
  <c r="AZ76" i="5"/>
  <c r="AZ83" i="5"/>
  <c r="BX83" i="5" s="1"/>
  <c r="AZ441" i="5"/>
  <c r="BX441" i="5" s="1"/>
  <c r="AZ397" i="5"/>
  <c r="BX397" i="5" s="1"/>
  <c r="AZ203" i="5"/>
  <c r="AZ91" i="5"/>
  <c r="AZ460" i="5"/>
  <c r="BX460" i="5" s="1"/>
  <c r="BA279" i="5"/>
  <c r="BY279" i="5" s="1"/>
  <c r="AZ434" i="5"/>
  <c r="AZ119" i="5"/>
  <c r="BX119" i="5" s="1"/>
  <c r="AZ121" i="5"/>
  <c r="BX121" i="5" s="1"/>
  <c r="BA178" i="5"/>
  <c r="AZ365" i="5"/>
  <c r="BX365" i="5" s="1"/>
  <c r="BA323" i="5"/>
  <c r="BY323" i="5" s="1"/>
  <c r="AZ316" i="5"/>
  <c r="BX316" i="5" s="1"/>
  <c r="AZ527" i="5"/>
  <c r="BA186" i="5"/>
  <c r="BY186" i="5" s="1"/>
  <c r="AZ200" i="5"/>
  <c r="BX200" i="5" s="1"/>
  <c r="AZ176" i="5"/>
  <c r="BX176" i="5" s="1"/>
  <c r="BA257" i="5"/>
  <c r="AZ338" i="5"/>
  <c r="BX338" i="5" s="1"/>
  <c r="AZ425" i="5"/>
  <c r="BX425" i="5" s="1"/>
  <c r="AZ31" i="5"/>
  <c r="AZ522" i="5"/>
  <c r="BX522" i="5" s="1"/>
  <c r="BA368" i="5"/>
  <c r="BY368" i="5" s="1"/>
  <c r="BA183" i="5"/>
  <c r="BY183" i="5" s="1"/>
  <c r="AZ351" i="5"/>
  <c r="AZ369" i="5"/>
  <c r="BX369" i="5" s="1"/>
  <c r="AZ125" i="5"/>
  <c r="BX125" i="5" s="1"/>
  <c r="AZ80" i="5"/>
  <c r="BX80" i="5" s="1"/>
  <c r="BA181" i="5"/>
  <c r="AZ235" i="5"/>
  <c r="BX235" i="5" s="1"/>
  <c r="AZ408" i="5"/>
  <c r="BX408" i="5" s="1"/>
  <c r="AZ50" i="5"/>
  <c r="BX50" i="5" s="1"/>
  <c r="AZ150" i="5"/>
  <c r="AZ341" i="5"/>
  <c r="BX341" i="5" s="1"/>
  <c r="AZ349" i="5"/>
  <c r="AZ343" i="5"/>
  <c r="AZ259" i="5"/>
  <c r="AZ426" i="5"/>
  <c r="BX426" i="5" s="1"/>
  <c r="BX283" i="5"/>
  <c r="AZ421" i="5"/>
  <c r="BX421" i="5" s="1"/>
  <c r="AZ220" i="5"/>
  <c r="BX220" i="5" s="1"/>
  <c r="BB167" i="5"/>
  <c r="BZ167" i="5" s="1"/>
  <c r="AZ353" i="5"/>
  <c r="AZ464" i="5"/>
  <c r="BX464" i="5" s="1"/>
  <c r="AZ488" i="5"/>
  <c r="BX488" i="5" s="1"/>
  <c r="AZ521" i="5"/>
  <c r="BX521" i="5" s="1"/>
  <c r="BA371" i="5"/>
  <c r="BY371" i="5" s="1"/>
  <c r="AZ499" i="5"/>
  <c r="BX499" i="5" s="1"/>
  <c r="AZ465" i="5"/>
  <c r="BX465" i="5" s="1"/>
  <c r="AZ409" i="5"/>
  <c r="BX409" i="5" s="1"/>
  <c r="AZ270" i="5"/>
  <c r="BX270" i="5" s="1"/>
  <c r="AZ84" i="5"/>
  <c r="BX84" i="5" s="1"/>
  <c r="AZ363" i="5"/>
  <c r="BX363" i="5" s="1"/>
  <c r="AZ475" i="5"/>
  <c r="BX475" i="5" s="1"/>
  <c r="AZ515" i="5"/>
  <c r="BX515" i="5" s="1"/>
  <c r="AZ75" i="5"/>
  <c r="BX75" i="5" s="1"/>
  <c r="AZ47" i="5"/>
  <c r="BX47" i="5" s="1"/>
  <c r="AZ384" i="5"/>
  <c r="BX384" i="5" s="1"/>
  <c r="AZ431" i="5"/>
  <c r="BX431" i="5" s="1"/>
  <c r="AZ358" i="5"/>
  <c r="BX358" i="5" s="1"/>
  <c r="BA467" i="5"/>
  <c r="BY467" i="5" s="1"/>
  <c r="AZ417" i="5"/>
  <c r="AZ377" i="5"/>
  <c r="CK127" i="5"/>
  <c r="CO127" i="5" s="1"/>
  <c r="CK174" i="5"/>
  <c r="CO174" i="5" s="1"/>
  <c r="BA165" i="5"/>
  <c r="BY165" i="5" s="1"/>
  <c r="CK359" i="5"/>
  <c r="CO359" i="5" s="1"/>
  <c r="AZ372" i="5"/>
  <c r="BX372" i="5" s="1"/>
  <c r="AZ289" i="5"/>
  <c r="BX289" i="5" s="1"/>
  <c r="AZ474" i="5"/>
  <c r="AZ356" i="5"/>
  <c r="BX356" i="5" s="1"/>
  <c r="AZ129" i="5"/>
  <c r="BX129" i="5" s="1"/>
  <c r="AZ269" i="5"/>
  <c r="BX269" i="5" s="1"/>
  <c r="AZ68" i="5"/>
  <c r="AZ192" i="5"/>
  <c r="BX192" i="5" s="1"/>
  <c r="AZ456" i="5"/>
  <c r="BX456" i="5" s="1"/>
  <c r="AZ494" i="5"/>
  <c r="AZ65" i="5"/>
  <c r="BX65" i="5" s="1"/>
  <c r="BA98" i="5"/>
  <c r="BY98" i="5" s="1"/>
  <c r="AZ322" i="5"/>
  <c r="BX322" i="5" s="1"/>
  <c r="BA299" i="5"/>
  <c r="AZ99" i="5"/>
  <c r="BX99" i="5" s="1"/>
  <c r="AZ89" i="5"/>
  <c r="AZ268" i="5"/>
  <c r="BA404" i="5"/>
  <c r="AZ277" i="5"/>
  <c r="BX277" i="5" s="1"/>
  <c r="AZ401" i="5"/>
  <c r="BX401" i="5" s="1"/>
  <c r="AZ295" i="5"/>
  <c r="BX295" i="5" s="1"/>
  <c r="AZ414" i="5"/>
  <c r="AZ61" i="5"/>
  <c r="BX61" i="5" s="1"/>
  <c r="BB147" i="5"/>
  <c r="BZ147" i="5" s="1"/>
  <c r="BA291" i="5"/>
  <c r="BY291" i="5" s="1"/>
  <c r="AZ490" i="5"/>
  <c r="AZ507" i="5"/>
  <c r="BX507" i="5" s="1"/>
  <c r="AZ32" i="5"/>
  <c r="BX32" i="5" s="1"/>
  <c r="CK32" i="5" s="1"/>
  <c r="BA300" i="5"/>
  <c r="BY300" i="5" s="1"/>
  <c r="AZ207" i="5"/>
  <c r="BA163" i="5"/>
  <c r="BY163" i="5" s="1"/>
  <c r="AZ535" i="5"/>
  <c r="BX535" i="5" s="1"/>
  <c r="AZ213" i="5"/>
  <c r="BX213" i="5" s="1"/>
  <c r="AZ208" i="5"/>
  <c r="BA64" i="5"/>
  <c r="BY64" i="5" s="1"/>
  <c r="AZ392" i="5"/>
  <c r="BX392" i="5" s="1"/>
  <c r="AZ329" i="5"/>
  <c r="BX329" i="5" s="1"/>
  <c r="AZ513" i="5"/>
  <c r="AZ197" i="5"/>
  <c r="BX197" i="5" s="1"/>
  <c r="BA96" i="5"/>
  <c r="BY96" i="5" s="1"/>
  <c r="AZ531" i="5"/>
  <c r="BX531" i="5" s="1"/>
  <c r="AZ396" i="5"/>
  <c r="AZ58" i="5"/>
  <c r="BX58" i="5" s="1"/>
  <c r="BA252" i="5"/>
  <c r="BY252" i="5" s="1"/>
  <c r="AZ498" i="5"/>
  <c r="BX498" i="5" s="1"/>
  <c r="AZ233" i="5"/>
  <c r="AZ110" i="5"/>
  <c r="BX110" i="5" s="1"/>
  <c r="AZ215" i="5"/>
  <c r="BX215" i="5" s="1"/>
  <c r="AZ350" i="5"/>
  <c r="BX350" i="5" s="1"/>
  <c r="AZ288" i="5"/>
  <c r="BX288" i="5" s="1"/>
  <c r="AZ357" i="5"/>
  <c r="BX357" i="5" s="1"/>
  <c r="AZ298" i="5"/>
  <c r="BX298" i="5" s="1"/>
  <c r="AZ458" i="5"/>
  <c r="BX458" i="5" s="1"/>
  <c r="AZ263" i="5"/>
  <c r="AZ459" i="5"/>
  <c r="BX459" i="5" s="1"/>
  <c r="AZ419" i="5"/>
  <c r="BX419" i="5" s="1"/>
  <c r="BW417" i="5"/>
  <c r="AZ361" i="5"/>
  <c r="BX361" i="5" s="1"/>
  <c r="AZ69" i="5"/>
  <c r="AZ143" i="5"/>
  <c r="BX143" i="5" s="1"/>
  <c r="AZ473" i="5"/>
  <c r="BX473" i="5" s="1"/>
  <c r="AZ411" i="5"/>
  <c r="BX411" i="5" s="1"/>
  <c r="BW377" i="5"/>
  <c r="BA448" i="5"/>
  <c r="BY448" i="5" s="1"/>
  <c r="AZ376" i="5"/>
  <c r="BX376" i="5" s="1"/>
  <c r="AZ429" i="5"/>
  <c r="BX429" i="5" s="1"/>
  <c r="AZ405" i="5"/>
  <c r="BA51" i="5"/>
  <c r="AZ264" i="5"/>
  <c r="BX264" i="5" s="1"/>
  <c r="AZ344" i="5"/>
  <c r="BX344" i="5" s="1"/>
  <c r="AZ229" i="5"/>
  <c r="AZ304" i="5"/>
  <c r="BX304" i="5" s="1"/>
  <c r="AZ487" i="5"/>
  <c r="BX487" i="5" s="1"/>
  <c r="BA179" i="5"/>
  <c r="BY179" i="5" s="1"/>
  <c r="AZ85" i="5"/>
  <c r="AZ325" i="5"/>
  <c r="BX325" i="5" s="1"/>
  <c r="AZ102" i="5"/>
  <c r="BX102" i="5" s="1"/>
  <c r="BA127" i="5"/>
  <c r="AZ137" i="5"/>
  <c r="BX137" i="5" s="1"/>
  <c r="AZ158" i="5"/>
  <c r="BX158" i="5" s="1"/>
  <c r="AZ211" i="5"/>
  <c r="BA174" i="5"/>
  <c r="BX165" i="5"/>
  <c r="AZ447" i="5"/>
  <c r="BX447" i="5" s="1"/>
  <c r="AZ258" i="5"/>
  <c r="BA359" i="5"/>
  <c r="BY359" i="5" s="1"/>
  <c r="AZ53" i="5"/>
  <c r="BX53" i="5" s="1"/>
  <c r="AZ254" i="5"/>
  <c r="BX254" i="5" s="1"/>
  <c r="AZ315" i="5"/>
  <c r="BX315" i="5" s="1"/>
  <c r="AZ214" i="5"/>
  <c r="BX214" i="5" s="1"/>
  <c r="AZ532" i="5"/>
  <c r="BX532" i="5" s="1"/>
  <c r="AZ90" i="5"/>
  <c r="BX90" i="5" s="1"/>
  <c r="BA501" i="5"/>
  <c r="BY501" i="5" s="1"/>
  <c r="AZ463" i="5"/>
  <c r="BX463" i="5" s="1"/>
  <c r="AZ446" i="5"/>
  <c r="BX446" i="5" s="1"/>
  <c r="AZ520" i="5"/>
  <c r="BX520" i="5" s="1"/>
  <c r="AZ302" i="5"/>
  <c r="BX302" i="5" s="1"/>
  <c r="AZ484" i="5"/>
  <c r="BX484" i="5" s="1"/>
  <c r="AZ157" i="5"/>
  <c r="BX157" i="5" s="1"/>
  <c r="AZ483" i="5"/>
  <c r="BX483" i="5" s="1"/>
  <c r="BA378" i="5"/>
  <c r="BY378" i="5" s="1"/>
  <c r="AZ310" i="5"/>
  <c r="BX310" i="5" s="1"/>
  <c r="AZ348" i="5"/>
  <c r="BX348" i="5" s="1"/>
  <c r="AZ508" i="5"/>
  <c r="BX508" i="5" s="1"/>
  <c r="AZ115" i="5"/>
  <c r="BX115" i="5" s="1"/>
  <c r="AZ48" i="5"/>
  <c r="BX48" i="5" s="1"/>
  <c r="AZ92" i="5"/>
  <c r="BX92" i="5" s="1"/>
  <c r="AZ422" i="5"/>
  <c r="BX422" i="5" s="1"/>
  <c r="AZ234" i="5"/>
  <c r="BX234" i="5" s="1"/>
  <c r="BA444" i="5"/>
  <c r="BY444" i="5" s="1"/>
  <c r="AZ504" i="5"/>
  <c r="BX504" i="5" s="1"/>
  <c r="AZ330" i="5"/>
  <c r="BX330" i="5" s="1"/>
  <c r="AZ492" i="5"/>
  <c r="BX492" i="5" s="1"/>
  <c r="AZ529" i="5"/>
  <c r="BX529" i="5" s="1"/>
  <c r="AZ412" i="5"/>
  <c r="BX412" i="5" s="1"/>
  <c r="AZ445" i="5"/>
  <c r="BX445" i="5" s="1"/>
  <c r="AZ451" i="5"/>
  <c r="BX451" i="5" s="1"/>
  <c r="AZ320" i="5"/>
  <c r="BA135" i="5"/>
  <c r="BY135" i="5" s="1"/>
  <c r="AZ195" i="5"/>
  <c r="BX195" i="5" s="1"/>
  <c r="AZ107" i="5"/>
  <c r="AZ482" i="5"/>
  <c r="AZ168" i="5"/>
  <c r="AZ189" i="5"/>
  <c r="AZ433" i="5"/>
  <c r="BX433" i="5" s="1"/>
  <c r="AZ399" i="5"/>
  <c r="AZ455" i="5"/>
  <c r="BX455" i="5" s="1"/>
  <c r="BA383" i="5"/>
  <c r="AZ216" i="5"/>
  <c r="BX216" i="5" s="1"/>
  <c r="AZ182" i="5"/>
  <c r="BX182" i="5" s="1"/>
  <c r="AZ251" i="5"/>
  <c r="BX251" i="5" s="1"/>
  <c r="AZ497" i="5"/>
  <c r="BX497" i="5" s="1"/>
  <c r="AZ62" i="5"/>
  <c r="BX62" i="5" s="1"/>
  <c r="BA274" i="5"/>
  <c r="BY274" i="5" s="1"/>
  <c r="AZ402" i="5"/>
  <c r="BX402" i="5" s="1"/>
  <c r="AZ218" i="5"/>
  <c r="BX218" i="5" s="1"/>
  <c r="AZ210" i="5"/>
  <c r="BX210" i="5" s="1"/>
  <c r="AZ170" i="5"/>
  <c r="BX170" i="5" s="1"/>
  <c r="AZ342" i="5"/>
  <c r="BX342" i="5" s="1"/>
  <c r="AZ477" i="5"/>
  <c r="BX477" i="5" s="1"/>
  <c r="BA151" i="5"/>
  <c r="BY151" i="5" s="1"/>
  <c r="AZ415" i="5"/>
  <c r="BX415" i="5" s="1"/>
  <c r="AZ347" i="5"/>
  <c r="BX347" i="5" s="1"/>
  <c r="AZ470" i="5"/>
  <c r="BX470" i="5" s="1"/>
  <c r="AZ173" i="5"/>
  <c r="BX173" i="5" s="1"/>
  <c r="BA245" i="5"/>
  <c r="BY245" i="5" s="1"/>
  <c r="AZ77" i="5"/>
  <c r="BX77" i="5" s="1"/>
  <c r="AZ525" i="5"/>
  <c r="BX525" i="5" s="1"/>
  <c r="AZ100" i="5"/>
  <c r="BX100" i="5" s="1"/>
  <c r="BA438" i="5"/>
  <c r="BY438" i="5" s="1"/>
  <c r="AZ400" i="5"/>
  <c r="BX400" i="5" s="1"/>
  <c r="AZ335" i="5"/>
  <c r="BX335" i="5" s="1"/>
  <c r="AZ308" i="5"/>
  <c r="BX308" i="5" s="1"/>
  <c r="BA403" i="5"/>
  <c r="BY403" i="5" s="1"/>
  <c r="AZ152" i="5"/>
  <c r="BX152" i="5" s="1"/>
  <c r="BA116" i="5"/>
  <c r="BY116" i="5" s="1"/>
  <c r="AZ206" i="5"/>
  <c r="BX206" i="5" s="1"/>
  <c r="BA370" i="5"/>
  <c r="BY370" i="5" s="1"/>
  <c r="AZ391" i="5"/>
  <c r="BX391" i="5" s="1"/>
  <c r="AZ198" i="5"/>
  <c r="BX198" i="5" s="1"/>
  <c r="AZ418" i="5"/>
  <c r="BX418" i="5" s="1"/>
  <c r="AZ437" i="5"/>
  <c r="BX437" i="5" s="1"/>
  <c r="AZ108" i="5"/>
  <c r="AZ95" i="5"/>
  <c r="BX95" i="5" s="1"/>
  <c r="BA172" i="5"/>
  <c r="BY172" i="5" s="1"/>
  <c r="AZ530" i="5"/>
  <c r="BX530" i="5" s="1"/>
  <c r="BA340" i="5"/>
  <c r="BY340" i="5" s="1"/>
  <c r="AZ74" i="5"/>
  <c r="BX74" i="5" s="1"/>
  <c r="AZ177" i="5"/>
  <c r="AZ303" i="5"/>
  <c r="BX303" i="5" s="1"/>
  <c r="AZ294" i="5"/>
  <c r="BX294" i="5" s="1"/>
  <c r="AZ224" i="5"/>
  <c r="BX224" i="5" s="1"/>
  <c r="AZ56" i="5"/>
  <c r="BX56" i="5" s="1"/>
  <c r="AZ244" i="5"/>
  <c r="BX244" i="5" s="1"/>
  <c r="AZ390" i="5"/>
  <c r="BX390" i="5" s="1"/>
  <c r="AZ122" i="5"/>
  <c r="BA466" i="5"/>
  <c r="BY466" i="5" s="1"/>
  <c r="AZ49" i="5"/>
  <c r="BX49" i="5" s="1"/>
  <c r="AZ278" i="5"/>
  <c r="BX278" i="5" s="1"/>
  <c r="AZ367" i="5"/>
  <c r="BX367" i="5" s="1"/>
  <c r="AZ267" i="5"/>
  <c r="BX267" i="5" s="1"/>
  <c r="AZ360" i="5"/>
  <c r="BX360" i="5" s="1"/>
  <c r="AZ106" i="5"/>
  <c r="AZ111" i="5"/>
  <c r="BX111" i="5" s="1"/>
  <c r="AZ148" i="5"/>
  <c r="BX148" i="5" s="1"/>
  <c r="BA428" i="5"/>
  <c r="BY428" i="5" s="1"/>
  <c r="AZ380" i="5"/>
  <c r="BX380" i="5" s="1"/>
  <c r="BA481" i="5"/>
  <c r="BY481" i="5" s="1"/>
  <c r="AZ132" i="5"/>
  <c r="BX132" i="5" s="1"/>
  <c r="AZ226" i="5"/>
  <c r="BA191" i="5"/>
  <c r="BY191" i="5" s="1"/>
  <c r="AZ266" i="5"/>
  <c r="BX266" i="5" s="1"/>
  <c r="BA286" i="5"/>
  <c r="BY286" i="5" s="1"/>
  <c r="BA97" i="5"/>
  <c r="BY97" i="5" s="1"/>
  <c r="AZ204" i="5"/>
  <c r="BX204" i="5" s="1"/>
  <c r="BA123" i="5"/>
  <c r="BY123" i="5" s="1"/>
  <c r="AZ424" i="5"/>
  <c r="BX424" i="5" s="1"/>
  <c r="AZ171" i="5"/>
  <c r="BX171" i="5" s="1"/>
  <c r="AZ381" i="5"/>
  <c r="BX381" i="5" s="1"/>
  <c r="AZ469" i="5"/>
  <c r="BX469" i="5" s="1"/>
  <c r="BA180" i="5"/>
  <c r="BY180" i="5" s="1"/>
  <c r="AZ142" i="5"/>
  <c r="BX142" i="5" s="1"/>
  <c r="AZ533" i="5"/>
  <c r="BX533" i="5" s="1"/>
  <c r="BA493" i="5"/>
  <c r="BY493" i="5" s="1"/>
  <c r="AZ221" i="5"/>
  <c r="BX221" i="5" s="1"/>
  <c r="AZ398" i="5"/>
  <c r="BX398" i="5" s="1"/>
  <c r="AZ138" i="5"/>
  <c r="BX138" i="5" s="1"/>
  <c r="AZ57" i="5"/>
  <c r="BX57" i="5" s="1"/>
  <c r="AZ420" i="5"/>
  <c r="BX420" i="5" s="1"/>
  <c r="AZ70" i="5"/>
  <c r="BX70" i="5" s="1"/>
  <c r="AZ461" i="5"/>
  <c r="BX461" i="5" s="1"/>
  <c r="AZ184" i="5"/>
  <c r="BX184" i="5" s="1"/>
  <c r="AZ362" i="5"/>
  <c r="BX362" i="5" s="1"/>
  <c r="AZ317" i="5"/>
  <c r="BX317" i="5" s="1"/>
  <c r="AZ273" i="5"/>
  <c r="BX273" i="5" s="1"/>
  <c r="AZ307" i="5"/>
  <c r="BX307" i="5" s="1"/>
  <c r="BA324" i="5"/>
  <c r="AZ479" i="5"/>
  <c r="BX479" i="5" s="1"/>
  <c r="AZ435" i="5"/>
  <c r="BX435" i="5" s="1"/>
  <c r="BA223" i="5"/>
  <c r="BY223" i="5" s="1"/>
  <c r="AZ496" i="5"/>
  <c r="AZ407" i="5"/>
  <c r="BX407" i="5" s="1"/>
  <c r="AZ199" i="5"/>
  <c r="BX199" i="5" s="1"/>
  <c r="AZ388" i="5"/>
  <c r="BX388" i="5" s="1"/>
  <c r="AZ528" i="5"/>
  <c r="AZ413" i="5"/>
  <c r="BX413" i="5" s="1"/>
  <c r="AZ534" i="5"/>
  <c r="BX534" i="5" s="1"/>
  <c r="AZ355" i="5"/>
  <c r="BX355" i="5" s="1"/>
  <c r="BA188" i="5"/>
  <c r="AZ227" i="5"/>
  <c r="BX227" i="5" s="1"/>
  <c r="AZ256" i="5"/>
  <c r="BX256" i="5" s="1"/>
  <c r="AZ410" i="5"/>
  <c r="BX410" i="5" s="1"/>
  <c r="AZ500" i="5"/>
  <c r="AZ126" i="5"/>
  <c r="BX126" i="5" s="1"/>
  <c r="AZ82" i="5"/>
  <c r="BX82" i="5" s="1"/>
  <c r="AZ364" i="5"/>
  <c r="BX364" i="5" s="1"/>
  <c r="AZ282" i="5"/>
  <c r="BA306" i="5"/>
  <c r="BY306" i="5" s="1"/>
  <c r="AZ112" i="5"/>
  <c r="AZ321" i="5"/>
  <c r="BX321" i="5" s="1"/>
  <c r="BA217" i="5"/>
  <c r="AZ326" i="5"/>
  <c r="BX326" i="5" s="1"/>
  <c r="AZ222" i="5"/>
  <c r="BX222" i="5" s="1"/>
  <c r="AZ228" i="5"/>
  <c r="BX228" i="5" s="1"/>
  <c r="AZ236" i="5"/>
  <c r="AZ518" i="5"/>
  <c r="BX518" i="5" s="1"/>
  <c r="AZ386" i="5"/>
  <c r="BX386" i="5" s="1"/>
  <c r="AZ124" i="5"/>
  <c r="BX124" i="5" s="1"/>
  <c r="AZ134" i="5"/>
  <c r="BA449" i="5"/>
  <c r="BY449" i="5" s="1"/>
  <c r="AZ439" i="5"/>
  <c r="AZ79" i="5"/>
  <c r="BX79" i="5" s="1"/>
  <c r="AZ442" i="5"/>
  <c r="AZ239" i="5"/>
  <c r="BX239" i="5" s="1"/>
  <c r="AZ293" i="5"/>
  <c r="BX293" i="5" s="1"/>
  <c r="AZ161" i="5"/>
  <c r="BX161" i="5" s="1"/>
  <c r="AZ292" i="5"/>
  <c r="AZ113" i="5"/>
  <c r="BX113" i="5" s="1"/>
  <c r="AZ327" i="5"/>
  <c r="BX327" i="5" s="1"/>
  <c r="BA78" i="5"/>
  <c r="BY78" i="5" s="1"/>
  <c r="BW413" i="5"/>
  <c r="AZ87" i="5"/>
  <c r="BX87" i="5" s="1"/>
  <c r="BA130" i="5"/>
  <c r="BY130" i="5" s="1"/>
  <c r="AZ237" i="5"/>
  <c r="BX237" i="5" s="1"/>
  <c r="AZ154" i="5"/>
  <c r="BX154" i="5" s="1"/>
  <c r="AZ141" i="5"/>
  <c r="BX141" i="5" s="1"/>
  <c r="AZ54" i="5"/>
  <c r="AZ120" i="5"/>
  <c r="BX120" i="5" s="1"/>
  <c r="AZ242" i="5"/>
  <c r="BX242" i="5" s="1"/>
  <c r="AZ247" i="5"/>
  <c r="BX247" i="5" s="1"/>
  <c r="AZ280" i="5"/>
  <c r="BX280" i="5" s="1"/>
  <c r="AZ472" i="5"/>
  <c r="BX472" i="5" s="1"/>
  <c r="AZ131" i="5"/>
  <c r="BX131" i="5" s="1"/>
  <c r="AZ443" i="5"/>
  <c r="BX443" i="5" s="1"/>
  <c r="AZ450" i="5"/>
  <c r="BX450" i="5" s="1"/>
  <c r="BA379" i="5"/>
  <c r="BY379" i="5" s="1"/>
  <c r="AZ517" i="5"/>
  <c r="BX517" i="5" s="1"/>
  <c r="BA209" i="5"/>
  <c r="BY209" i="5" s="1"/>
  <c r="BA118" i="5"/>
  <c r="AZ502" i="5"/>
  <c r="BX502" i="5" s="1"/>
  <c r="AZ88" i="5"/>
  <c r="AZ514" i="5"/>
  <c r="BX514" i="5" s="1"/>
  <c r="AZ352" i="5"/>
  <c r="BX352" i="5" s="1"/>
  <c r="BA296" i="5"/>
  <c r="BY296" i="5" s="1"/>
  <c r="AZ193" i="5"/>
  <c r="BX193" i="5" s="1"/>
  <c r="AZ249" i="5"/>
  <c r="BX249" i="5" s="1"/>
  <c r="AZ503" i="5"/>
  <c r="BX503" i="5" s="1"/>
  <c r="AZ339" i="5"/>
  <c r="BX339" i="5" s="1"/>
  <c r="AZ166" i="5"/>
  <c r="BX166" i="5" s="1"/>
  <c r="AZ297" i="5"/>
  <c r="BX297" i="5" s="1"/>
  <c r="AZ156" i="5"/>
  <c r="BX156" i="5" s="1"/>
  <c r="BA86" i="5"/>
  <c r="BY86" i="5" s="1"/>
  <c r="AZ454" i="5"/>
  <c r="BX454" i="5" s="1"/>
  <c r="AZ287" i="5"/>
  <c r="BX287" i="5" s="1"/>
  <c r="BA430" i="5"/>
  <c r="BY430" i="5" s="1"/>
  <c r="BA462" i="5"/>
  <c r="BY462" i="5" s="1"/>
  <c r="AZ510" i="5"/>
  <c r="BX510" i="5" s="1"/>
  <c r="AZ114" i="5"/>
  <c r="BX114" i="5" s="1"/>
  <c r="AZ212" i="5"/>
  <c r="BX212" i="5" s="1"/>
  <c r="AZ72" i="5"/>
  <c r="BX72" i="5" s="1"/>
  <c r="BA160" i="5"/>
  <c r="BY160" i="5" s="1"/>
  <c r="AZ253" i="5"/>
  <c r="BX253" i="5" s="1"/>
  <c r="AZ476" i="5"/>
  <c r="BX476" i="5" s="1"/>
  <c r="AZ416" i="5"/>
  <c r="BX416" i="5" s="1"/>
  <c r="BA105" i="5"/>
  <c r="BY105" i="5" s="1"/>
  <c r="AZ314" i="5"/>
  <c r="BX314" i="5" s="1"/>
  <c r="BA389" i="5"/>
  <c r="BY389" i="5" s="1"/>
  <c r="BA63" i="5"/>
  <c r="BY63" i="5" s="1"/>
  <c r="AZ423" i="5"/>
  <c r="BX423" i="5" s="1"/>
  <c r="AZ128" i="5"/>
  <c r="BX128" i="5" s="1"/>
  <c r="AZ262" i="5"/>
  <c r="BX262" i="5" s="1"/>
  <c r="AZ73" i="5"/>
  <c r="BX73" i="5" s="1"/>
  <c r="AZ346" i="5"/>
  <c r="BX346" i="5" s="1"/>
  <c r="AZ334" i="5"/>
  <c r="BX334" i="5" s="1"/>
  <c r="AZ312" i="5"/>
  <c r="BX312" i="5" s="1"/>
  <c r="AZ136" i="5"/>
  <c r="BX136" i="5" s="1"/>
  <c r="AZ509" i="5"/>
  <c r="BX509" i="5" s="1"/>
  <c r="BA149" i="5"/>
  <c r="BY149" i="5" s="1"/>
  <c r="AZ139" i="5"/>
  <c r="BX139" i="5" s="1"/>
  <c r="AZ432" i="5"/>
  <c r="BX432" i="5" s="1"/>
  <c r="AZ406" i="5"/>
  <c r="BX406" i="5" s="1"/>
  <c r="AZ275" i="5"/>
  <c r="BX275" i="5" s="1"/>
  <c r="AZ246" i="5"/>
  <c r="BX246" i="5" s="1"/>
  <c r="AZ261" i="5"/>
  <c r="BX261" i="5" s="1"/>
  <c r="AZ145" i="5"/>
  <c r="BX145" i="5" s="1"/>
  <c r="AZ375" i="5"/>
  <c r="BX375" i="5" s="1"/>
  <c r="BA457" i="5"/>
  <c r="BY457" i="5" s="1"/>
  <c r="BX354" i="5"/>
  <c r="BW524" i="5"/>
  <c r="AZ248" i="5"/>
  <c r="BA241" i="5"/>
  <c r="BY241" i="5" s="1"/>
  <c r="AZ284" i="5"/>
  <c r="BX284" i="5" s="1"/>
  <c r="AZ140" i="5"/>
  <c r="AZ301" i="5"/>
  <c r="BX301" i="5" s="1"/>
  <c r="BA59" i="5"/>
  <c r="BY59" i="5" s="1"/>
  <c r="AZ185" i="5"/>
  <c r="BX185" i="5" s="1"/>
  <c r="AZ202" i="5"/>
  <c r="BA505" i="5"/>
  <c r="BY505" i="5" s="1"/>
  <c r="AZ478" i="5"/>
  <c r="BX478" i="5" s="1"/>
  <c r="BA175" i="5"/>
  <c r="BY175" i="5" s="1"/>
  <c r="BX306" i="5"/>
  <c r="AZ519" i="5"/>
  <c r="BX519" i="5" s="1"/>
  <c r="AZ523" i="5"/>
  <c r="BX523" i="5" s="1"/>
  <c r="BB485" i="5"/>
  <c r="BZ485" i="5" s="1"/>
  <c r="BA196" i="5"/>
  <c r="BY196" i="5" s="1"/>
  <c r="AZ491" i="5"/>
  <c r="BX491" i="5" s="1"/>
  <c r="AZ328" i="5"/>
  <c r="BX328" i="5" s="1"/>
  <c r="BW374" i="5"/>
  <c r="BW187" i="5"/>
  <c r="BW255" i="5"/>
  <c r="BW201" i="5"/>
  <c r="BW387" i="5"/>
  <c r="AZ526" i="5"/>
  <c r="BX526" i="5" s="1"/>
  <c r="BW395" i="5"/>
  <c r="AZ243" i="5"/>
  <c r="BX243" i="5" s="1"/>
  <c r="AZ117" i="5"/>
  <c r="BX117" i="5" s="1"/>
  <c r="BA311" i="5"/>
  <c r="BY311" i="5" s="1"/>
  <c r="BW440" i="5"/>
  <c r="BW495" i="5"/>
  <c r="BW471" i="5"/>
  <c r="BW190" i="5"/>
  <c r="BA305" i="5"/>
  <c r="BY305" i="5" s="1"/>
  <c r="BW109" i="5"/>
  <c r="BW332" i="5"/>
  <c r="BW104" i="5"/>
  <c r="BW480" i="5"/>
  <c r="BW219" i="5"/>
  <c r="BW333" i="5"/>
  <c r="BW276" i="5"/>
  <c r="BW133" i="5"/>
  <c r="BW146" i="5"/>
  <c r="BW52" i="5"/>
  <c r="BW506" i="5"/>
  <c r="BW489" i="5"/>
  <c r="BW66" i="5"/>
  <c r="BW55" i="5"/>
  <c r="BW373" i="5"/>
  <c r="BW60" i="5"/>
  <c r="BW272" i="5"/>
  <c r="AZ331" i="5"/>
  <c r="BX331" i="5" s="1"/>
  <c r="AZ385" i="5"/>
  <c r="BX385" i="5" s="1"/>
  <c r="BA230" i="5"/>
  <c r="BY230" i="5" s="1"/>
  <c r="AZ205" i="5"/>
  <c r="BX205" i="5" s="1"/>
  <c r="BW103" i="5"/>
  <c r="BW516" i="5"/>
  <c r="BW153" i="5"/>
  <c r="BX345" i="5"/>
  <c r="BW281" i="5"/>
  <c r="AZ67" i="5"/>
  <c r="BX67" i="5" s="1"/>
  <c r="AZ452" i="5"/>
  <c r="BX452" i="5" s="1"/>
  <c r="AZ436" i="5"/>
  <c r="BX436" i="5" s="1"/>
  <c r="BW427" i="5"/>
  <c r="BW101" i="5"/>
  <c r="BW486" i="5"/>
  <c r="BW512" i="5"/>
  <c r="BW468" i="5"/>
  <c r="BX260" i="5"/>
  <c r="BX155" i="5"/>
  <c r="BW194" i="5"/>
  <c r="BW511" i="5"/>
  <c r="BW453" i="5"/>
  <c r="BW290" i="5"/>
  <c r="BW164" i="5"/>
  <c r="BW309" i="5"/>
  <c r="BW162" i="5"/>
  <c r="BW76" i="5"/>
  <c r="BW83" i="5"/>
  <c r="BW441" i="5"/>
  <c r="BW397" i="5"/>
  <c r="BW203" i="5"/>
  <c r="BW91" i="5"/>
  <c r="BW460" i="5"/>
  <c r="BX279" i="5"/>
  <c r="BW434" i="5"/>
  <c r="BW119" i="5"/>
  <c r="BW121" i="5"/>
  <c r="BX178" i="5"/>
  <c r="BW365" i="5"/>
  <c r="AZ250" i="5"/>
  <c r="BX323" i="5"/>
  <c r="BW316" i="5"/>
  <c r="BW527" i="5"/>
  <c r="BX186" i="5"/>
  <c r="BW200" i="5"/>
  <c r="BW176" i="5"/>
  <c r="BX257" i="5"/>
  <c r="BW338" i="5"/>
  <c r="BW425" i="5"/>
  <c r="BW31" i="5"/>
  <c r="BW522" i="5"/>
  <c r="BX368" i="5"/>
  <c r="BX183" i="5"/>
  <c r="BW351" i="5"/>
  <c r="BW369" i="5"/>
  <c r="BW125" i="5"/>
  <c r="BW80" i="5"/>
  <c r="BD15" i="5"/>
  <c r="CB15" i="5" s="1"/>
  <c r="AZ19" i="5"/>
  <c r="BX19" i="5" s="1"/>
  <c r="BH17" i="5"/>
  <c r="CF17" i="5" s="1"/>
  <c r="AZ27" i="5"/>
  <c r="BX27" i="5" s="1"/>
  <c r="AZ26" i="5"/>
  <c r="AZ22" i="5"/>
  <c r="BX22" i="5" s="1"/>
  <c r="CK22" i="5" s="1"/>
  <c r="BW19" i="5"/>
  <c r="AZ21" i="5"/>
  <c r="BX21" i="5" s="1"/>
  <c r="CK21" i="5" s="1"/>
  <c r="BI7" i="6" l="1"/>
  <c r="CF7" i="6"/>
  <c r="CL6" i="6"/>
  <c r="CP6" i="6" a="1"/>
  <c r="CP6" i="6" s="1"/>
  <c r="CI6" i="6"/>
  <c r="CR6" i="6"/>
  <c r="CQ6" i="6"/>
  <c r="CU8" i="6"/>
  <c r="CS8" i="6"/>
  <c r="CT8" i="6"/>
  <c r="CR8" i="6"/>
  <c r="BJ17" i="6"/>
  <c r="BJ11" i="6"/>
  <c r="BH12" i="6"/>
  <c r="CF12" i="6" s="1"/>
  <c r="BH13" i="6"/>
  <c r="CF13" i="6" s="1"/>
  <c r="CG11" i="6"/>
  <c r="CI8" i="6"/>
  <c r="CQ8" i="6"/>
  <c r="BH14" i="6"/>
  <c r="CF14" i="6" s="1"/>
  <c r="BJ18" i="6"/>
  <c r="CH8" i="6"/>
  <c r="BH15" i="6"/>
  <c r="CF15" i="6" s="1"/>
  <c r="BI9" i="6"/>
  <c r="CG9" i="6" s="1"/>
  <c r="BH16" i="6"/>
  <c r="CF16" i="6" s="1"/>
  <c r="BH10" i="6"/>
  <c r="CF10" i="6" s="1"/>
  <c r="CF9" i="6"/>
  <c r="CG17" i="6"/>
  <c r="CE13" i="6"/>
  <c r="BG394" i="5"/>
  <c r="BE393" i="5"/>
  <c r="CC393" i="5" s="1"/>
  <c r="BE313" i="5"/>
  <c r="CC313" i="5" s="1"/>
  <c r="BE271" i="5"/>
  <c r="CC271" i="5" s="1"/>
  <c r="BE265" i="5"/>
  <c r="CC265" i="5" s="1"/>
  <c r="BE240" i="5"/>
  <c r="CC240" i="5" s="1"/>
  <c r="BG238" i="5"/>
  <c r="BF225" i="5"/>
  <c r="CD225" i="5" s="1"/>
  <c r="BE81" i="5"/>
  <c r="CC81" i="5" s="1"/>
  <c r="BE71" i="5"/>
  <c r="CC71" i="5" s="1"/>
  <c r="BI14" i="5"/>
  <c r="CG14" i="5" s="1"/>
  <c r="CF14" i="5"/>
  <c r="CK27" i="5"/>
  <c r="CK19" i="5"/>
  <c r="CO19" i="5" s="1"/>
  <c r="CK96" i="5"/>
  <c r="CO96" i="5" s="1"/>
  <c r="CK209" i="5"/>
  <c r="CO209" i="5" s="1"/>
  <c r="CK86" i="5"/>
  <c r="CO86" i="5" s="1"/>
  <c r="CK97" i="5"/>
  <c r="CO97" i="5" s="1"/>
  <c r="CK180" i="5"/>
  <c r="CO180" i="5" s="1"/>
  <c r="BY118" i="5"/>
  <c r="BX112" i="5"/>
  <c r="BX106" i="5"/>
  <c r="CK106" i="5" s="1"/>
  <c r="CO106" i="5" s="1"/>
  <c r="BX69" i="5"/>
  <c r="BX226" i="5"/>
  <c r="BX107" i="5"/>
  <c r="CK107" i="5" s="1"/>
  <c r="CO107" i="5" s="1"/>
  <c r="BX211" i="5"/>
  <c r="CK211" i="5" s="1"/>
  <c r="CO211" i="5" s="1"/>
  <c r="BY51" i="5"/>
  <c r="BX268" i="5"/>
  <c r="CK268" i="5" s="1"/>
  <c r="CO268" i="5" s="1"/>
  <c r="BX177" i="5"/>
  <c r="BX168" i="5"/>
  <c r="CK168" i="5" s="1"/>
  <c r="CO168" i="5" s="1"/>
  <c r="BX89" i="5"/>
  <c r="BX194" i="5"/>
  <c r="BX439" i="5"/>
  <c r="CK439" i="5" s="1"/>
  <c r="CO439" i="5" s="1"/>
  <c r="BX248" i="5"/>
  <c r="CK248" i="5" s="1"/>
  <c r="CO248" i="5" s="1"/>
  <c r="BX54" i="5"/>
  <c r="BX108" i="5"/>
  <c r="BX258" i="5"/>
  <c r="BX91" i="5"/>
  <c r="CK91" i="5" s="1"/>
  <c r="CO91" i="5" s="1"/>
  <c r="BX88" i="5"/>
  <c r="CK88" i="5" s="1"/>
  <c r="CO88" i="5" s="1"/>
  <c r="CK275" i="5"/>
  <c r="CO275" i="5" s="1"/>
  <c r="CK314" i="5"/>
  <c r="CO314" i="5" s="1"/>
  <c r="CK72" i="5"/>
  <c r="CO72" i="5" s="1"/>
  <c r="CK161" i="5"/>
  <c r="CO161" i="5" s="1"/>
  <c r="CK124" i="5"/>
  <c r="CO124" i="5" s="1"/>
  <c r="CK362" i="5"/>
  <c r="CO362" i="5" s="1"/>
  <c r="CK77" i="5"/>
  <c r="CO77" i="5" s="1"/>
  <c r="CK295" i="5"/>
  <c r="CO295" i="5" s="1"/>
  <c r="CK391" i="5"/>
  <c r="CO391" i="5" s="1"/>
  <c r="CK455" i="5"/>
  <c r="CO455" i="5" s="1"/>
  <c r="CK429" i="5"/>
  <c r="CO429" i="5" s="1"/>
  <c r="CK87" i="5"/>
  <c r="CO87" i="5" s="1"/>
  <c r="CK312" i="5"/>
  <c r="CO312" i="5" s="1"/>
  <c r="CK416" i="5"/>
  <c r="CO416" i="5" s="1"/>
  <c r="CK287" i="5"/>
  <c r="CO287" i="5" s="1"/>
  <c r="CK339" i="5"/>
  <c r="CO339" i="5" s="1"/>
  <c r="CK335" i="5"/>
  <c r="CO335" i="5" s="1"/>
  <c r="CK447" i="5"/>
  <c r="CO447" i="5" s="1"/>
  <c r="CK136" i="5"/>
  <c r="CO136" i="5" s="1"/>
  <c r="CK95" i="5"/>
  <c r="CO95" i="5" s="1"/>
  <c r="CK62" i="5"/>
  <c r="CO62" i="5" s="1"/>
  <c r="CK361" i="5"/>
  <c r="CO361" i="5" s="1"/>
  <c r="CK269" i="5"/>
  <c r="CO269" i="5" s="1"/>
  <c r="CK514" i="5"/>
  <c r="CO514" i="5" s="1"/>
  <c r="CK280" i="5"/>
  <c r="CO280" i="5" s="1"/>
  <c r="CK79" i="5"/>
  <c r="CO79" i="5" s="1"/>
  <c r="CK380" i="5"/>
  <c r="CO380" i="5" s="1"/>
  <c r="CK497" i="5"/>
  <c r="CO497" i="5" s="1"/>
  <c r="CK92" i="5"/>
  <c r="CO92" i="5" s="1"/>
  <c r="CK446" i="5"/>
  <c r="CO446" i="5" s="1"/>
  <c r="CK247" i="5"/>
  <c r="CO247" i="5" s="1"/>
  <c r="CK388" i="5"/>
  <c r="CO388" i="5" s="1"/>
  <c r="CK307" i="5"/>
  <c r="CO307" i="5" s="1"/>
  <c r="CK171" i="5"/>
  <c r="CO171" i="5" s="1"/>
  <c r="CK390" i="5"/>
  <c r="CO390" i="5" s="1"/>
  <c r="CK347" i="5"/>
  <c r="CO347" i="5" s="1"/>
  <c r="CK330" i="5"/>
  <c r="CO330" i="5" s="1"/>
  <c r="CK254" i="5"/>
  <c r="CO254" i="5" s="1"/>
  <c r="CK523" i="5"/>
  <c r="CO523" i="5" s="1"/>
  <c r="CK156" i="5"/>
  <c r="CO156" i="5" s="1"/>
  <c r="CK502" i="5"/>
  <c r="CO502" i="5" s="1"/>
  <c r="CK533" i="5"/>
  <c r="CO533" i="5" s="1"/>
  <c r="CK74" i="5"/>
  <c r="CO74" i="5" s="1"/>
  <c r="CK210" i="5"/>
  <c r="CO210" i="5" s="1"/>
  <c r="CK483" i="5"/>
  <c r="CO483" i="5" s="1"/>
  <c r="CK243" i="5"/>
  <c r="CO243" i="5" s="1"/>
  <c r="CK120" i="5"/>
  <c r="CO120" i="5" s="1"/>
  <c r="CK525" i="5"/>
  <c r="CO525" i="5" s="1"/>
  <c r="CK157" i="5"/>
  <c r="CO157" i="5" s="1"/>
  <c r="CK154" i="5"/>
  <c r="CO154" i="5" s="1"/>
  <c r="CK345" i="5"/>
  <c r="CO345" i="5" s="1"/>
  <c r="CK519" i="5"/>
  <c r="CO519" i="5" s="1"/>
  <c r="CK526" i="5"/>
  <c r="CO526" i="5" s="1"/>
  <c r="CK205" i="5"/>
  <c r="CO205" i="5" s="1"/>
  <c r="CK478" i="5"/>
  <c r="CO478" i="5" s="1"/>
  <c r="CK284" i="5"/>
  <c r="CO284" i="5" s="1"/>
  <c r="CK375" i="5"/>
  <c r="CO375" i="5" s="1"/>
  <c r="CK262" i="5"/>
  <c r="CO262" i="5" s="1"/>
  <c r="CK253" i="5"/>
  <c r="CO253" i="5" s="1"/>
  <c r="CK114" i="5"/>
  <c r="CO114" i="5" s="1"/>
  <c r="CK166" i="5"/>
  <c r="CO166" i="5" s="1"/>
  <c r="CK450" i="5"/>
  <c r="CO450" i="5" s="1"/>
  <c r="CK141" i="5"/>
  <c r="CO141" i="5" s="1"/>
  <c r="CK222" i="5"/>
  <c r="CO222" i="5" s="1"/>
  <c r="CK364" i="5"/>
  <c r="CO364" i="5" s="1"/>
  <c r="CK227" i="5"/>
  <c r="CO227" i="5" s="1"/>
  <c r="CK461" i="5"/>
  <c r="CO461" i="5" s="1"/>
  <c r="CK398" i="5"/>
  <c r="CO398" i="5" s="1"/>
  <c r="CK204" i="5"/>
  <c r="CO204" i="5" s="1"/>
  <c r="CK148" i="5"/>
  <c r="CO148" i="5" s="1"/>
  <c r="CK367" i="5"/>
  <c r="CO367" i="5" s="1"/>
  <c r="CK308" i="5"/>
  <c r="CO308" i="5" s="1"/>
  <c r="CK170" i="5"/>
  <c r="CO170" i="5" s="1"/>
  <c r="CK412" i="5"/>
  <c r="CO412" i="5" s="1"/>
  <c r="CK508" i="5"/>
  <c r="CO508" i="5" s="1"/>
  <c r="CK315" i="5"/>
  <c r="CO315" i="5" s="1"/>
  <c r="CK102" i="5"/>
  <c r="CO102" i="5" s="1"/>
  <c r="CK304" i="5"/>
  <c r="CO304" i="5" s="1"/>
  <c r="CK458" i="5"/>
  <c r="CO458" i="5" s="1"/>
  <c r="CK215" i="5"/>
  <c r="CO215" i="5" s="1"/>
  <c r="CK531" i="5"/>
  <c r="CO531" i="5" s="1"/>
  <c r="CK356" i="5"/>
  <c r="CO356" i="5" s="1"/>
  <c r="CK431" i="5"/>
  <c r="CO431" i="5" s="1"/>
  <c r="CK475" i="5"/>
  <c r="CO475" i="5" s="1"/>
  <c r="CK465" i="5"/>
  <c r="CO465" i="5" s="1"/>
  <c r="CK511" i="5"/>
  <c r="CO511" i="5" s="1"/>
  <c r="CK104" i="5"/>
  <c r="CO104" i="5" s="1"/>
  <c r="CK443" i="5"/>
  <c r="CO443" i="5" s="1"/>
  <c r="CK385" i="5"/>
  <c r="CO385" i="5" s="1"/>
  <c r="CK185" i="5"/>
  <c r="CO185" i="5" s="1"/>
  <c r="CO27" i="5"/>
  <c r="CK452" i="5"/>
  <c r="CO452" i="5" s="1"/>
  <c r="CK257" i="5"/>
  <c r="CO257" i="5" s="1"/>
  <c r="CK67" i="5"/>
  <c r="CO67" i="5" s="1"/>
  <c r="CK145" i="5"/>
  <c r="CO145" i="5" s="1"/>
  <c r="CK432" i="5"/>
  <c r="CO432" i="5" s="1"/>
  <c r="CK454" i="5"/>
  <c r="CO454" i="5" s="1"/>
  <c r="CK293" i="5"/>
  <c r="CO293" i="5" s="1"/>
  <c r="CK326" i="5"/>
  <c r="CO326" i="5" s="1"/>
  <c r="CK199" i="5"/>
  <c r="CO199" i="5" s="1"/>
  <c r="CK469" i="5"/>
  <c r="CO469" i="5" s="1"/>
  <c r="CK111" i="5"/>
  <c r="CO111" i="5" s="1"/>
  <c r="CK244" i="5"/>
  <c r="CO244" i="5" s="1"/>
  <c r="CK415" i="5"/>
  <c r="CO415" i="5" s="1"/>
  <c r="CK234" i="5"/>
  <c r="CO234" i="5" s="1"/>
  <c r="CK463" i="5"/>
  <c r="CO463" i="5" s="1"/>
  <c r="CK165" i="5"/>
  <c r="CO165" i="5" s="1"/>
  <c r="CK376" i="5"/>
  <c r="CO376" i="5" s="1"/>
  <c r="CK110" i="5"/>
  <c r="CO110" i="5" s="1"/>
  <c r="CO32" i="5"/>
  <c r="CK99" i="5"/>
  <c r="CO99" i="5" s="1"/>
  <c r="CK499" i="5"/>
  <c r="CO499" i="5" s="1"/>
  <c r="CK187" i="5"/>
  <c r="CO187" i="5" s="1"/>
  <c r="CK510" i="5"/>
  <c r="CO510" i="5" s="1"/>
  <c r="CK239" i="5"/>
  <c r="CO239" i="5" s="1"/>
  <c r="CK82" i="5"/>
  <c r="CO82" i="5" s="1"/>
  <c r="CK355" i="5"/>
  <c r="CO355" i="5" s="1"/>
  <c r="CK407" i="5"/>
  <c r="CO407" i="5" s="1"/>
  <c r="CK70" i="5"/>
  <c r="CO70" i="5" s="1"/>
  <c r="CK221" i="5"/>
  <c r="CO221" i="5" s="1"/>
  <c r="CK381" i="5"/>
  <c r="CO381" i="5" s="1"/>
  <c r="CK132" i="5"/>
  <c r="CK278" i="5"/>
  <c r="CO278" i="5" s="1"/>
  <c r="CK56" i="5"/>
  <c r="CO56" i="5" s="1"/>
  <c r="CK206" i="5"/>
  <c r="CO206" i="5" s="1"/>
  <c r="CK195" i="5"/>
  <c r="CO195" i="5" s="1"/>
  <c r="CK529" i="5"/>
  <c r="CO529" i="5" s="1"/>
  <c r="CK422" i="5"/>
  <c r="CO422" i="5" s="1"/>
  <c r="CK348" i="5"/>
  <c r="CO348" i="5" s="1"/>
  <c r="CK325" i="5"/>
  <c r="CO325" i="5" s="1"/>
  <c r="CK344" i="5"/>
  <c r="CO344" i="5" s="1"/>
  <c r="CK298" i="5"/>
  <c r="CO298" i="5" s="1"/>
  <c r="CK213" i="5"/>
  <c r="CO213" i="5" s="1"/>
  <c r="CK507" i="5"/>
  <c r="CO507" i="5" s="1"/>
  <c r="CK456" i="5"/>
  <c r="CO456" i="5" s="1"/>
  <c r="CK289" i="5"/>
  <c r="CO289" i="5" s="1"/>
  <c r="CK384" i="5"/>
  <c r="CO384" i="5" s="1"/>
  <c r="CK363" i="5"/>
  <c r="CO363" i="5" s="1"/>
  <c r="CK341" i="5"/>
  <c r="CO341" i="5" s="1"/>
  <c r="CK309" i="5"/>
  <c r="CO309" i="5" s="1"/>
  <c r="CK276" i="5"/>
  <c r="CO276" i="5" s="1"/>
  <c r="CK128" i="5"/>
  <c r="CO128" i="5" s="1"/>
  <c r="CK334" i="5"/>
  <c r="CO334" i="5" s="1"/>
  <c r="CK503" i="5"/>
  <c r="CO503" i="5" s="1"/>
  <c r="CK242" i="5"/>
  <c r="CO242" i="5" s="1"/>
  <c r="CK386" i="5"/>
  <c r="CO386" i="5" s="1"/>
  <c r="CK321" i="5"/>
  <c r="CO321" i="5" s="1"/>
  <c r="CK126" i="5"/>
  <c r="CO126" i="5" s="1"/>
  <c r="CK273" i="5"/>
  <c r="CO273" i="5" s="1"/>
  <c r="CK224" i="5"/>
  <c r="CO224" i="5" s="1"/>
  <c r="CK437" i="5"/>
  <c r="CO437" i="5" s="1"/>
  <c r="CK400" i="5"/>
  <c r="CO400" i="5" s="1"/>
  <c r="CK218" i="5"/>
  <c r="CO218" i="5" s="1"/>
  <c r="CK251" i="5"/>
  <c r="CO251" i="5" s="1"/>
  <c r="CK433" i="5"/>
  <c r="CO433" i="5" s="1"/>
  <c r="CK492" i="5"/>
  <c r="CO492" i="5" s="1"/>
  <c r="CK484" i="5"/>
  <c r="CO484" i="5" s="1"/>
  <c r="CK90" i="5"/>
  <c r="CO90" i="5" s="1"/>
  <c r="CK53" i="5"/>
  <c r="CO53" i="5" s="1"/>
  <c r="CK357" i="5"/>
  <c r="CO357" i="5" s="1"/>
  <c r="CK498" i="5"/>
  <c r="CO498" i="5" s="1"/>
  <c r="CK197" i="5"/>
  <c r="CO197" i="5" s="1"/>
  <c r="CK401" i="5"/>
  <c r="CO401" i="5" s="1"/>
  <c r="CK322" i="5"/>
  <c r="CO322" i="5" s="1"/>
  <c r="CK192" i="5"/>
  <c r="CO192" i="5" s="1"/>
  <c r="CK84" i="5"/>
  <c r="CO84" i="5" s="1"/>
  <c r="CK220" i="5"/>
  <c r="CO220" i="5" s="1"/>
  <c r="CK125" i="5"/>
  <c r="CO125" i="5" s="1"/>
  <c r="CK395" i="5"/>
  <c r="CO395" i="5" s="1"/>
  <c r="CK261" i="5"/>
  <c r="CO261" i="5" s="1"/>
  <c r="CK368" i="5"/>
  <c r="CO368" i="5" s="1"/>
  <c r="CK328" i="5"/>
  <c r="CO328" i="5" s="1"/>
  <c r="CK246" i="5"/>
  <c r="CO246" i="5" s="1"/>
  <c r="CK237" i="5"/>
  <c r="CO237" i="5" s="1"/>
  <c r="CK186" i="5"/>
  <c r="CO186" i="5" s="1"/>
  <c r="CK423" i="5"/>
  <c r="CO423" i="5" s="1"/>
  <c r="CK131" i="5"/>
  <c r="CO131" i="5" s="1"/>
  <c r="CK327" i="5"/>
  <c r="CO327" i="5" s="1"/>
  <c r="CK518" i="5"/>
  <c r="CO518" i="5" s="1"/>
  <c r="CK534" i="5"/>
  <c r="CO534" i="5" s="1"/>
  <c r="CK317" i="5"/>
  <c r="CO317" i="5" s="1"/>
  <c r="CK420" i="5"/>
  <c r="CO420" i="5" s="1"/>
  <c r="CK49" i="5"/>
  <c r="CO49" i="5" s="1"/>
  <c r="CK418" i="5"/>
  <c r="CO418" i="5" s="1"/>
  <c r="CK173" i="5"/>
  <c r="CO173" i="5" s="1"/>
  <c r="CK182" i="5"/>
  <c r="CO182" i="5" s="1"/>
  <c r="CK310" i="5"/>
  <c r="CO310" i="5" s="1"/>
  <c r="CK302" i="5"/>
  <c r="CO302" i="5" s="1"/>
  <c r="CK264" i="5"/>
  <c r="CO264" i="5" s="1"/>
  <c r="CK411" i="5"/>
  <c r="CO411" i="5" s="1"/>
  <c r="CK535" i="5"/>
  <c r="CO535" i="5" s="1"/>
  <c r="CK277" i="5"/>
  <c r="CO277" i="5" s="1"/>
  <c r="CK372" i="5"/>
  <c r="CO372" i="5" s="1"/>
  <c r="CK47" i="5"/>
  <c r="CO47" i="5" s="1"/>
  <c r="CK270" i="5"/>
  <c r="CO270" i="5" s="1"/>
  <c r="CK521" i="5"/>
  <c r="CO521" i="5" s="1"/>
  <c r="CK421" i="5"/>
  <c r="CO421" i="5" s="1"/>
  <c r="CK50" i="5"/>
  <c r="CO50" i="5" s="1"/>
  <c r="CK369" i="5"/>
  <c r="CO369" i="5" s="1"/>
  <c r="CK200" i="5"/>
  <c r="CO200" i="5" s="1"/>
  <c r="CK427" i="5"/>
  <c r="CO427" i="5" s="1"/>
  <c r="CK52" i="5"/>
  <c r="CO52" i="5" s="1"/>
  <c r="CK183" i="5"/>
  <c r="CO183" i="5" s="1"/>
  <c r="CK139" i="5"/>
  <c r="CO139" i="5" s="1"/>
  <c r="CO21" i="5"/>
  <c r="CK346" i="5"/>
  <c r="CO346" i="5" s="1"/>
  <c r="CK249" i="5"/>
  <c r="CO249" i="5" s="1"/>
  <c r="CK517" i="5"/>
  <c r="CO517" i="5" s="1"/>
  <c r="CK472" i="5"/>
  <c r="CO472" i="5" s="1"/>
  <c r="CK113" i="5"/>
  <c r="CO113" i="5" s="1"/>
  <c r="CK410" i="5"/>
  <c r="CO410" i="5" s="1"/>
  <c r="CK413" i="5"/>
  <c r="CO413" i="5" s="1"/>
  <c r="CK57" i="5"/>
  <c r="CO57" i="5" s="1"/>
  <c r="CK266" i="5"/>
  <c r="CO266" i="5" s="1"/>
  <c r="CK294" i="5"/>
  <c r="CO294" i="5" s="1"/>
  <c r="CK530" i="5"/>
  <c r="CO530" i="5" s="1"/>
  <c r="CK198" i="5"/>
  <c r="CO198" i="5" s="1"/>
  <c r="CK152" i="5"/>
  <c r="CO152" i="5" s="1"/>
  <c r="CK470" i="5"/>
  <c r="CO470" i="5" s="1"/>
  <c r="CK477" i="5"/>
  <c r="CO477" i="5" s="1"/>
  <c r="CK402" i="5"/>
  <c r="CO402" i="5" s="1"/>
  <c r="CK216" i="5"/>
  <c r="CO216" i="5" s="1"/>
  <c r="CK451" i="5"/>
  <c r="CO451" i="5" s="1"/>
  <c r="CK520" i="5"/>
  <c r="CO520" i="5" s="1"/>
  <c r="CK532" i="5"/>
  <c r="CO532" i="5" s="1"/>
  <c r="CK158" i="5"/>
  <c r="CO158" i="5" s="1"/>
  <c r="CK473" i="5"/>
  <c r="CO473" i="5" s="1"/>
  <c r="CK419" i="5"/>
  <c r="CO419" i="5" s="1"/>
  <c r="CK288" i="5"/>
  <c r="CO288" i="5" s="1"/>
  <c r="CK329" i="5"/>
  <c r="CO329" i="5" s="1"/>
  <c r="CK75" i="5"/>
  <c r="CO75" i="5" s="1"/>
  <c r="CK283" i="5"/>
  <c r="CO283" i="5" s="1"/>
  <c r="CK471" i="5"/>
  <c r="CO471" i="5" s="1"/>
  <c r="CO22" i="5"/>
  <c r="CK301" i="5"/>
  <c r="CO301" i="5" s="1"/>
  <c r="CK406" i="5"/>
  <c r="CO406" i="5" s="1"/>
  <c r="CK509" i="5"/>
  <c r="CO509" i="5" s="1"/>
  <c r="CK73" i="5"/>
  <c r="CO73" i="5" s="1"/>
  <c r="CK476" i="5"/>
  <c r="CO476" i="5" s="1"/>
  <c r="CK212" i="5"/>
  <c r="CO212" i="5" s="1"/>
  <c r="CK297" i="5"/>
  <c r="CO297" i="5" s="1"/>
  <c r="CK228" i="5"/>
  <c r="CO228" i="5" s="1"/>
  <c r="CK435" i="5"/>
  <c r="CO435" i="5" s="1"/>
  <c r="CK138" i="5"/>
  <c r="CO138" i="5" s="1"/>
  <c r="CK142" i="5"/>
  <c r="CO142" i="5" s="1"/>
  <c r="CK424" i="5"/>
  <c r="CO424" i="5" s="1"/>
  <c r="CK360" i="5"/>
  <c r="CO360" i="5" s="1"/>
  <c r="CK100" i="5"/>
  <c r="CO100" i="5" s="1"/>
  <c r="CK445" i="5"/>
  <c r="CO445" i="5" s="1"/>
  <c r="CK504" i="5"/>
  <c r="CO504" i="5" s="1"/>
  <c r="CK48" i="5"/>
  <c r="CO48" i="5" s="1"/>
  <c r="CK137" i="5"/>
  <c r="CO137" i="5" s="1"/>
  <c r="CK143" i="5"/>
  <c r="CO143" i="5" s="1"/>
  <c r="CK459" i="5"/>
  <c r="CO459" i="5" s="1"/>
  <c r="CK350" i="5"/>
  <c r="CO350" i="5" s="1"/>
  <c r="CK58" i="5"/>
  <c r="CO58" i="5" s="1"/>
  <c r="CK65" i="5"/>
  <c r="CO65" i="5" s="1"/>
  <c r="CK515" i="5"/>
  <c r="CO515" i="5" s="1"/>
  <c r="CK409" i="5"/>
  <c r="CO409" i="5" s="1"/>
  <c r="CK488" i="5"/>
  <c r="CO488" i="5" s="1"/>
  <c r="CK426" i="5"/>
  <c r="CO426" i="5" s="1"/>
  <c r="CK408" i="5"/>
  <c r="CO408" i="5" s="1"/>
  <c r="CK460" i="5"/>
  <c r="CO460" i="5" s="1"/>
  <c r="CK55" i="5"/>
  <c r="CO55" i="5" s="1"/>
  <c r="CK178" i="5"/>
  <c r="CO178" i="5" s="1"/>
  <c r="CK352" i="5"/>
  <c r="CO352" i="5" s="1"/>
  <c r="CK331" i="5"/>
  <c r="CO331" i="5" s="1"/>
  <c r="CK491" i="5"/>
  <c r="CO491" i="5" s="1"/>
  <c r="CK306" i="5"/>
  <c r="CO306" i="5" s="1"/>
  <c r="CK354" i="5"/>
  <c r="CO354" i="5" s="1"/>
  <c r="CK155" i="5"/>
  <c r="CO155" i="5" s="1"/>
  <c r="CK436" i="5"/>
  <c r="CO436" i="5" s="1"/>
  <c r="CK323" i="5"/>
  <c r="CO323" i="5" s="1"/>
  <c r="CK279" i="5"/>
  <c r="CO279" i="5" s="1"/>
  <c r="CK260" i="5"/>
  <c r="CO260" i="5" s="1"/>
  <c r="CK117" i="5"/>
  <c r="CO117" i="5" s="1"/>
  <c r="CK193" i="5"/>
  <c r="CO193" i="5" s="1"/>
  <c r="CK256" i="5"/>
  <c r="CO256" i="5" s="1"/>
  <c r="CK479" i="5"/>
  <c r="CO479" i="5" s="1"/>
  <c r="CK184" i="5"/>
  <c r="CO184" i="5" s="1"/>
  <c r="CK267" i="5"/>
  <c r="CO267" i="5" s="1"/>
  <c r="CK303" i="5"/>
  <c r="CO303" i="5" s="1"/>
  <c r="CK342" i="5"/>
  <c r="CO342" i="5" s="1"/>
  <c r="CK115" i="5"/>
  <c r="CO115" i="5" s="1"/>
  <c r="CK214" i="5"/>
  <c r="CO214" i="5" s="1"/>
  <c r="CK487" i="5"/>
  <c r="CO487" i="5" s="1"/>
  <c r="CK392" i="5"/>
  <c r="CO392" i="5" s="1"/>
  <c r="CK61" i="5"/>
  <c r="CO61" i="5" s="1"/>
  <c r="CK129" i="5"/>
  <c r="CO129" i="5" s="1"/>
  <c r="CK358" i="5"/>
  <c r="CO358" i="5" s="1"/>
  <c r="CK464" i="5"/>
  <c r="CO464" i="5" s="1"/>
  <c r="CK235" i="5"/>
  <c r="CO235" i="5" s="1"/>
  <c r="BA250" i="5"/>
  <c r="BY250" i="5" s="1"/>
  <c r="BA202" i="5"/>
  <c r="BY202" i="5" s="1"/>
  <c r="BA140" i="5"/>
  <c r="BY140" i="5" s="1"/>
  <c r="BB160" i="5"/>
  <c r="BZ160" i="5" s="1"/>
  <c r="BA292" i="5"/>
  <c r="BY292" i="5" s="1"/>
  <c r="BA442" i="5"/>
  <c r="BY442" i="5" s="1"/>
  <c r="BA134" i="5"/>
  <c r="BY134" i="5" s="1"/>
  <c r="BA236" i="5"/>
  <c r="BY236" i="5" s="1"/>
  <c r="BB217" i="5"/>
  <c r="BZ217" i="5" s="1"/>
  <c r="BA282" i="5"/>
  <c r="BY282" i="5" s="1"/>
  <c r="BA500" i="5"/>
  <c r="BY500" i="5" s="1"/>
  <c r="BB188" i="5"/>
  <c r="BZ188" i="5" s="1"/>
  <c r="BA528" i="5"/>
  <c r="BY528" i="5" s="1"/>
  <c r="BA496" i="5"/>
  <c r="BY496" i="5" s="1"/>
  <c r="BB324" i="5"/>
  <c r="BB383" i="5"/>
  <c r="BZ383" i="5" s="1"/>
  <c r="BA399" i="5"/>
  <c r="BY399" i="5" s="1"/>
  <c r="BA482" i="5"/>
  <c r="BY482" i="5" s="1"/>
  <c r="BA320" i="5"/>
  <c r="BY320" i="5" s="1"/>
  <c r="BB174" i="5"/>
  <c r="BZ174" i="5" s="1"/>
  <c r="BB127" i="5"/>
  <c r="BZ127" i="5" s="1"/>
  <c r="BA85" i="5"/>
  <c r="BY85" i="5" s="1"/>
  <c r="BA229" i="5"/>
  <c r="BY229" i="5" s="1"/>
  <c r="BA405" i="5"/>
  <c r="BY405" i="5" s="1"/>
  <c r="BA361" i="5"/>
  <c r="BY361" i="5" s="1"/>
  <c r="BA263" i="5"/>
  <c r="BY263" i="5" s="1"/>
  <c r="BA233" i="5"/>
  <c r="BY233" i="5" s="1"/>
  <c r="BA396" i="5"/>
  <c r="BY396" i="5" s="1"/>
  <c r="BA513" i="5"/>
  <c r="BY513" i="5" s="1"/>
  <c r="BA208" i="5"/>
  <c r="BY208" i="5" s="1"/>
  <c r="BA207" i="5"/>
  <c r="BY207" i="5" s="1"/>
  <c r="BA490" i="5"/>
  <c r="BY490" i="5" s="1"/>
  <c r="BA414" i="5"/>
  <c r="BY414" i="5" s="1"/>
  <c r="BB404" i="5"/>
  <c r="BZ404" i="5" s="1"/>
  <c r="BB299" i="5"/>
  <c r="BZ299" i="5" s="1"/>
  <c r="BA494" i="5"/>
  <c r="BY494" i="5" s="1"/>
  <c r="BA68" i="5"/>
  <c r="BY68" i="5" s="1"/>
  <c r="BA474" i="5"/>
  <c r="BY474" i="5" s="1"/>
  <c r="BA259" i="5"/>
  <c r="BY259" i="5" s="1"/>
  <c r="BA150" i="5"/>
  <c r="BY150" i="5" s="1"/>
  <c r="BB181" i="5"/>
  <c r="BZ181" i="5" s="1"/>
  <c r="BA351" i="5"/>
  <c r="BY351" i="5" s="1"/>
  <c r="BA31" i="5"/>
  <c r="BY31" i="5" s="1"/>
  <c r="BB257" i="5"/>
  <c r="BZ257" i="5" s="1"/>
  <c r="BA527" i="5"/>
  <c r="BY527" i="5" s="1"/>
  <c r="BB178" i="5"/>
  <c r="BZ178" i="5" s="1"/>
  <c r="BA434" i="5"/>
  <c r="BY434" i="5" s="1"/>
  <c r="BA203" i="5"/>
  <c r="BY203" i="5" s="1"/>
  <c r="BA76" i="5"/>
  <c r="BY76" i="5" s="1"/>
  <c r="BA290" i="5"/>
  <c r="BY290" i="5" s="1"/>
  <c r="BB155" i="5"/>
  <c r="BZ155" i="5" s="1"/>
  <c r="BA486" i="5"/>
  <c r="BY486" i="5" s="1"/>
  <c r="BA281" i="5"/>
  <c r="BY281" i="5" s="1"/>
  <c r="BA516" i="5"/>
  <c r="BY516" i="5" s="1"/>
  <c r="BA60" i="5"/>
  <c r="BY60" i="5" s="1"/>
  <c r="BA489" i="5"/>
  <c r="BY489" i="5" s="1"/>
  <c r="CK146" i="5"/>
  <c r="CO146" i="5" s="1"/>
  <c r="BA219" i="5"/>
  <c r="BY219" i="5" s="1"/>
  <c r="BA109" i="5"/>
  <c r="BA440" i="5"/>
  <c r="BY440" i="5" s="1"/>
  <c r="BA201" i="5"/>
  <c r="BY201" i="5" s="1"/>
  <c r="BA452" i="5"/>
  <c r="BY452" i="5" s="1"/>
  <c r="BB196" i="5"/>
  <c r="BA261" i="5"/>
  <c r="BY261" i="5" s="1"/>
  <c r="BA509" i="5"/>
  <c r="BA346" i="5"/>
  <c r="BY346" i="5" s="1"/>
  <c r="BA423" i="5"/>
  <c r="BY423" i="5" s="1"/>
  <c r="BB105" i="5"/>
  <c r="BZ105" i="5" s="1"/>
  <c r="BA510" i="5"/>
  <c r="BY510" i="5" s="1"/>
  <c r="BA454" i="5"/>
  <c r="BY454" i="5" s="1"/>
  <c r="BA166" i="5"/>
  <c r="BY166" i="5" s="1"/>
  <c r="BA193" i="5"/>
  <c r="BY193" i="5" s="1"/>
  <c r="BA88" i="5"/>
  <c r="BY88" i="5" s="1"/>
  <c r="BA517" i="5"/>
  <c r="BY517" i="5" s="1"/>
  <c r="BA131" i="5"/>
  <c r="BY131" i="5" s="1"/>
  <c r="BA242" i="5"/>
  <c r="BY242" i="5" s="1"/>
  <c r="BA154" i="5"/>
  <c r="BY154" i="5" s="1"/>
  <c r="BA420" i="5"/>
  <c r="BY420" i="5" s="1"/>
  <c r="BA221" i="5"/>
  <c r="BB180" i="5"/>
  <c r="BZ180" i="5" s="1"/>
  <c r="BA424" i="5"/>
  <c r="BY424" i="5" s="1"/>
  <c r="BB286" i="5"/>
  <c r="BZ286" i="5" s="1"/>
  <c r="BA132" i="5"/>
  <c r="BY132" i="5" s="1"/>
  <c r="BA148" i="5"/>
  <c r="BY148" i="5" s="1"/>
  <c r="BA360" i="5"/>
  <c r="BY360" i="5" s="1"/>
  <c r="BA49" i="5"/>
  <c r="BY49" i="5" s="1"/>
  <c r="BA244" i="5"/>
  <c r="BY244" i="5" s="1"/>
  <c r="BA303" i="5"/>
  <c r="BY303" i="5" s="1"/>
  <c r="BA530" i="5"/>
  <c r="BY530" i="5" s="1"/>
  <c r="BA437" i="5"/>
  <c r="BY437" i="5" s="1"/>
  <c r="BB370" i="5"/>
  <c r="BZ370" i="5" s="1"/>
  <c r="BB403" i="5"/>
  <c r="BZ403" i="5" s="1"/>
  <c r="BB438" i="5"/>
  <c r="BZ438" i="5" s="1"/>
  <c r="BB245" i="5"/>
  <c r="BZ245" i="5" s="1"/>
  <c r="BA415" i="5"/>
  <c r="BY415" i="5" s="1"/>
  <c r="BA342" i="5"/>
  <c r="BY342" i="5" s="1"/>
  <c r="BA402" i="5"/>
  <c r="BY402" i="5" s="1"/>
  <c r="BA251" i="5"/>
  <c r="BY251" i="5" s="1"/>
  <c r="BA529" i="5"/>
  <c r="BY529" i="5" s="1"/>
  <c r="BB444" i="5"/>
  <c r="BZ444" i="5" s="1"/>
  <c r="BA48" i="5"/>
  <c r="BY48" i="5" s="1"/>
  <c r="BA310" i="5"/>
  <c r="BY310" i="5" s="1"/>
  <c r="BA484" i="5"/>
  <c r="BY484" i="5" s="1"/>
  <c r="BA463" i="5"/>
  <c r="BY463" i="5" s="1"/>
  <c r="BA214" i="5"/>
  <c r="BY214" i="5" s="1"/>
  <c r="BB359" i="5"/>
  <c r="BA411" i="5"/>
  <c r="BB467" i="5"/>
  <c r="BZ467" i="5" s="1"/>
  <c r="BA47" i="5"/>
  <c r="BY47" i="5" s="1"/>
  <c r="BA363" i="5"/>
  <c r="BA465" i="5"/>
  <c r="BY465" i="5" s="1"/>
  <c r="BA488" i="5"/>
  <c r="BY488" i="5" s="1"/>
  <c r="BA220" i="5"/>
  <c r="BY220" i="5" s="1"/>
  <c r="BA343" i="5"/>
  <c r="CK80" i="5"/>
  <c r="CO80" i="5" s="1"/>
  <c r="CK425" i="5"/>
  <c r="CO425" i="5" s="1"/>
  <c r="CK176" i="5"/>
  <c r="CO176" i="5" s="1"/>
  <c r="CK316" i="5"/>
  <c r="CO316" i="5" s="1"/>
  <c r="CK121" i="5"/>
  <c r="CO121" i="5" s="1"/>
  <c r="CK397" i="5"/>
  <c r="CO397" i="5" s="1"/>
  <c r="CK162" i="5"/>
  <c r="CO162" i="5" s="1"/>
  <c r="CK453" i="5"/>
  <c r="CO453" i="5" s="1"/>
  <c r="CK101" i="5"/>
  <c r="CO101" i="5" s="1"/>
  <c r="CK103" i="5"/>
  <c r="CO103" i="5" s="1"/>
  <c r="CK373" i="5"/>
  <c r="CO373" i="5" s="1"/>
  <c r="CK506" i="5"/>
  <c r="CO506" i="5" s="1"/>
  <c r="BA133" i="5"/>
  <c r="BY133" i="5" s="1"/>
  <c r="CK480" i="5"/>
  <c r="CO480" i="5" s="1"/>
  <c r="CK190" i="5"/>
  <c r="CO190" i="5" s="1"/>
  <c r="CK255" i="5"/>
  <c r="CO255" i="5" s="1"/>
  <c r="BB283" i="5"/>
  <c r="BA331" i="5"/>
  <c r="BY331" i="5" s="1"/>
  <c r="BA243" i="5"/>
  <c r="BY243" i="5" s="1"/>
  <c r="BB175" i="5"/>
  <c r="BZ175" i="5" s="1"/>
  <c r="BA185" i="5"/>
  <c r="BA284" i="5"/>
  <c r="BY284" i="5" s="1"/>
  <c r="BB457" i="5"/>
  <c r="BZ457" i="5" s="1"/>
  <c r="BB78" i="5"/>
  <c r="BZ78" i="5" s="1"/>
  <c r="BA161" i="5"/>
  <c r="BY161" i="5" s="1"/>
  <c r="BA79" i="5"/>
  <c r="BY79" i="5" s="1"/>
  <c r="BA124" i="5"/>
  <c r="BY124" i="5" s="1"/>
  <c r="BA228" i="5"/>
  <c r="BY228" i="5" s="1"/>
  <c r="BA321" i="5"/>
  <c r="BY321" i="5" s="1"/>
  <c r="BA364" i="5"/>
  <c r="BY364" i="5" s="1"/>
  <c r="BA410" i="5"/>
  <c r="BY410" i="5" s="1"/>
  <c r="BA355" i="5"/>
  <c r="BY355" i="5" s="1"/>
  <c r="BA388" i="5"/>
  <c r="BY388" i="5" s="1"/>
  <c r="BB223" i="5"/>
  <c r="BZ223" i="5" s="1"/>
  <c r="BA307" i="5"/>
  <c r="BY307" i="5" s="1"/>
  <c r="BA455" i="5"/>
  <c r="BY455" i="5" s="1"/>
  <c r="BA433" i="5"/>
  <c r="BY433" i="5" s="1"/>
  <c r="BA107" i="5"/>
  <c r="BY107" i="5" s="1"/>
  <c r="BA211" i="5"/>
  <c r="BY211" i="5" s="1"/>
  <c r="BA102" i="5"/>
  <c r="BY102" i="5" s="1"/>
  <c r="BB179" i="5"/>
  <c r="BZ179" i="5" s="1"/>
  <c r="BA344" i="5"/>
  <c r="BA429" i="5"/>
  <c r="BY429" i="5" s="1"/>
  <c r="BA458" i="5"/>
  <c r="BY458" i="5" s="1"/>
  <c r="BA350" i="5"/>
  <c r="BY350" i="5" s="1"/>
  <c r="BA498" i="5"/>
  <c r="BA531" i="5"/>
  <c r="BY531" i="5" s="1"/>
  <c r="BA329" i="5"/>
  <c r="BY329" i="5" s="1"/>
  <c r="BA213" i="5"/>
  <c r="BY213" i="5" s="1"/>
  <c r="BB300" i="5"/>
  <c r="BB291" i="5"/>
  <c r="BZ291" i="5" s="1"/>
  <c r="BA295" i="5"/>
  <c r="BY295" i="5" s="1"/>
  <c r="BA268" i="5"/>
  <c r="BY268" i="5" s="1"/>
  <c r="BA322" i="5"/>
  <c r="BA269" i="5"/>
  <c r="BY269" i="5" s="1"/>
  <c r="BA289" i="5"/>
  <c r="BY289" i="5" s="1"/>
  <c r="BX343" i="5"/>
  <c r="BA50" i="5"/>
  <c r="BA80" i="5"/>
  <c r="BY80" i="5" s="1"/>
  <c r="BB183" i="5"/>
  <c r="BZ183" i="5" s="1"/>
  <c r="BA425" i="5"/>
  <c r="BY425" i="5" s="1"/>
  <c r="BA176" i="5"/>
  <c r="BY176" i="5" s="1"/>
  <c r="BA316" i="5"/>
  <c r="BY316" i="5" s="1"/>
  <c r="BA121" i="5"/>
  <c r="BY121" i="5" s="1"/>
  <c r="BB279" i="5"/>
  <c r="BZ279" i="5" s="1"/>
  <c r="BA397" i="5"/>
  <c r="BY397" i="5" s="1"/>
  <c r="BA162" i="5"/>
  <c r="BY162" i="5" s="1"/>
  <c r="BA453" i="5"/>
  <c r="BY453" i="5" s="1"/>
  <c r="BB260" i="5"/>
  <c r="BZ260" i="5" s="1"/>
  <c r="BA101" i="5"/>
  <c r="BY101" i="5" s="1"/>
  <c r="BB345" i="5"/>
  <c r="BZ345" i="5" s="1"/>
  <c r="BA103" i="5"/>
  <c r="BY103" i="5" s="1"/>
  <c r="BA373" i="5"/>
  <c r="BY373" i="5" s="1"/>
  <c r="BA506" i="5"/>
  <c r="BX133" i="5"/>
  <c r="BA480" i="5"/>
  <c r="BY480" i="5" s="1"/>
  <c r="BA190" i="5"/>
  <c r="BY190" i="5" s="1"/>
  <c r="BA255" i="5"/>
  <c r="BY255" i="5" s="1"/>
  <c r="CK524" i="5"/>
  <c r="CO524" i="5" s="1"/>
  <c r="BA67" i="5"/>
  <c r="BY67" i="5" s="1"/>
  <c r="BA205" i="5"/>
  <c r="BY205" i="5" s="1"/>
  <c r="BC485" i="5"/>
  <c r="CA485" i="5" s="1"/>
  <c r="BA246" i="5"/>
  <c r="BY246" i="5" s="1"/>
  <c r="BA432" i="5"/>
  <c r="BY432" i="5" s="1"/>
  <c r="BA136" i="5"/>
  <c r="BY136" i="5" s="1"/>
  <c r="BA73" i="5"/>
  <c r="BY73" i="5" s="1"/>
  <c r="BB63" i="5"/>
  <c r="BZ63" i="5" s="1"/>
  <c r="BA416" i="5"/>
  <c r="BY416" i="5" s="1"/>
  <c r="BA72" i="5"/>
  <c r="BY72" i="5" s="1"/>
  <c r="BB462" i="5"/>
  <c r="BZ462" i="5" s="1"/>
  <c r="BB86" i="5"/>
  <c r="BZ86" i="5" s="1"/>
  <c r="BA339" i="5"/>
  <c r="BY339" i="5" s="1"/>
  <c r="BB296" i="5"/>
  <c r="BZ296" i="5" s="1"/>
  <c r="BA502" i="5"/>
  <c r="BY502" i="5" s="1"/>
  <c r="BB379" i="5"/>
  <c r="BZ379" i="5" s="1"/>
  <c r="BA472" i="5"/>
  <c r="BY472" i="5" s="1"/>
  <c r="BA120" i="5"/>
  <c r="BY120" i="5" s="1"/>
  <c r="BA237" i="5"/>
  <c r="BY237" i="5" s="1"/>
  <c r="BA184" i="5"/>
  <c r="BY184" i="5" s="1"/>
  <c r="BA57" i="5"/>
  <c r="BY57" i="5" s="1"/>
  <c r="BB493" i="5"/>
  <c r="BZ493" i="5" s="1"/>
  <c r="BA469" i="5"/>
  <c r="BY469" i="5" s="1"/>
  <c r="BB123" i="5"/>
  <c r="BZ123" i="5" s="1"/>
  <c r="BA266" i="5"/>
  <c r="BY266" i="5" s="1"/>
  <c r="BB481" i="5"/>
  <c r="BZ481" i="5" s="1"/>
  <c r="BA111" i="5"/>
  <c r="BY111" i="5" s="1"/>
  <c r="BA267" i="5"/>
  <c r="BY267" i="5" s="1"/>
  <c r="BB466" i="5"/>
  <c r="BZ466" i="5" s="1"/>
  <c r="BA56" i="5"/>
  <c r="BY56" i="5" s="1"/>
  <c r="BA177" i="5"/>
  <c r="BY177" i="5" s="1"/>
  <c r="BB172" i="5"/>
  <c r="BZ172" i="5" s="1"/>
  <c r="BA418" i="5"/>
  <c r="BY418" i="5" s="1"/>
  <c r="BA206" i="5"/>
  <c r="BY206" i="5" s="1"/>
  <c r="BA308" i="5"/>
  <c r="BY308" i="5" s="1"/>
  <c r="BA100" i="5"/>
  <c r="BY100" i="5" s="1"/>
  <c r="BA173" i="5"/>
  <c r="BY173" i="5" s="1"/>
  <c r="BA170" i="5"/>
  <c r="BY170" i="5" s="1"/>
  <c r="BB274" i="5"/>
  <c r="BZ274" i="5" s="1"/>
  <c r="BA189" i="5"/>
  <c r="BY189" i="5" s="1"/>
  <c r="BA451" i="5"/>
  <c r="BY451" i="5" s="1"/>
  <c r="BA492" i="5"/>
  <c r="BY492" i="5" s="1"/>
  <c r="BA234" i="5"/>
  <c r="BY234" i="5" s="1"/>
  <c r="BA115" i="5"/>
  <c r="BY115" i="5" s="1"/>
  <c r="BB378" i="5"/>
  <c r="BZ378" i="5" s="1"/>
  <c r="BA302" i="5"/>
  <c r="BY302" i="5" s="1"/>
  <c r="BB501" i="5"/>
  <c r="BZ501" i="5" s="1"/>
  <c r="BA315" i="5"/>
  <c r="BY315" i="5" s="1"/>
  <c r="BA258" i="5"/>
  <c r="BY258" i="5" s="1"/>
  <c r="BA473" i="5"/>
  <c r="BY473" i="5" s="1"/>
  <c r="BA358" i="5"/>
  <c r="BY358" i="5" s="1"/>
  <c r="BA75" i="5"/>
  <c r="BY75" i="5" s="1"/>
  <c r="BA84" i="5"/>
  <c r="BY84" i="5" s="1"/>
  <c r="BA499" i="5"/>
  <c r="BY499" i="5" s="1"/>
  <c r="BA464" i="5"/>
  <c r="BY464" i="5" s="1"/>
  <c r="BA421" i="5"/>
  <c r="BY421" i="5" s="1"/>
  <c r="BA349" i="5"/>
  <c r="BY349" i="5" s="1"/>
  <c r="BA468" i="5"/>
  <c r="BY468" i="5" s="1"/>
  <c r="BA524" i="5"/>
  <c r="BY524" i="5" s="1"/>
  <c r="CK441" i="5"/>
  <c r="CO441" i="5" s="1"/>
  <c r="BB311" i="5"/>
  <c r="BZ311" i="5" s="1"/>
  <c r="BA478" i="5"/>
  <c r="BY478" i="5" s="1"/>
  <c r="BB59" i="5"/>
  <c r="BZ59" i="5" s="1"/>
  <c r="BB241" i="5"/>
  <c r="BZ241" i="5" s="1"/>
  <c r="BA375" i="5"/>
  <c r="BY375" i="5" s="1"/>
  <c r="BA327" i="5"/>
  <c r="BY327" i="5" s="1"/>
  <c r="BA293" i="5"/>
  <c r="BY293" i="5" s="1"/>
  <c r="BA439" i="5"/>
  <c r="BY439" i="5" s="1"/>
  <c r="BA386" i="5"/>
  <c r="BY386" i="5" s="1"/>
  <c r="BA222" i="5"/>
  <c r="BY222" i="5" s="1"/>
  <c r="BA112" i="5"/>
  <c r="BY112" i="5" s="1"/>
  <c r="BA82" i="5"/>
  <c r="BY82" i="5" s="1"/>
  <c r="BA256" i="5"/>
  <c r="BY256" i="5" s="1"/>
  <c r="BA534" i="5"/>
  <c r="BY534" i="5" s="1"/>
  <c r="BA199" i="5"/>
  <c r="BY199" i="5" s="1"/>
  <c r="BA435" i="5"/>
  <c r="BY435" i="5" s="1"/>
  <c r="BA273" i="5"/>
  <c r="BA122" i="5"/>
  <c r="BA182" i="5"/>
  <c r="BY182" i="5" s="1"/>
  <c r="BX189" i="5"/>
  <c r="BA195" i="5"/>
  <c r="BY195" i="5" s="1"/>
  <c r="BA158" i="5"/>
  <c r="BY158" i="5" s="1"/>
  <c r="BA325" i="5"/>
  <c r="BY325" i="5" s="1"/>
  <c r="BA487" i="5"/>
  <c r="BY487" i="5" s="1"/>
  <c r="BA264" i="5"/>
  <c r="BY264" i="5" s="1"/>
  <c r="BA376" i="5"/>
  <c r="BY376" i="5" s="1"/>
  <c r="BA419" i="5"/>
  <c r="BY419" i="5" s="1"/>
  <c r="BA298" i="5"/>
  <c r="BY298" i="5" s="1"/>
  <c r="BA215" i="5"/>
  <c r="BY215" i="5" s="1"/>
  <c r="BB252" i="5"/>
  <c r="BZ252" i="5" s="1"/>
  <c r="BB96" i="5"/>
  <c r="BZ96" i="5" s="1"/>
  <c r="BA392" i="5"/>
  <c r="BY392" i="5" s="1"/>
  <c r="BA535" i="5"/>
  <c r="BY535" i="5" s="1"/>
  <c r="BA32" i="5"/>
  <c r="BY32" i="5" s="1"/>
  <c r="BC147" i="5"/>
  <c r="CA147" i="5" s="1"/>
  <c r="BA401" i="5"/>
  <c r="BY401" i="5" s="1"/>
  <c r="BA89" i="5"/>
  <c r="BY89" i="5" s="1"/>
  <c r="BB98" i="5"/>
  <c r="BZ98" i="5" s="1"/>
  <c r="BA456" i="5"/>
  <c r="BY456" i="5" s="1"/>
  <c r="BA129" i="5"/>
  <c r="BY129" i="5" s="1"/>
  <c r="BA372" i="5"/>
  <c r="BY372" i="5" s="1"/>
  <c r="BA377" i="5"/>
  <c r="BY377" i="5" s="1"/>
  <c r="BA353" i="5"/>
  <c r="BY353" i="5" s="1"/>
  <c r="BX349" i="5"/>
  <c r="BA408" i="5"/>
  <c r="BY408" i="5" s="1"/>
  <c r="BA125" i="5"/>
  <c r="BY125" i="5" s="1"/>
  <c r="BB368" i="5"/>
  <c r="BA200" i="5"/>
  <c r="BY200" i="5" s="1"/>
  <c r="BB323" i="5"/>
  <c r="BZ323" i="5" s="1"/>
  <c r="BA460" i="5"/>
  <c r="BY460" i="5" s="1"/>
  <c r="BA441" i="5"/>
  <c r="BY441" i="5" s="1"/>
  <c r="BA309" i="5"/>
  <c r="BY309" i="5" s="1"/>
  <c r="BA511" i="5"/>
  <c r="BY511" i="5" s="1"/>
  <c r="BX468" i="5"/>
  <c r="BA427" i="5"/>
  <c r="BY427" i="5" s="1"/>
  <c r="BA55" i="5"/>
  <c r="BY55" i="5" s="1"/>
  <c r="BA52" i="5"/>
  <c r="BA276" i="5"/>
  <c r="BY276" i="5" s="1"/>
  <c r="BA104" i="5"/>
  <c r="BY104" i="5" s="1"/>
  <c r="BA471" i="5"/>
  <c r="BY471" i="5" s="1"/>
  <c r="BA395" i="5"/>
  <c r="BY395" i="5" s="1"/>
  <c r="BA187" i="5"/>
  <c r="BY187" i="5" s="1"/>
  <c r="BB230" i="5"/>
  <c r="BZ230" i="5" s="1"/>
  <c r="BA328" i="5"/>
  <c r="BY328" i="5" s="1"/>
  <c r="BA523" i="5"/>
  <c r="BY523" i="5" s="1"/>
  <c r="BA275" i="5"/>
  <c r="BA139" i="5"/>
  <c r="BY139" i="5" s="1"/>
  <c r="BA312" i="5"/>
  <c r="BY312" i="5" s="1"/>
  <c r="BA262" i="5"/>
  <c r="BY262" i="5" s="1"/>
  <c r="BB389" i="5"/>
  <c r="BA476" i="5"/>
  <c r="BY476" i="5" s="1"/>
  <c r="BA212" i="5"/>
  <c r="BY212" i="5" s="1"/>
  <c r="BB430" i="5"/>
  <c r="BZ430" i="5" s="1"/>
  <c r="BA156" i="5"/>
  <c r="BA503" i="5"/>
  <c r="BY503" i="5" s="1"/>
  <c r="BA352" i="5"/>
  <c r="BY352" i="5" s="1"/>
  <c r="BB118" i="5"/>
  <c r="BZ118" i="5" s="1"/>
  <c r="BA450" i="5"/>
  <c r="BA280" i="5"/>
  <c r="BA54" i="5"/>
  <c r="BY54" i="5" s="1"/>
  <c r="BB130" i="5"/>
  <c r="BZ130" i="5" s="1"/>
  <c r="BA461" i="5"/>
  <c r="BA138" i="5"/>
  <c r="BY138" i="5" s="1"/>
  <c r="BA533" i="5"/>
  <c r="BY533" i="5" s="1"/>
  <c r="BA381" i="5"/>
  <c r="BY381" i="5" s="1"/>
  <c r="BA204" i="5"/>
  <c r="BB191" i="5"/>
  <c r="BZ191" i="5" s="1"/>
  <c r="BA380" i="5"/>
  <c r="BY380" i="5" s="1"/>
  <c r="BA106" i="5"/>
  <c r="BY106" i="5" s="1"/>
  <c r="BA367" i="5"/>
  <c r="BX122" i="5"/>
  <c r="BA224" i="5"/>
  <c r="BY224" i="5" s="1"/>
  <c r="BA74" i="5"/>
  <c r="BY74" i="5" s="1"/>
  <c r="BA95" i="5"/>
  <c r="BY95" i="5" s="1"/>
  <c r="BA198" i="5"/>
  <c r="BY198" i="5" s="1"/>
  <c r="BB116" i="5"/>
  <c r="BZ116" i="5" s="1"/>
  <c r="BA335" i="5"/>
  <c r="BY335" i="5" s="1"/>
  <c r="BA525" i="5"/>
  <c r="BY525" i="5" s="1"/>
  <c r="BA470" i="5"/>
  <c r="BY470" i="5" s="1"/>
  <c r="BB151" i="5"/>
  <c r="BZ151" i="5" s="1"/>
  <c r="BA210" i="5"/>
  <c r="BY210" i="5" s="1"/>
  <c r="BA62" i="5"/>
  <c r="BY62" i="5" s="1"/>
  <c r="BA445" i="5"/>
  <c r="BY445" i="5" s="1"/>
  <c r="BA330" i="5"/>
  <c r="BY330" i="5" s="1"/>
  <c r="BA422" i="5"/>
  <c r="BY422" i="5" s="1"/>
  <c r="BA508" i="5"/>
  <c r="BY508" i="5" s="1"/>
  <c r="BA483" i="5"/>
  <c r="BY483" i="5" s="1"/>
  <c r="BA520" i="5"/>
  <c r="BY520" i="5" s="1"/>
  <c r="BA90" i="5"/>
  <c r="BA254" i="5"/>
  <c r="BY254" i="5" s="1"/>
  <c r="BA447" i="5"/>
  <c r="BY447" i="5" s="1"/>
  <c r="BA143" i="5"/>
  <c r="BY143" i="5" s="1"/>
  <c r="BX377" i="5"/>
  <c r="BA431" i="5"/>
  <c r="BY431" i="5" s="1"/>
  <c r="BA515" i="5"/>
  <c r="BA270" i="5"/>
  <c r="BY270" i="5" s="1"/>
  <c r="BB371" i="5"/>
  <c r="BZ371" i="5" s="1"/>
  <c r="BX353" i="5"/>
  <c r="CK522" i="5"/>
  <c r="CO522" i="5" s="1"/>
  <c r="CK338" i="5"/>
  <c r="CO338" i="5" s="1"/>
  <c r="CK365" i="5"/>
  <c r="CO365" i="5" s="1"/>
  <c r="CK119" i="5"/>
  <c r="CO119" i="5" s="1"/>
  <c r="CK83" i="5"/>
  <c r="CO83" i="5" s="1"/>
  <c r="CK164" i="5"/>
  <c r="CO164" i="5" s="1"/>
  <c r="CK512" i="5"/>
  <c r="CO512" i="5" s="1"/>
  <c r="CK153" i="5"/>
  <c r="CO153" i="5" s="1"/>
  <c r="CK272" i="5"/>
  <c r="CO272" i="5" s="1"/>
  <c r="CK66" i="5"/>
  <c r="CO66" i="5" s="1"/>
  <c r="CK333" i="5"/>
  <c r="CO333" i="5" s="1"/>
  <c r="BA332" i="5"/>
  <c r="BY332" i="5" s="1"/>
  <c r="CK495" i="5"/>
  <c r="CO495" i="5" s="1"/>
  <c r="CK387" i="5"/>
  <c r="CO387" i="5" s="1"/>
  <c r="CK374" i="5"/>
  <c r="CO374" i="5" s="1"/>
  <c r="BB354" i="5"/>
  <c r="BZ354" i="5" s="1"/>
  <c r="BB305" i="5"/>
  <c r="BZ305" i="5" s="1"/>
  <c r="BA526" i="5"/>
  <c r="BB505" i="5"/>
  <c r="BZ505" i="5" s="1"/>
  <c r="BA248" i="5"/>
  <c r="BY248" i="5" s="1"/>
  <c r="BA145" i="5"/>
  <c r="BY145" i="5" s="1"/>
  <c r="BA113" i="5"/>
  <c r="BY113" i="5" s="1"/>
  <c r="BA239" i="5"/>
  <c r="BY239" i="5" s="1"/>
  <c r="BA518" i="5"/>
  <c r="BY518" i="5" s="1"/>
  <c r="BA326" i="5"/>
  <c r="BY326" i="5" s="1"/>
  <c r="BA126" i="5"/>
  <c r="BY126" i="5" s="1"/>
  <c r="BA227" i="5"/>
  <c r="BY227" i="5" s="1"/>
  <c r="BA407" i="5"/>
  <c r="BY407" i="5" s="1"/>
  <c r="BA479" i="5"/>
  <c r="BY479" i="5" s="1"/>
  <c r="BA317" i="5"/>
  <c r="BY317" i="5" s="1"/>
  <c r="BA216" i="5"/>
  <c r="BY216" i="5" s="1"/>
  <c r="BA168" i="5"/>
  <c r="BY168" i="5" s="1"/>
  <c r="BB135" i="5"/>
  <c r="BZ135" i="5" s="1"/>
  <c r="BA137" i="5"/>
  <c r="BY137" i="5" s="1"/>
  <c r="BA304" i="5"/>
  <c r="BY304" i="5" s="1"/>
  <c r="BB51" i="5"/>
  <c r="BZ51" i="5" s="1"/>
  <c r="BB448" i="5"/>
  <c r="BZ448" i="5" s="1"/>
  <c r="BA459" i="5"/>
  <c r="BA357" i="5"/>
  <c r="BY357" i="5" s="1"/>
  <c r="BA110" i="5"/>
  <c r="BY110" i="5" s="1"/>
  <c r="BA58" i="5"/>
  <c r="BY58" i="5" s="1"/>
  <c r="BA197" i="5"/>
  <c r="BB64" i="5"/>
  <c r="BZ64" i="5" s="1"/>
  <c r="BB163" i="5"/>
  <c r="BZ163" i="5" s="1"/>
  <c r="BA507" i="5"/>
  <c r="BY507" i="5" s="1"/>
  <c r="BA61" i="5"/>
  <c r="BA277" i="5"/>
  <c r="BY277" i="5" s="1"/>
  <c r="BA99" i="5"/>
  <c r="BY99" i="5" s="1"/>
  <c r="BA65" i="5"/>
  <c r="BA192" i="5"/>
  <c r="BA356" i="5"/>
  <c r="BY356" i="5" s="1"/>
  <c r="BA417" i="5"/>
  <c r="BY417" i="5" s="1"/>
  <c r="BA426" i="5"/>
  <c r="BY426" i="5" s="1"/>
  <c r="BA341" i="5"/>
  <c r="BY341" i="5" s="1"/>
  <c r="BA235" i="5"/>
  <c r="BY235" i="5" s="1"/>
  <c r="BA369" i="5"/>
  <c r="BY369" i="5" s="1"/>
  <c r="BA522" i="5"/>
  <c r="BY522" i="5" s="1"/>
  <c r="BA338" i="5"/>
  <c r="BY338" i="5" s="1"/>
  <c r="BB186" i="5"/>
  <c r="BZ186" i="5" s="1"/>
  <c r="BA365" i="5"/>
  <c r="BY365" i="5" s="1"/>
  <c r="BA119" i="5"/>
  <c r="BY119" i="5" s="1"/>
  <c r="BA91" i="5"/>
  <c r="BY91" i="5" s="1"/>
  <c r="BA83" i="5"/>
  <c r="BY83" i="5" s="1"/>
  <c r="BA164" i="5"/>
  <c r="BY164" i="5" s="1"/>
  <c r="BA194" i="5"/>
  <c r="BA512" i="5"/>
  <c r="BY512" i="5" s="1"/>
  <c r="BA153" i="5"/>
  <c r="BY153" i="5" s="1"/>
  <c r="BA272" i="5"/>
  <c r="BY272" i="5" s="1"/>
  <c r="BA66" i="5"/>
  <c r="BY66" i="5" s="1"/>
  <c r="BA333" i="5"/>
  <c r="BY333" i="5" s="1"/>
  <c r="BX332" i="5"/>
  <c r="BA495" i="5"/>
  <c r="BA387" i="5"/>
  <c r="BY387" i="5" s="1"/>
  <c r="BA374" i="5"/>
  <c r="BA117" i="5"/>
  <c r="BY117" i="5" s="1"/>
  <c r="BA301" i="5"/>
  <c r="BB449" i="5"/>
  <c r="BZ449" i="5" s="1"/>
  <c r="BB306" i="5"/>
  <c r="BZ306" i="5" s="1"/>
  <c r="BA413" i="5"/>
  <c r="BY413" i="5" s="1"/>
  <c r="BX250" i="5"/>
  <c r="BA436" i="5"/>
  <c r="BY436" i="5" s="1"/>
  <c r="BA385" i="5"/>
  <c r="BY385" i="5" s="1"/>
  <c r="BA491" i="5"/>
  <c r="BY491" i="5" s="1"/>
  <c r="BA519" i="5"/>
  <c r="BY519" i="5" s="1"/>
  <c r="BX202" i="5"/>
  <c r="BX140" i="5"/>
  <c r="BA406" i="5"/>
  <c r="BY406" i="5" s="1"/>
  <c r="BB149" i="5"/>
  <c r="BZ149" i="5" s="1"/>
  <c r="BA334" i="5"/>
  <c r="BY334" i="5" s="1"/>
  <c r="BA128" i="5"/>
  <c r="BY128" i="5" s="1"/>
  <c r="BA314" i="5"/>
  <c r="BY314" i="5" s="1"/>
  <c r="BA253" i="5"/>
  <c r="BY253" i="5" s="1"/>
  <c r="BA114" i="5"/>
  <c r="BY114" i="5" s="1"/>
  <c r="BA287" i="5"/>
  <c r="BY287" i="5" s="1"/>
  <c r="BA297" i="5"/>
  <c r="BY297" i="5" s="1"/>
  <c r="BA249" i="5"/>
  <c r="BY249" i="5" s="1"/>
  <c r="BA514" i="5"/>
  <c r="BY514" i="5" s="1"/>
  <c r="BB209" i="5"/>
  <c r="BZ209" i="5" s="1"/>
  <c r="BA443" i="5"/>
  <c r="BY443" i="5" s="1"/>
  <c r="BA247" i="5"/>
  <c r="BY247" i="5" s="1"/>
  <c r="BA141" i="5"/>
  <c r="BY141" i="5" s="1"/>
  <c r="BA87" i="5"/>
  <c r="BY87" i="5" s="1"/>
  <c r="BX292" i="5"/>
  <c r="BX442" i="5"/>
  <c r="BX134" i="5"/>
  <c r="BX236" i="5"/>
  <c r="BY217" i="5"/>
  <c r="BX282" i="5"/>
  <c r="BX500" i="5"/>
  <c r="BY188" i="5"/>
  <c r="BX528" i="5"/>
  <c r="BX496" i="5"/>
  <c r="BY324" i="5"/>
  <c r="BA362" i="5"/>
  <c r="BA70" i="5"/>
  <c r="BA398" i="5"/>
  <c r="BY398" i="5" s="1"/>
  <c r="BA142" i="5"/>
  <c r="BY142" i="5" s="1"/>
  <c r="BA171" i="5"/>
  <c r="BB97" i="5"/>
  <c r="BZ97" i="5" s="1"/>
  <c r="BA226" i="5"/>
  <c r="BY226" i="5" s="1"/>
  <c r="BB428" i="5"/>
  <c r="BZ428" i="5" s="1"/>
  <c r="BA278" i="5"/>
  <c r="BA390" i="5"/>
  <c r="BA294" i="5"/>
  <c r="BY294" i="5" s="1"/>
  <c r="BB340" i="5"/>
  <c r="BA108" i="5"/>
  <c r="BY108" i="5" s="1"/>
  <c r="BA391" i="5"/>
  <c r="BY391" i="5" s="1"/>
  <c r="BA152" i="5"/>
  <c r="BY152" i="5" s="1"/>
  <c r="BA400" i="5"/>
  <c r="BA77" i="5"/>
  <c r="BA347" i="5"/>
  <c r="BY347" i="5" s="1"/>
  <c r="BA477" i="5"/>
  <c r="BY477" i="5" s="1"/>
  <c r="BA218" i="5"/>
  <c r="BA497" i="5"/>
  <c r="BY497" i="5" s="1"/>
  <c r="BY383" i="5"/>
  <c r="BX399" i="5"/>
  <c r="BX482" i="5"/>
  <c r="BX320" i="5"/>
  <c r="BA412" i="5"/>
  <c r="BA504" i="5"/>
  <c r="BY504" i="5" s="1"/>
  <c r="BA92" i="5"/>
  <c r="BY92" i="5" s="1"/>
  <c r="BA348" i="5"/>
  <c r="BY348" i="5" s="1"/>
  <c r="BA157" i="5"/>
  <c r="BA446" i="5"/>
  <c r="BY446" i="5" s="1"/>
  <c r="BA532" i="5"/>
  <c r="BY532" i="5" s="1"/>
  <c r="BA53" i="5"/>
  <c r="BY53" i="5" s="1"/>
  <c r="BY174" i="5"/>
  <c r="BY127" i="5"/>
  <c r="BX85" i="5"/>
  <c r="BX229" i="5"/>
  <c r="BX405" i="5"/>
  <c r="BA69" i="5"/>
  <c r="BY69" i="5" s="1"/>
  <c r="BX263" i="5"/>
  <c r="BA288" i="5"/>
  <c r="BX233" i="5"/>
  <c r="BX396" i="5"/>
  <c r="BX513" i="5"/>
  <c r="BX208" i="5"/>
  <c r="BX207" i="5"/>
  <c r="BX490" i="5"/>
  <c r="BX414" i="5"/>
  <c r="BY404" i="5"/>
  <c r="BY299" i="5"/>
  <c r="BX494" i="5"/>
  <c r="BX68" i="5"/>
  <c r="BX474" i="5"/>
  <c r="BB165" i="5"/>
  <c r="BZ165" i="5" s="1"/>
  <c r="BX417" i="5"/>
  <c r="BA384" i="5"/>
  <c r="BY384" i="5" s="1"/>
  <c r="BA475" i="5"/>
  <c r="BY475" i="5" s="1"/>
  <c r="BA409" i="5"/>
  <c r="BY409" i="5" s="1"/>
  <c r="BA521" i="5"/>
  <c r="BY521" i="5" s="1"/>
  <c r="BC167" i="5"/>
  <c r="CA167" i="5" s="1"/>
  <c r="BX259" i="5"/>
  <c r="BX150" i="5"/>
  <c r="BY181" i="5"/>
  <c r="BX351" i="5"/>
  <c r="BX31" i="5"/>
  <c r="CK31" i="5" s="1"/>
  <c r="BY257" i="5"/>
  <c r="BX527" i="5"/>
  <c r="BY178" i="5"/>
  <c r="BX434" i="5"/>
  <c r="BX203" i="5"/>
  <c r="BX76" i="5"/>
  <c r="BX290" i="5"/>
  <c r="BY155" i="5"/>
  <c r="BX486" i="5"/>
  <c r="BX281" i="5"/>
  <c r="BX516" i="5"/>
  <c r="BX60" i="5"/>
  <c r="BX489" i="5"/>
  <c r="BA146" i="5"/>
  <c r="BY146" i="5" s="1"/>
  <c r="BX219" i="5"/>
  <c r="BX109" i="5"/>
  <c r="BX440" i="5"/>
  <c r="BX201" i="5"/>
  <c r="BE15" i="5"/>
  <c r="CC15" i="5" s="1"/>
  <c r="BA26" i="5"/>
  <c r="BY26" i="5" s="1"/>
  <c r="BA27" i="5"/>
  <c r="BY27" i="5" s="1"/>
  <c r="BA21" i="5"/>
  <c r="BY21" i="5" s="1"/>
  <c r="BI17" i="5"/>
  <c r="CG17" i="5" s="1"/>
  <c r="BA22" i="5"/>
  <c r="BY22" i="5" s="1"/>
  <c r="BX26" i="5"/>
  <c r="CK26" i="5" s="1"/>
  <c r="BA19" i="5"/>
  <c r="BY19" i="5" s="1"/>
  <c r="BJ7" i="6" l="1"/>
  <c r="CH7" i="6"/>
  <c r="CG7" i="6"/>
  <c r="CM6" i="6"/>
  <c r="CN6" i="6"/>
  <c r="CI17" i="6"/>
  <c r="CU17" i="6"/>
  <c r="CT17" i="6"/>
  <c r="CS17" i="6"/>
  <c r="CR17" i="6"/>
  <c r="CQ17" i="6"/>
  <c r="CH18" i="6"/>
  <c r="CL18" i="6" s="1"/>
  <c r="CP18" i="6" s="1" a="1"/>
  <c r="CP18" i="6" s="1"/>
  <c r="CU18" i="6"/>
  <c r="CT18" i="6"/>
  <c r="CR18" i="6"/>
  <c r="CS18" i="6"/>
  <c r="CU11" i="6"/>
  <c r="CT11" i="6"/>
  <c r="CS11" i="6"/>
  <c r="CR11" i="6"/>
  <c r="CL8" i="6"/>
  <c r="CP8" i="6" s="1" a="1"/>
  <c r="CP8" i="6" s="1"/>
  <c r="BI14" i="6"/>
  <c r="CG14" i="6" s="1"/>
  <c r="CI18" i="6"/>
  <c r="CQ18" i="6"/>
  <c r="BI16" i="6"/>
  <c r="CG16" i="6" s="1"/>
  <c r="BI13" i="6"/>
  <c r="CG13" i="6" s="1"/>
  <c r="CI11" i="6"/>
  <c r="CQ11" i="6"/>
  <c r="CM17" i="6"/>
  <c r="BI12" i="6"/>
  <c r="CG12" i="6" s="1"/>
  <c r="CH11" i="6"/>
  <c r="CH17" i="6"/>
  <c r="BI10" i="6"/>
  <c r="CG10" i="6" s="1"/>
  <c r="BJ9" i="6"/>
  <c r="BI15" i="6"/>
  <c r="CG15" i="6" s="1"/>
  <c r="CM8" i="6"/>
  <c r="CN8" i="6"/>
  <c r="BH394" i="5"/>
  <c r="CE394" i="5"/>
  <c r="BF393" i="5"/>
  <c r="CD393" i="5" s="1"/>
  <c r="BF313" i="5"/>
  <c r="CD313" i="5" s="1"/>
  <c r="BF271" i="5"/>
  <c r="CD271" i="5" s="1"/>
  <c r="BF265" i="5"/>
  <c r="CD265" i="5" s="1"/>
  <c r="BF240" i="5"/>
  <c r="CD240" i="5" s="1"/>
  <c r="BH238" i="5"/>
  <c r="CE238" i="5"/>
  <c r="BG225" i="5"/>
  <c r="BF81" i="5"/>
  <c r="CD81" i="5" s="1"/>
  <c r="BF71" i="5"/>
  <c r="CD71" i="5" s="1"/>
  <c r="BJ14" i="5"/>
  <c r="CI14" i="5" s="1"/>
  <c r="CK258" i="5"/>
  <c r="CO258" i="5" s="1"/>
  <c r="CK177" i="5"/>
  <c r="CO177" i="5" s="1"/>
  <c r="CK112" i="5"/>
  <c r="CO112" i="5" s="1"/>
  <c r="CK133" i="5"/>
  <c r="CK108" i="5"/>
  <c r="CO108" i="5" s="1"/>
  <c r="CK54" i="5"/>
  <c r="CO54" i="5" s="1"/>
  <c r="CK194" i="5"/>
  <c r="CO194" i="5" s="1"/>
  <c r="CK226" i="5"/>
  <c r="CO226" i="5" s="1"/>
  <c r="CK89" i="5"/>
  <c r="CO89" i="5" s="1"/>
  <c r="CK69" i="5"/>
  <c r="CO69" i="5" s="1"/>
  <c r="BY90" i="5"/>
  <c r="BY273" i="5"/>
  <c r="BY77" i="5"/>
  <c r="BY70" i="5"/>
  <c r="BY194" i="5"/>
  <c r="BY52" i="5"/>
  <c r="BY65" i="5"/>
  <c r="BY50" i="5"/>
  <c r="BY280" i="5"/>
  <c r="CK320" i="5"/>
  <c r="CO320" i="5" s="1"/>
  <c r="CK202" i="5"/>
  <c r="CO202" i="5" s="1"/>
  <c r="CK109" i="5"/>
  <c r="CO109" i="5" s="1"/>
  <c r="CO26" i="5"/>
  <c r="CK434" i="5"/>
  <c r="CO434" i="5" s="1"/>
  <c r="CK468" i="5"/>
  <c r="CO468" i="5" s="1"/>
  <c r="CK527" i="5"/>
  <c r="CO527" i="5" s="1"/>
  <c r="CK207" i="5"/>
  <c r="CO207" i="5" s="1"/>
  <c r="CK349" i="5"/>
  <c r="CO349" i="5" s="1"/>
  <c r="CK440" i="5"/>
  <c r="CO440" i="5" s="1"/>
  <c r="CK474" i="5"/>
  <c r="CO474" i="5" s="1"/>
  <c r="CK60" i="5"/>
  <c r="CO60" i="5" s="1"/>
  <c r="CK259" i="5"/>
  <c r="CO259" i="5" s="1"/>
  <c r="CK414" i="5"/>
  <c r="CO414" i="5" s="1"/>
  <c r="CK263" i="5"/>
  <c r="CO263" i="5" s="1"/>
  <c r="CK496" i="5"/>
  <c r="CO496" i="5" s="1"/>
  <c r="CK442" i="5"/>
  <c r="CO442" i="5" s="1"/>
  <c r="CK516" i="5"/>
  <c r="CO516" i="5" s="1"/>
  <c r="CK417" i="5"/>
  <c r="CO417" i="5" s="1"/>
  <c r="CK490" i="5"/>
  <c r="CO490" i="5" s="1"/>
  <c r="CK528" i="5"/>
  <c r="CO528" i="5" s="1"/>
  <c r="CK292" i="5"/>
  <c r="CO292" i="5" s="1"/>
  <c r="CK332" i="5"/>
  <c r="CO332" i="5" s="1"/>
  <c r="CK201" i="5"/>
  <c r="CO201" i="5" s="1"/>
  <c r="CK405" i="5"/>
  <c r="CO405" i="5" s="1"/>
  <c r="CK500" i="5"/>
  <c r="CO500" i="5" s="1"/>
  <c r="CK281" i="5"/>
  <c r="CO281" i="5" s="1"/>
  <c r="CK229" i="5"/>
  <c r="CO229" i="5" s="1"/>
  <c r="CK513" i="5"/>
  <c r="CO513" i="5" s="1"/>
  <c r="CK482" i="5"/>
  <c r="CO482" i="5" s="1"/>
  <c r="CK282" i="5"/>
  <c r="CO282" i="5" s="1"/>
  <c r="CK208" i="5"/>
  <c r="CO208" i="5" s="1"/>
  <c r="CK85" i="5"/>
  <c r="CO85" i="5" s="1"/>
  <c r="CK219" i="5"/>
  <c r="CO219" i="5" s="1"/>
  <c r="CK290" i="5"/>
  <c r="CO290" i="5" s="1"/>
  <c r="CK351" i="5"/>
  <c r="CO351" i="5" s="1"/>
  <c r="CK494" i="5"/>
  <c r="CO494" i="5" s="1"/>
  <c r="CK396" i="5"/>
  <c r="CO396" i="5" s="1"/>
  <c r="CK399" i="5"/>
  <c r="CO399" i="5" s="1"/>
  <c r="CK250" i="5"/>
  <c r="CO250" i="5" s="1"/>
  <c r="CK486" i="5"/>
  <c r="CO486" i="5" s="1"/>
  <c r="CK68" i="5"/>
  <c r="CO68" i="5" s="1"/>
  <c r="CK233" i="5"/>
  <c r="CO233" i="5" s="1"/>
  <c r="CK236" i="5"/>
  <c r="CO236" i="5" s="1"/>
  <c r="CK377" i="5"/>
  <c r="CO377" i="5" s="1"/>
  <c r="CK122" i="5"/>
  <c r="CO122" i="5" s="1"/>
  <c r="CK189" i="5"/>
  <c r="CO189" i="5" s="1"/>
  <c r="CK140" i="5"/>
  <c r="CO140" i="5" s="1"/>
  <c r="CO31" i="5"/>
  <c r="CK76" i="5"/>
  <c r="CO76" i="5" s="1"/>
  <c r="CK489" i="5"/>
  <c r="CO489" i="5" s="1"/>
  <c r="CK203" i="5"/>
  <c r="CO203" i="5" s="1"/>
  <c r="CK150" i="5"/>
  <c r="CO150" i="5" s="1"/>
  <c r="CK134" i="5"/>
  <c r="CO134" i="5" s="1"/>
  <c r="CK353" i="5"/>
  <c r="CO353" i="5" s="1"/>
  <c r="CK343" i="5"/>
  <c r="CO343" i="5" s="1"/>
  <c r="BB288" i="5"/>
  <c r="BZ288" i="5" s="1"/>
  <c r="BB157" i="5"/>
  <c r="BZ157" i="5" s="1"/>
  <c r="BB218" i="5"/>
  <c r="BZ218" i="5" s="1"/>
  <c r="BB400" i="5"/>
  <c r="BZ400" i="5" s="1"/>
  <c r="BC340" i="5"/>
  <c r="CA340" i="5" s="1"/>
  <c r="BB171" i="5"/>
  <c r="BZ171" i="5" s="1"/>
  <c r="BB362" i="5"/>
  <c r="BZ362" i="5" s="1"/>
  <c r="BB301" i="5"/>
  <c r="BB495" i="5"/>
  <c r="BZ495" i="5" s="1"/>
  <c r="BB192" i="5"/>
  <c r="BZ192" i="5" s="1"/>
  <c r="BB61" i="5"/>
  <c r="BZ61" i="5" s="1"/>
  <c r="BB197" i="5"/>
  <c r="BB459" i="5"/>
  <c r="BZ459" i="5" s="1"/>
  <c r="BB526" i="5"/>
  <c r="BZ526" i="5" s="1"/>
  <c r="BB515" i="5"/>
  <c r="BZ515" i="5" s="1"/>
  <c r="BB367" i="5"/>
  <c r="BB204" i="5"/>
  <c r="BZ204" i="5" s="1"/>
  <c r="BB461" i="5"/>
  <c r="BZ461" i="5" s="1"/>
  <c r="BB450" i="5"/>
  <c r="BZ450" i="5" s="1"/>
  <c r="BB156" i="5"/>
  <c r="BZ156" i="5" s="1"/>
  <c r="BC389" i="5"/>
  <c r="CA389" i="5" s="1"/>
  <c r="BB275" i="5"/>
  <c r="BZ275" i="5" s="1"/>
  <c r="BB122" i="5"/>
  <c r="BB322" i="5"/>
  <c r="BZ322" i="5" s="1"/>
  <c r="BC300" i="5"/>
  <c r="BB498" i="5"/>
  <c r="BZ498" i="5" s="1"/>
  <c r="BB344" i="5"/>
  <c r="BZ344" i="5" s="1"/>
  <c r="BB185" i="5"/>
  <c r="BZ185" i="5" s="1"/>
  <c r="BC283" i="5"/>
  <c r="CA283" i="5" s="1"/>
  <c r="BB343" i="5"/>
  <c r="BZ343" i="5" s="1"/>
  <c r="BB363" i="5"/>
  <c r="BZ363" i="5" s="1"/>
  <c r="BB411" i="5"/>
  <c r="BZ411" i="5" s="1"/>
  <c r="BB221" i="5"/>
  <c r="BZ221" i="5" s="1"/>
  <c r="BB509" i="5"/>
  <c r="BZ509" i="5" s="1"/>
  <c r="BC196" i="5"/>
  <c r="CA196" i="5" s="1"/>
  <c r="BB109" i="5"/>
  <c r="BZ109" i="5" s="1"/>
  <c r="BB521" i="5"/>
  <c r="BZ521" i="5" s="1"/>
  <c r="BB152" i="5"/>
  <c r="BZ152" i="5" s="1"/>
  <c r="BB247" i="5"/>
  <c r="BZ247" i="5" s="1"/>
  <c r="BB249" i="5"/>
  <c r="BZ249" i="5" s="1"/>
  <c r="BB253" i="5"/>
  <c r="BZ253" i="5" s="1"/>
  <c r="BC149" i="5"/>
  <c r="CA149" i="5" s="1"/>
  <c r="BB491" i="5"/>
  <c r="BZ491" i="5" s="1"/>
  <c r="BB413" i="5"/>
  <c r="BZ413" i="5" s="1"/>
  <c r="BB272" i="5"/>
  <c r="BZ272" i="5" s="1"/>
  <c r="BB194" i="5"/>
  <c r="BZ194" i="5" s="1"/>
  <c r="BB119" i="5"/>
  <c r="BB522" i="5"/>
  <c r="BZ522" i="5" s="1"/>
  <c r="BB426" i="5"/>
  <c r="BZ426" i="5" s="1"/>
  <c r="BB479" i="5"/>
  <c r="BZ479" i="5" s="1"/>
  <c r="BB326" i="5"/>
  <c r="BB332" i="5"/>
  <c r="BZ332" i="5" s="1"/>
  <c r="BB254" i="5"/>
  <c r="BZ254" i="5" s="1"/>
  <c r="BB508" i="5"/>
  <c r="BZ508" i="5" s="1"/>
  <c r="BB62" i="5"/>
  <c r="BB525" i="5"/>
  <c r="BZ525" i="5" s="1"/>
  <c r="BB95" i="5"/>
  <c r="BZ95" i="5" s="1"/>
  <c r="BB187" i="5"/>
  <c r="BZ187" i="5" s="1"/>
  <c r="BB276" i="5"/>
  <c r="BB441" i="5"/>
  <c r="BZ441" i="5" s="1"/>
  <c r="BB200" i="5"/>
  <c r="BZ200" i="5" s="1"/>
  <c r="BB408" i="5"/>
  <c r="BZ408" i="5" s="1"/>
  <c r="BB372" i="5"/>
  <c r="BB89" i="5"/>
  <c r="BZ89" i="5" s="1"/>
  <c r="BB535" i="5"/>
  <c r="BZ535" i="5" s="1"/>
  <c r="BB215" i="5"/>
  <c r="BZ215" i="5" s="1"/>
  <c r="BB264" i="5"/>
  <c r="BB195" i="5"/>
  <c r="BZ195" i="5" s="1"/>
  <c r="BB534" i="5"/>
  <c r="BZ534" i="5" s="1"/>
  <c r="BB222" i="5"/>
  <c r="BZ222" i="5" s="1"/>
  <c r="BB327" i="5"/>
  <c r="BC241" i="5"/>
  <c r="CA241" i="5" s="1"/>
  <c r="BB349" i="5"/>
  <c r="BZ349" i="5" s="1"/>
  <c r="BB84" i="5"/>
  <c r="BZ84" i="5" s="1"/>
  <c r="BB258" i="5"/>
  <c r="BC378" i="5"/>
  <c r="CA378" i="5" s="1"/>
  <c r="BB451" i="5"/>
  <c r="BZ451" i="5" s="1"/>
  <c r="BB206" i="5"/>
  <c r="BB56" i="5"/>
  <c r="BZ56" i="5" s="1"/>
  <c r="BC481" i="5"/>
  <c r="CA481" i="5" s="1"/>
  <c r="BC493" i="5"/>
  <c r="CA493" i="5" s="1"/>
  <c r="BB120" i="5"/>
  <c r="BC296" i="5"/>
  <c r="CA296" i="5" s="1"/>
  <c r="BB72" i="5"/>
  <c r="BZ72" i="5" s="1"/>
  <c r="BB136" i="5"/>
  <c r="BZ136" i="5" s="1"/>
  <c r="BB205" i="5"/>
  <c r="BB373" i="5"/>
  <c r="BZ373" i="5" s="1"/>
  <c r="BC260" i="5"/>
  <c r="CA260" i="5" s="1"/>
  <c r="BC279" i="5"/>
  <c r="CA279" i="5" s="1"/>
  <c r="BB425" i="5"/>
  <c r="BB107" i="5"/>
  <c r="BZ107" i="5" s="1"/>
  <c r="BC223" i="5"/>
  <c r="CA223" i="5" s="1"/>
  <c r="BB364" i="5"/>
  <c r="BZ364" i="5" s="1"/>
  <c r="BB79" i="5"/>
  <c r="BB484" i="5"/>
  <c r="BZ484" i="5" s="1"/>
  <c r="BB529" i="5"/>
  <c r="BZ529" i="5" s="1"/>
  <c r="BB415" i="5"/>
  <c r="BZ415" i="5" s="1"/>
  <c r="BC370" i="5"/>
  <c r="BB244" i="5"/>
  <c r="BZ244" i="5" s="1"/>
  <c r="BB132" i="5"/>
  <c r="BZ132" i="5" s="1"/>
  <c r="BY221" i="5"/>
  <c r="BB242" i="5"/>
  <c r="BZ242" i="5" s="1"/>
  <c r="BB193" i="5"/>
  <c r="BZ193" i="5" s="1"/>
  <c r="BB516" i="5"/>
  <c r="BZ516" i="5" s="1"/>
  <c r="BB290" i="5"/>
  <c r="BZ290" i="5" s="1"/>
  <c r="BC178" i="5"/>
  <c r="CA178" i="5" s="1"/>
  <c r="BB351" i="5"/>
  <c r="BZ351" i="5" s="1"/>
  <c r="BB474" i="5"/>
  <c r="BZ474" i="5" s="1"/>
  <c r="BC404" i="5"/>
  <c r="CA404" i="5" s="1"/>
  <c r="BB208" i="5"/>
  <c r="BZ208" i="5" s="1"/>
  <c r="BB263" i="5"/>
  <c r="BZ263" i="5" s="1"/>
  <c r="BB85" i="5"/>
  <c r="BZ85" i="5" s="1"/>
  <c r="BB482" i="5"/>
  <c r="BZ482" i="5" s="1"/>
  <c r="BB496" i="5"/>
  <c r="BZ496" i="5" s="1"/>
  <c r="BB282" i="5"/>
  <c r="BZ282" i="5" s="1"/>
  <c r="BB442" i="5"/>
  <c r="BZ442" i="5" s="1"/>
  <c r="BB202" i="5"/>
  <c r="BZ202" i="5" s="1"/>
  <c r="BB412" i="5"/>
  <c r="BZ412" i="5" s="1"/>
  <c r="BC165" i="5"/>
  <c r="CA165" i="5" s="1"/>
  <c r="BB53" i="5"/>
  <c r="BZ53" i="5" s="1"/>
  <c r="BB348" i="5"/>
  <c r="BZ348" i="5" s="1"/>
  <c r="BB477" i="5"/>
  <c r="BB294" i="5"/>
  <c r="BZ294" i="5" s="1"/>
  <c r="BC428" i="5"/>
  <c r="CA428" i="5" s="1"/>
  <c r="BB142" i="5"/>
  <c r="BZ142" i="5" s="1"/>
  <c r="BB117" i="5"/>
  <c r="BZ117" i="5" s="1"/>
  <c r="BB65" i="5"/>
  <c r="BZ65" i="5" s="1"/>
  <c r="BB507" i="5"/>
  <c r="BZ507" i="5" s="1"/>
  <c r="BB58" i="5"/>
  <c r="BC448" i="5"/>
  <c r="CA448" i="5" s="1"/>
  <c r="BB137" i="5"/>
  <c r="BZ137" i="5" s="1"/>
  <c r="BB216" i="5"/>
  <c r="BZ216" i="5" s="1"/>
  <c r="BB145" i="5"/>
  <c r="BC305" i="5"/>
  <c r="CA305" i="5" s="1"/>
  <c r="BB431" i="5"/>
  <c r="BZ431" i="5" s="1"/>
  <c r="BB106" i="5"/>
  <c r="BZ106" i="5" s="1"/>
  <c r="BB381" i="5"/>
  <c r="BC130" i="5"/>
  <c r="CA130" i="5" s="1"/>
  <c r="BC118" i="5"/>
  <c r="CA118" i="5" s="1"/>
  <c r="BC430" i="5"/>
  <c r="CA430" i="5" s="1"/>
  <c r="BB262" i="5"/>
  <c r="BB523" i="5"/>
  <c r="BZ523" i="5" s="1"/>
  <c r="BB427" i="5"/>
  <c r="BZ427" i="5" s="1"/>
  <c r="BB190" i="5"/>
  <c r="BZ190" i="5" s="1"/>
  <c r="BB289" i="5"/>
  <c r="BB268" i="5"/>
  <c r="BZ268" i="5" s="1"/>
  <c r="BB213" i="5"/>
  <c r="BZ213" i="5" s="1"/>
  <c r="BB350" i="5"/>
  <c r="BZ350" i="5" s="1"/>
  <c r="BC179" i="5"/>
  <c r="BC175" i="5"/>
  <c r="CA175" i="5" s="1"/>
  <c r="BB220" i="5"/>
  <c r="BZ220" i="5" s="1"/>
  <c r="BB47" i="5"/>
  <c r="BZ47" i="5" s="1"/>
  <c r="BC359" i="5"/>
  <c r="BC105" i="5"/>
  <c r="CA105" i="5" s="1"/>
  <c r="BB452" i="5"/>
  <c r="BZ452" i="5" s="1"/>
  <c r="BB219" i="5"/>
  <c r="BZ219" i="5" s="1"/>
  <c r="BB146" i="5"/>
  <c r="BZ146" i="5" s="1"/>
  <c r="BB409" i="5"/>
  <c r="BZ409" i="5" s="1"/>
  <c r="BB69" i="5"/>
  <c r="BB390" i="5"/>
  <c r="BZ390" i="5" s="1"/>
  <c r="BB443" i="5"/>
  <c r="BZ443" i="5" s="1"/>
  <c r="BB297" i="5"/>
  <c r="BB314" i="5"/>
  <c r="BZ314" i="5" s="1"/>
  <c r="BB406" i="5"/>
  <c r="BC306" i="5"/>
  <c r="CA306" i="5" s="1"/>
  <c r="BB374" i="5"/>
  <c r="BZ374" i="5" s="1"/>
  <c r="BB333" i="5"/>
  <c r="BB153" i="5"/>
  <c r="BZ153" i="5" s="1"/>
  <c r="BB164" i="5"/>
  <c r="BZ164" i="5" s="1"/>
  <c r="BB365" i="5"/>
  <c r="BZ365" i="5" s="1"/>
  <c r="BB369" i="5"/>
  <c r="BZ369" i="5" s="1"/>
  <c r="BB417" i="5"/>
  <c r="BZ417" i="5" s="1"/>
  <c r="BB407" i="5"/>
  <c r="BZ407" i="5" s="1"/>
  <c r="BB518" i="5"/>
  <c r="BZ518" i="5" s="1"/>
  <c r="BB90" i="5"/>
  <c r="BZ90" i="5" s="1"/>
  <c r="BB422" i="5"/>
  <c r="BZ422" i="5" s="1"/>
  <c r="BB210" i="5"/>
  <c r="BZ210" i="5" s="1"/>
  <c r="BB335" i="5"/>
  <c r="BZ335" i="5" s="1"/>
  <c r="BB74" i="5"/>
  <c r="BZ74" i="5" s="1"/>
  <c r="BB395" i="5"/>
  <c r="BZ395" i="5" s="1"/>
  <c r="BB52" i="5"/>
  <c r="BZ52" i="5" s="1"/>
  <c r="BB460" i="5"/>
  <c r="BZ460" i="5" s="1"/>
  <c r="BB129" i="5"/>
  <c r="BZ129" i="5" s="1"/>
  <c r="BB401" i="5"/>
  <c r="BZ401" i="5" s="1"/>
  <c r="BB392" i="5"/>
  <c r="BZ392" i="5" s="1"/>
  <c r="BB298" i="5"/>
  <c r="BZ298" i="5" s="1"/>
  <c r="BB487" i="5"/>
  <c r="BZ487" i="5" s="1"/>
  <c r="BB273" i="5"/>
  <c r="BZ273" i="5" s="1"/>
  <c r="BB256" i="5"/>
  <c r="BZ256" i="5" s="1"/>
  <c r="BB386" i="5"/>
  <c r="BZ386" i="5" s="1"/>
  <c r="BC59" i="5"/>
  <c r="CA59" i="5" s="1"/>
  <c r="BB524" i="5"/>
  <c r="BZ524" i="5" s="1"/>
  <c r="BB421" i="5"/>
  <c r="BZ421" i="5" s="1"/>
  <c r="BB75" i="5"/>
  <c r="BZ75" i="5" s="1"/>
  <c r="BB315" i="5"/>
  <c r="BZ315" i="5" s="1"/>
  <c r="BB115" i="5"/>
  <c r="BZ115" i="5" s="1"/>
  <c r="BB189" i="5"/>
  <c r="BZ189" i="5" s="1"/>
  <c r="BB173" i="5"/>
  <c r="BZ173" i="5" s="1"/>
  <c r="BB418" i="5"/>
  <c r="BZ418" i="5" s="1"/>
  <c r="BC466" i="5"/>
  <c r="CA466" i="5" s="1"/>
  <c r="BB266" i="5"/>
  <c r="BZ266" i="5" s="1"/>
  <c r="BB57" i="5"/>
  <c r="BZ57" i="5" s="1"/>
  <c r="BB472" i="5"/>
  <c r="BZ472" i="5" s="1"/>
  <c r="BB339" i="5"/>
  <c r="BZ339" i="5" s="1"/>
  <c r="BB416" i="5"/>
  <c r="BZ416" i="5" s="1"/>
  <c r="BB432" i="5"/>
  <c r="BZ432" i="5" s="1"/>
  <c r="BB67" i="5"/>
  <c r="BZ67" i="5" s="1"/>
  <c r="BB103" i="5"/>
  <c r="BZ103" i="5" s="1"/>
  <c r="BB453" i="5"/>
  <c r="BZ453" i="5" s="1"/>
  <c r="BB121" i="5"/>
  <c r="BZ121" i="5" s="1"/>
  <c r="BC183" i="5"/>
  <c r="CA183" i="5" s="1"/>
  <c r="BB433" i="5"/>
  <c r="BZ433" i="5" s="1"/>
  <c r="BB388" i="5"/>
  <c r="BZ388" i="5" s="1"/>
  <c r="BB321" i="5"/>
  <c r="BZ321" i="5" s="1"/>
  <c r="BB161" i="5"/>
  <c r="BZ161" i="5" s="1"/>
  <c r="BZ359" i="5"/>
  <c r="BB310" i="5"/>
  <c r="BZ310" i="5" s="1"/>
  <c r="BB251" i="5"/>
  <c r="BZ251" i="5" s="1"/>
  <c r="BC245" i="5"/>
  <c r="BB437" i="5"/>
  <c r="BZ437" i="5" s="1"/>
  <c r="BB49" i="5"/>
  <c r="BC286" i="5"/>
  <c r="CA286" i="5" s="1"/>
  <c r="BB420" i="5"/>
  <c r="BB131" i="5"/>
  <c r="BZ131" i="5" s="1"/>
  <c r="BB166" i="5"/>
  <c r="BZ166" i="5" s="1"/>
  <c r="BB281" i="5"/>
  <c r="BZ281" i="5" s="1"/>
  <c r="BB76" i="5"/>
  <c r="BB527" i="5"/>
  <c r="BZ527" i="5" s="1"/>
  <c r="BC181" i="5"/>
  <c r="CA181" i="5" s="1"/>
  <c r="BB68" i="5"/>
  <c r="BZ68" i="5" s="1"/>
  <c r="BB414" i="5"/>
  <c r="BB513" i="5"/>
  <c r="BZ513" i="5" s="1"/>
  <c r="BB361" i="5"/>
  <c r="BZ361" i="5" s="1"/>
  <c r="BC127" i="5"/>
  <c r="CA127" i="5" s="1"/>
  <c r="BB399" i="5"/>
  <c r="BB528" i="5"/>
  <c r="BZ528" i="5" s="1"/>
  <c r="BC217" i="5"/>
  <c r="CA217" i="5" s="1"/>
  <c r="BB292" i="5"/>
  <c r="BZ292" i="5" s="1"/>
  <c r="BB532" i="5"/>
  <c r="BZ532" i="5" s="1"/>
  <c r="BB92" i="5"/>
  <c r="BZ92" i="5" s="1"/>
  <c r="BB347" i="5"/>
  <c r="BB391" i="5"/>
  <c r="BZ391" i="5" s="1"/>
  <c r="BY390" i="5"/>
  <c r="BB226" i="5"/>
  <c r="BZ226" i="5" s="1"/>
  <c r="BB398" i="5"/>
  <c r="BZ398" i="5" s="1"/>
  <c r="BB385" i="5"/>
  <c r="BZ385" i="5" s="1"/>
  <c r="BY374" i="5"/>
  <c r="BB99" i="5"/>
  <c r="BZ99" i="5" s="1"/>
  <c r="BC163" i="5"/>
  <c r="CA163" i="5" s="1"/>
  <c r="BB110" i="5"/>
  <c r="BZ110" i="5" s="1"/>
  <c r="BC51" i="5"/>
  <c r="CA51" i="5" s="1"/>
  <c r="BC135" i="5"/>
  <c r="CA135" i="5" s="1"/>
  <c r="BB248" i="5"/>
  <c r="BZ248" i="5" s="1"/>
  <c r="BC354" i="5"/>
  <c r="CA354" i="5" s="1"/>
  <c r="BC371" i="5"/>
  <c r="CA371" i="5" s="1"/>
  <c r="BB380" i="5"/>
  <c r="BZ380" i="5" s="1"/>
  <c r="BB533" i="5"/>
  <c r="BZ533" i="5" s="1"/>
  <c r="BB54" i="5"/>
  <c r="BZ54" i="5" s="1"/>
  <c r="BB352" i="5"/>
  <c r="BZ352" i="5" s="1"/>
  <c r="BB212" i="5"/>
  <c r="BZ212" i="5" s="1"/>
  <c r="BB312" i="5"/>
  <c r="BZ312" i="5" s="1"/>
  <c r="BB328" i="5"/>
  <c r="BZ328" i="5" s="1"/>
  <c r="BC368" i="5"/>
  <c r="CA368" i="5" s="1"/>
  <c r="BB353" i="5"/>
  <c r="BZ353" i="5" s="1"/>
  <c r="BB182" i="5"/>
  <c r="BZ182" i="5" s="1"/>
  <c r="BB480" i="5"/>
  <c r="BZ480" i="5" s="1"/>
  <c r="BB269" i="5"/>
  <c r="BZ269" i="5" s="1"/>
  <c r="BB295" i="5"/>
  <c r="BZ295" i="5" s="1"/>
  <c r="BB329" i="5"/>
  <c r="BZ329" i="5" s="1"/>
  <c r="BB458" i="5"/>
  <c r="BZ458" i="5" s="1"/>
  <c r="BB102" i="5"/>
  <c r="BZ102" i="5" s="1"/>
  <c r="BC457" i="5"/>
  <c r="CA457" i="5" s="1"/>
  <c r="BB243" i="5"/>
  <c r="BZ243" i="5" s="1"/>
  <c r="BB488" i="5"/>
  <c r="BZ488" i="5" s="1"/>
  <c r="BC467" i="5"/>
  <c r="CA467" i="5" s="1"/>
  <c r="BB423" i="5"/>
  <c r="BZ423" i="5" s="1"/>
  <c r="BB261" i="5"/>
  <c r="BZ261" i="5" s="1"/>
  <c r="BB201" i="5"/>
  <c r="BZ201" i="5" s="1"/>
  <c r="BB278" i="5"/>
  <c r="BB87" i="5"/>
  <c r="BZ87" i="5" s="1"/>
  <c r="BC209" i="5"/>
  <c r="CA209" i="5" s="1"/>
  <c r="BB287" i="5"/>
  <c r="BZ287" i="5" s="1"/>
  <c r="BB128" i="5"/>
  <c r="BZ128" i="5" s="1"/>
  <c r="BC449" i="5"/>
  <c r="CA449" i="5" s="1"/>
  <c r="BB83" i="5"/>
  <c r="BZ83" i="5" s="1"/>
  <c r="BC186" i="5"/>
  <c r="CA186" i="5" s="1"/>
  <c r="BB235" i="5"/>
  <c r="BZ235" i="5" s="1"/>
  <c r="BB227" i="5"/>
  <c r="BB239" i="5"/>
  <c r="BB143" i="5"/>
  <c r="BZ143" i="5" s="1"/>
  <c r="BB520" i="5"/>
  <c r="BZ520" i="5" s="1"/>
  <c r="BB330" i="5"/>
  <c r="BZ330" i="5" s="1"/>
  <c r="BC151" i="5"/>
  <c r="CA151" i="5" s="1"/>
  <c r="BC116" i="5"/>
  <c r="CA116" i="5" s="1"/>
  <c r="BB224" i="5"/>
  <c r="BZ224" i="5" s="1"/>
  <c r="BB471" i="5"/>
  <c r="BZ471" i="5" s="1"/>
  <c r="BB55" i="5"/>
  <c r="BZ55" i="5" s="1"/>
  <c r="BB511" i="5"/>
  <c r="BZ368" i="5"/>
  <c r="BB456" i="5"/>
  <c r="BZ456" i="5" s="1"/>
  <c r="BD147" i="5"/>
  <c r="CB147" i="5" s="1"/>
  <c r="BC96" i="5"/>
  <c r="BB419" i="5"/>
  <c r="BZ419" i="5" s="1"/>
  <c r="BB325" i="5"/>
  <c r="BZ325" i="5" s="1"/>
  <c r="BB435" i="5"/>
  <c r="BZ435" i="5" s="1"/>
  <c r="BB82" i="5"/>
  <c r="BZ82" i="5" s="1"/>
  <c r="BB439" i="5"/>
  <c r="BZ439" i="5" s="1"/>
  <c r="BB478" i="5"/>
  <c r="BZ478" i="5" s="1"/>
  <c r="BB464" i="5"/>
  <c r="BZ464" i="5" s="1"/>
  <c r="BB358" i="5"/>
  <c r="BZ358" i="5" s="1"/>
  <c r="BC501" i="5"/>
  <c r="CA501" i="5" s="1"/>
  <c r="BB234" i="5"/>
  <c r="BZ234" i="5" s="1"/>
  <c r="BC274" i="5"/>
  <c r="CA274" i="5" s="1"/>
  <c r="BB100" i="5"/>
  <c r="BZ100" i="5" s="1"/>
  <c r="BC172" i="5"/>
  <c r="CA172" i="5" s="1"/>
  <c r="BB267" i="5"/>
  <c r="BZ267" i="5" s="1"/>
  <c r="BC123" i="5"/>
  <c r="CA123" i="5" s="1"/>
  <c r="BB184" i="5"/>
  <c r="BZ184" i="5" s="1"/>
  <c r="BC379" i="5"/>
  <c r="CA379" i="5" s="1"/>
  <c r="BC86" i="5"/>
  <c r="CA86" i="5" s="1"/>
  <c r="BC63" i="5"/>
  <c r="CA63" i="5" s="1"/>
  <c r="BB246" i="5"/>
  <c r="BZ246" i="5" s="1"/>
  <c r="BC345" i="5"/>
  <c r="CA345" i="5" s="1"/>
  <c r="BB162" i="5"/>
  <c r="BB316" i="5"/>
  <c r="BZ316" i="5" s="1"/>
  <c r="BB80" i="5"/>
  <c r="BZ80" i="5" s="1"/>
  <c r="BB455" i="5"/>
  <c r="BZ455" i="5" s="1"/>
  <c r="BB355" i="5"/>
  <c r="BZ355" i="5" s="1"/>
  <c r="BB228" i="5"/>
  <c r="BZ228" i="5" s="1"/>
  <c r="BC78" i="5"/>
  <c r="BB214" i="5"/>
  <c r="BZ214" i="5" s="1"/>
  <c r="BB48" i="5"/>
  <c r="BB402" i="5"/>
  <c r="BZ402" i="5" s="1"/>
  <c r="BC438" i="5"/>
  <c r="CA438" i="5" s="1"/>
  <c r="BB530" i="5"/>
  <c r="BZ530" i="5" s="1"/>
  <c r="BB360" i="5"/>
  <c r="BB424" i="5"/>
  <c r="BZ424" i="5" s="1"/>
  <c r="BB517" i="5"/>
  <c r="BZ517" i="5" s="1"/>
  <c r="BB454" i="5"/>
  <c r="BZ454" i="5" s="1"/>
  <c r="BB489" i="5"/>
  <c r="BZ489" i="5" s="1"/>
  <c r="BB486" i="5"/>
  <c r="BZ486" i="5" s="1"/>
  <c r="BB203" i="5"/>
  <c r="BZ203" i="5" s="1"/>
  <c r="BC257" i="5"/>
  <c r="BB150" i="5"/>
  <c r="BZ150" i="5" s="1"/>
  <c r="BB494" i="5"/>
  <c r="BZ494" i="5" s="1"/>
  <c r="BB490" i="5"/>
  <c r="BZ490" i="5" s="1"/>
  <c r="BB396" i="5"/>
  <c r="BB405" i="5"/>
  <c r="BZ405" i="5" s="1"/>
  <c r="BC174" i="5"/>
  <c r="CA174" i="5" s="1"/>
  <c r="BC383" i="5"/>
  <c r="CA383" i="5" s="1"/>
  <c r="BC188" i="5"/>
  <c r="BB236" i="5"/>
  <c r="BZ236" i="5" s="1"/>
  <c r="BC160" i="5"/>
  <c r="CA160" i="5" s="1"/>
  <c r="BB250" i="5"/>
  <c r="BZ250" i="5" s="1"/>
  <c r="BB475" i="5"/>
  <c r="BB446" i="5"/>
  <c r="BZ446" i="5" s="1"/>
  <c r="BB504" i="5"/>
  <c r="BB497" i="5"/>
  <c r="BZ497" i="5" s="1"/>
  <c r="BB77" i="5"/>
  <c r="BZ77" i="5" s="1"/>
  <c r="BB108" i="5"/>
  <c r="BZ108" i="5" s="1"/>
  <c r="BY278" i="5"/>
  <c r="BC97" i="5"/>
  <c r="CA97" i="5" s="1"/>
  <c r="BB70" i="5"/>
  <c r="BZ70" i="5" s="1"/>
  <c r="BB436" i="5"/>
  <c r="BZ436" i="5" s="1"/>
  <c r="BB387" i="5"/>
  <c r="BZ387" i="5" s="1"/>
  <c r="BB356" i="5"/>
  <c r="BZ356" i="5" s="1"/>
  <c r="BB277" i="5"/>
  <c r="BZ277" i="5" s="1"/>
  <c r="BC64" i="5"/>
  <c r="CA64" i="5" s="1"/>
  <c r="BB304" i="5"/>
  <c r="BB168" i="5"/>
  <c r="BZ168" i="5" s="1"/>
  <c r="BB270" i="5"/>
  <c r="BZ270" i="5" s="1"/>
  <c r="BC191" i="5"/>
  <c r="CA191" i="5" s="1"/>
  <c r="BB138" i="5"/>
  <c r="BZ138" i="5" s="1"/>
  <c r="BB280" i="5"/>
  <c r="BZ280" i="5" s="1"/>
  <c r="BB503" i="5"/>
  <c r="BZ503" i="5" s="1"/>
  <c r="BB476" i="5"/>
  <c r="BZ476" i="5" s="1"/>
  <c r="BB139" i="5"/>
  <c r="BZ139" i="5" s="1"/>
  <c r="BC230" i="5"/>
  <c r="CA230" i="5" s="1"/>
  <c r="BB255" i="5"/>
  <c r="BZ255" i="5" s="1"/>
  <c r="BB506" i="5"/>
  <c r="BZ506" i="5" s="1"/>
  <c r="BC291" i="5"/>
  <c r="CA291" i="5" s="1"/>
  <c r="BB531" i="5"/>
  <c r="BZ531" i="5" s="1"/>
  <c r="BB429" i="5"/>
  <c r="BZ429" i="5" s="1"/>
  <c r="BB211" i="5"/>
  <c r="BZ211" i="5" s="1"/>
  <c r="BB284" i="5"/>
  <c r="BB331" i="5"/>
  <c r="BZ331" i="5" s="1"/>
  <c r="BB133" i="5"/>
  <c r="BZ133" i="5" s="1"/>
  <c r="BB465" i="5"/>
  <c r="BZ465" i="5" s="1"/>
  <c r="BB346" i="5"/>
  <c r="BZ346" i="5" s="1"/>
  <c r="BB440" i="5"/>
  <c r="BZ440" i="5" s="1"/>
  <c r="BC324" i="5"/>
  <c r="CA324" i="5" s="1"/>
  <c r="BB357" i="5"/>
  <c r="BZ357" i="5" s="1"/>
  <c r="BC505" i="5"/>
  <c r="CA505" i="5" s="1"/>
  <c r="BD167" i="5"/>
  <c r="CB167" i="5" s="1"/>
  <c r="BB384" i="5"/>
  <c r="BY288" i="5"/>
  <c r="BY157" i="5"/>
  <c r="BY412" i="5"/>
  <c r="BY218" i="5"/>
  <c r="BY400" i="5"/>
  <c r="BZ340" i="5"/>
  <c r="BY171" i="5"/>
  <c r="BY362" i="5"/>
  <c r="BB141" i="5"/>
  <c r="BZ141" i="5" s="1"/>
  <c r="BB514" i="5"/>
  <c r="BB114" i="5"/>
  <c r="BZ114" i="5" s="1"/>
  <c r="BB334" i="5"/>
  <c r="BZ334" i="5" s="1"/>
  <c r="BB519" i="5"/>
  <c r="BZ519" i="5" s="1"/>
  <c r="BY301" i="5"/>
  <c r="BY495" i="5"/>
  <c r="BB66" i="5"/>
  <c r="BZ66" i="5" s="1"/>
  <c r="BB512" i="5"/>
  <c r="BZ512" i="5" s="1"/>
  <c r="BB91" i="5"/>
  <c r="BZ91" i="5" s="1"/>
  <c r="BB338" i="5"/>
  <c r="BB341" i="5"/>
  <c r="BZ341" i="5" s="1"/>
  <c r="BY192" i="5"/>
  <c r="BY61" i="5"/>
  <c r="BY197" i="5"/>
  <c r="BY459" i="5"/>
  <c r="BB317" i="5"/>
  <c r="BZ317" i="5" s="1"/>
  <c r="BB126" i="5"/>
  <c r="BZ126" i="5" s="1"/>
  <c r="BB113" i="5"/>
  <c r="BZ113" i="5" s="1"/>
  <c r="BY526" i="5"/>
  <c r="BY515" i="5"/>
  <c r="BB447" i="5"/>
  <c r="BZ447" i="5" s="1"/>
  <c r="BB483" i="5"/>
  <c r="BZ483" i="5" s="1"/>
  <c r="BB445" i="5"/>
  <c r="BZ445" i="5" s="1"/>
  <c r="BB470" i="5"/>
  <c r="BB198" i="5"/>
  <c r="BZ198" i="5" s="1"/>
  <c r="BY367" i="5"/>
  <c r="BY204" i="5"/>
  <c r="BY461" i="5"/>
  <c r="BY450" i="5"/>
  <c r="BY156" i="5"/>
  <c r="BZ389" i="5"/>
  <c r="BY275" i="5"/>
  <c r="BB104" i="5"/>
  <c r="BZ104" i="5" s="1"/>
  <c r="BB309" i="5"/>
  <c r="BZ309" i="5" s="1"/>
  <c r="BC323" i="5"/>
  <c r="CA323" i="5" s="1"/>
  <c r="BB125" i="5"/>
  <c r="BZ125" i="5" s="1"/>
  <c r="BB377" i="5"/>
  <c r="BZ377" i="5" s="1"/>
  <c r="BC98" i="5"/>
  <c r="CA98" i="5" s="1"/>
  <c r="BB32" i="5"/>
  <c r="BZ32" i="5" s="1"/>
  <c r="BC252" i="5"/>
  <c r="CA252" i="5" s="1"/>
  <c r="BB376" i="5"/>
  <c r="BZ376" i="5" s="1"/>
  <c r="BB158" i="5"/>
  <c r="BZ158" i="5" s="1"/>
  <c r="BY122" i="5"/>
  <c r="BB199" i="5"/>
  <c r="BZ199" i="5" s="1"/>
  <c r="BB112" i="5"/>
  <c r="BZ112" i="5" s="1"/>
  <c r="BB293" i="5"/>
  <c r="BZ293" i="5" s="1"/>
  <c r="BB375" i="5"/>
  <c r="BC311" i="5"/>
  <c r="CA311" i="5" s="1"/>
  <c r="BB468" i="5"/>
  <c r="BZ468" i="5" s="1"/>
  <c r="BB499" i="5"/>
  <c r="BZ499" i="5" s="1"/>
  <c r="BB473" i="5"/>
  <c r="BB302" i="5"/>
  <c r="BB492" i="5"/>
  <c r="BZ492" i="5" s="1"/>
  <c r="BB170" i="5"/>
  <c r="BZ170" i="5" s="1"/>
  <c r="BB308" i="5"/>
  <c r="BB177" i="5"/>
  <c r="BZ177" i="5" s="1"/>
  <c r="BB111" i="5"/>
  <c r="BB469" i="5"/>
  <c r="BZ469" i="5" s="1"/>
  <c r="BB237" i="5"/>
  <c r="BB502" i="5"/>
  <c r="BZ502" i="5" s="1"/>
  <c r="BC462" i="5"/>
  <c r="CA462" i="5" s="1"/>
  <c r="BB73" i="5"/>
  <c r="BZ73" i="5" s="1"/>
  <c r="BD485" i="5"/>
  <c r="BY506" i="5"/>
  <c r="BB101" i="5"/>
  <c r="BZ101" i="5" s="1"/>
  <c r="BB397" i="5"/>
  <c r="BZ397" i="5" s="1"/>
  <c r="BB176" i="5"/>
  <c r="BB50" i="5"/>
  <c r="BZ50" i="5" s="1"/>
  <c r="BY322" i="5"/>
  <c r="BZ300" i="5"/>
  <c r="BY498" i="5"/>
  <c r="BY344" i="5"/>
  <c r="BB307" i="5"/>
  <c r="BB410" i="5"/>
  <c r="BZ410" i="5" s="1"/>
  <c r="BB124" i="5"/>
  <c r="BZ124" i="5" s="1"/>
  <c r="BY185" i="5"/>
  <c r="BZ283" i="5"/>
  <c r="BY343" i="5"/>
  <c r="BY363" i="5"/>
  <c r="BY411" i="5"/>
  <c r="BB463" i="5"/>
  <c r="BZ463" i="5" s="1"/>
  <c r="BC444" i="5"/>
  <c r="CA444" i="5" s="1"/>
  <c r="BB342" i="5"/>
  <c r="BZ342" i="5" s="1"/>
  <c r="BC403" i="5"/>
  <c r="CA403" i="5" s="1"/>
  <c r="BB303" i="5"/>
  <c r="BZ303" i="5" s="1"/>
  <c r="BB148" i="5"/>
  <c r="BZ148" i="5" s="1"/>
  <c r="BC180" i="5"/>
  <c r="CA180" i="5" s="1"/>
  <c r="BB154" i="5"/>
  <c r="BZ154" i="5" s="1"/>
  <c r="BB88" i="5"/>
  <c r="BZ88" i="5" s="1"/>
  <c r="BB510" i="5"/>
  <c r="BZ510" i="5" s="1"/>
  <c r="BY509" i="5"/>
  <c r="BZ196" i="5"/>
  <c r="BY109" i="5"/>
  <c r="BB60" i="5"/>
  <c r="BZ60" i="5" s="1"/>
  <c r="BC155" i="5"/>
  <c r="CA155" i="5" s="1"/>
  <c r="BB434" i="5"/>
  <c r="BZ434" i="5" s="1"/>
  <c r="BB31" i="5"/>
  <c r="BB259" i="5"/>
  <c r="BZ259" i="5" s="1"/>
  <c r="BC299" i="5"/>
  <c r="CA299" i="5" s="1"/>
  <c r="BB207" i="5"/>
  <c r="BZ207" i="5" s="1"/>
  <c r="BB233" i="5"/>
  <c r="BB229" i="5"/>
  <c r="BZ229" i="5" s="1"/>
  <c r="BB320" i="5"/>
  <c r="BZ320" i="5" s="1"/>
  <c r="BZ324" i="5"/>
  <c r="BB500" i="5"/>
  <c r="BZ500" i="5" s="1"/>
  <c r="BB134" i="5"/>
  <c r="BZ134" i="5" s="1"/>
  <c r="BB140" i="5"/>
  <c r="BZ140" i="5" s="1"/>
  <c r="BF15" i="5"/>
  <c r="CD15" i="5" s="1"/>
  <c r="BJ17" i="5"/>
  <c r="BB21" i="5"/>
  <c r="BZ21" i="5" s="1"/>
  <c r="BB19" i="5"/>
  <c r="BZ19" i="5" s="1"/>
  <c r="BB27" i="5"/>
  <c r="BZ27" i="5" s="1"/>
  <c r="BB22" i="5"/>
  <c r="BZ22" i="5" s="1"/>
  <c r="BB26" i="5"/>
  <c r="CL7" i="6" l="1"/>
  <c r="CP7" i="6" a="1"/>
  <c r="CP7" i="6" s="1"/>
  <c r="CI7" i="6"/>
  <c r="CU7" i="6"/>
  <c r="CQ7" i="6"/>
  <c r="CR7" i="6"/>
  <c r="CS7" i="6"/>
  <c r="CT7" i="6"/>
  <c r="CH9" i="6"/>
  <c r="CL9" i="6" s="1"/>
  <c r="CP9" i="6" s="1" a="1"/>
  <c r="CP9" i="6" s="1"/>
  <c r="CT9" i="6"/>
  <c r="CU9" i="6"/>
  <c r="CS9" i="6"/>
  <c r="CR9" i="6"/>
  <c r="CM11" i="6"/>
  <c r="CN11" i="6"/>
  <c r="CL17" i="6"/>
  <c r="CP17" i="6" s="1" a="1"/>
  <c r="CP17" i="6" s="1"/>
  <c r="CL11" i="6"/>
  <c r="CP11" i="6" s="1" a="1"/>
  <c r="CP11" i="6" s="1"/>
  <c r="BJ13" i="6"/>
  <c r="BJ14" i="6"/>
  <c r="BJ15" i="6"/>
  <c r="BJ10" i="6"/>
  <c r="BJ12" i="6"/>
  <c r="BJ16" i="6"/>
  <c r="CI9" i="6"/>
  <c r="CQ9" i="6"/>
  <c r="CN17" i="6"/>
  <c r="CM18" i="6"/>
  <c r="CN18" i="6"/>
  <c r="CH14" i="5"/>
  <c r="CL14" i="5" s="1"/>
  <c r="BI394" i="5"/>
  <c r="CG394" i="5" s="1"/>
  <c r="CF394" i="5"/>
  <c r="BG393" i="5"/>
  <c r="BG313" i="5"/>
  <c r="BG271" i="5"/>
  <c r="CE271" i="5" s="1"/>
  <c r="BG265" i="5"/>
  <c r="BG240" i="5"/>
  <c r="CE240" i="5" s="1"/>
  <c r="BI238" i="5"/>
  <c r="CG238" i="5" s="1"/>
  <c r="CF238" i="5"/>
  <c r="BH225" i="5"/>
  <c r="CE225" i="5"/>
  <c r="BG81" i="5"/>
  <c r="BG71" i="5"/>
  <c r="CM14" i="5"/>
  <c r="BZ111" i="5"/>
  <c r="CA96" i="5"/>
  <c r="BZ49" i="5"/>
  <c r="BZ197" i="5"/>
  <c r="CI17" i="5"/>
  <c r="CM17" i="5" s="1"/>
  <c r="CR17" i="5"/>
  <c r="CT17" i="5"/>
  <c r="CS17" i="5"/>
  <c r="CU17" i="5"/>
  <c r="CQ17" i="5"/>
  <c r="CH17" i="5"/>
  <c r="CL17" i="5" s="1"/>
  <c r="BC307" i="5"/>
  <c r="CA307" i="5" s="1"/>
  <c r="BC176" i="5"/>
  <c r="CA176" i="5" s="1"/>
  <c r="BE485" i="5"/>
  <c r="CC485" i="5" s="1"/>
  <c r="BC237" i="5"/>
  <c r="CA237" i="5" s="1"/>
  <c r="BC308" i="5"/>
  <c r="CA308" i="5" s="1"/>
  <c r="BC473" i="5"/>
  <c r="CA473" i="5" s="1"/>
  <c r="BC375" i="5"/>
  <c r="CA375" i="5" s="1"/>
  <c r="BC470" i="5"/>
  <c r="CA470" i="5" s="1"/>
  <c r="BC338" i="5"/>
  <c r="CA338" i="5" s="1"/>
  <c r="BC514" i="5"/>
  <c r="CA514" i="5" s="1"/>
  <c r="BC384" i="5"/>
  <c r="CA384" i="5" s="1"/>
  <c r="BC284" i="5"/>
  <c r="CA284" i="5" s="1"/>
  <c r="BC304" i="5"/>
  <c r="CA304" i="5" s="1"/>
  <c r="BC504" i="5"/>
  <c r="CA504" i="5" s="1"/>
  <c r="BC475" i="5"/>
  <c r="CA475" i="5" s="1"/>
  <c r="BD188" i="5"/>
  <c r="BC396" i="5"/>
  <c r="CA396" i="5" s="1"/>
  <c r="BD257" i="5"/>
  <c r="CB257" i="5" s="1"/>
  <c r="BC360" i="5"/>
  <c r="CA360" i="5" s="1"/>
  <c r="BC48" i="5"/>
  <c r="CA48" i="5" s="1"/>
  <c r="BD78" i="5"/>
  <c r="CB78" i="5" s="1"/>
  <c r="BC162" i="5"/>
  <c r="CA162" i="5" s="1"/>
  <c r="BC511" i="5"/>
  <c r="CA511" i="5" s="1"/>
  <c r="BC239" i="5"/>
  <c r="CA239" i="5" s="1"/>
  <c r="BC278" i="5"/>
  <c r="CA278" i="5" s="1"/>
  <c r="BC347" i="5"/>
  <c r="CA347" i="5" s="1"/>
  <c r="BC399" i="5"/>
  <c r="CA399" i="5" s="1"/>
  <c r="BC414" i="5"/>
  <c r="CA414" i="5" s="1"/>
  <c r="BC76" i="5"/>
  <c r="CA76" i="5" s="1"/>
  <c r="BC420" i="5"/>
  <c r="CA420" i="5" s="1"/>
  <c r="BD245" i="5"/>
  <c r="CB245" i="5" s="1"/>
  <c r="BC333" i="5"/>
  <c r="CA333" i="5" s="1"/>
  <c r="BC406" i="5"/>
  <c r="CA406" i="5" s="1"/>
  <c r="BC69" i="5"/>
  <c r="CA69" i="5" s="1"/>
  <c r="BD359" i="5"/>
  <c r="CB359" i="5" s="1"/>
  <c r="BD179" i="5"/>
  <c r="CB179" i="5" s="1"/>
  <c r="BC289" i="5"/>
  <c r="CA289" i="5" s="1"/>
  <c r="BC262" i="5"/>
  <c r="CA262" i="5" s="1"/>
  <c r="BC381" i="5"/>
  <c r="CA381" i="5" s="1"/>
  <c r="BC145" i="5"/>
  <c r="CA145" i="5" s="1"/>
  <c r="BC58" i="5"/>
  <c r="CA58" i="5" s="1"/>
  <c r="BC477" i="5"/>
  <c r="CA477" i="5" s="1"/>
  <c r="BD370" i="5"/>
  <c r="CB370" i="5" s="1"/>
  <c r="BC79" i="5"/>
  <c r="CA79" i="5" s="1"/>
  <c r="BC425" i="5"/>
  <c r="CA425" i="5" s="1"/>
  <c r="BC205" i="5"/>
  <c r="CA205" i="5" s="1"/>
  <c r="BC120" i="5"/>
  <c r="CA120" i="5" s="1"/>
  <c r="BC206" i="5"/>
  <c r="CA206" i="5" s="1"/>
  <c r="BC258" i="5"/>
  <c r="CA258" i="5" s="1"/>
  <c r="BC327" i="5"/>
  <c r="CA327" i="5" s="1"/>
  <c r="BC264" i="5"/>
  <c r="CA264" i="5" s="1"/>
  <c r="BC372" i="5"/>
  <c r="CA372" i="5" s="1"/>
  <c r="BC276" i="5"/>
  <c r="CA276" i="5" s="1"/>
  <c r="BC62" i="5"/>
  <c r="CA62" i="5" s="1"/>
  <c r="BC326" i="5"/>
  <c r="CA326" i="5" s="1"/>
  <c r="BC119" i="5"/>
  <c r="CA119" i="5" s="1"/>
  <c r="BD300" i="5"/>
  <c r="CB300" i="5" s="1"/>
  <c r="BC301" i="5"/>
  <c r="CA301" i="5" s="1"/>
  <c r="BD180" i="5"/>
  <c r="CB180" i="5" s="1"/>
  <c r="BC158" i="5"/>
  <c r="CA158" i="5" s="1"/>
  <c r="BD98" i="5"/>
  <c r="CB98" i="5" s="1"/>
  <c r="BC309" i="5"/>
  <c r="CA309" i="5" s="1"/>
  <c r="BC346" i="5"/>
  <c r="CA346" i="5" s="1"/>
  <c r="BC531" i="5"/>
  <c r="CA531" i="5" s="1"/>
  <c r="BC139" i="5"/>
  <c r="CA139" i="5" s="1"/>
  <c r="BC138" i="5"/>
  <c r="CA138" i="5" s="1"/>
  <c r="BC270" i="5"/>
  <c r="CA270" i="5" s="1"/>
  <c r="BD86" i="5"/>
  <c r="CB86" i="5" s="1"/>
  <c r="BC267" i="5"/>
  <c r="CA267" i="5" s="1"/>
  <c r="BC234" i="5"/>
  <c r="CA234" i="5" s="1"/>
  <c r="BC435" i="5"/>
  <c r="CA435" i="5" s="1"/>
  <c r="BE147" i="5"/>
  <c r="CC147" i="5" s="1"/>
  <c r="BC330" i="5"/>
  <c r="CA330" i="5" s="1"/>
  <c r="BC227" i="5"/>
  <c r="CA227" i="5" s="1"/>
  <c r="BC235" i="5"/>
  <c r="CA235" i="5" s="1"/>
  <c r="BC287" i="5"/>
  <c r="CA287" i="5" s="1"/>
  <c r="BC261" i="5"/>
  <c r="CA261" i="5" s="1"/>
  <c r="BC243" i="5"/>
  <c r="CA243" i="5" s="1"/>
  <c r="BC329" i="5"/>
  <c r="CA329" i="5" s="1"/>
  <c r="BC182" i="5"/>
  <c r="CA182" i="5" s="1"/>
  <c r="BC312" i="5"/>
  <c r="CA312" i="5" s="1"/>
  <c r="BC533" i="5"/>
  <c r="CA533" i="5" s="1"/>
  <c r="BC248" i="5"/>
  <c r="CA248" i="5" s="1"/>
  <c r="BD163" i="5"/>
  <c r="CB163" i="5" s="1"/>
  <c r="BC398" i="5"/>
  <c r="CA398" i="5" s="1"/>
  <c r="BC321" i="5"/>
  <c r="CA321" i="5" s="1"/>
  <c r="BC121" i="5"/>
  <c r="CA121" i="5" s="1"/>
  <c r="BC432" i="5"/>
  <c r="CA432" i="5" s="1"/>
  <c r="BC57" i="5"/>
  <c r="CA57" i="5" s="1"/>
  <c r="BC173" i="5"/>
  <c r="CA173" i="5" s="1"/>
  <c r="BC75" i="5"/>
  <c r="CA75" i="5" s="1"/>
  <c r="BC386" i="5"/>
  <c r="CA386" i="5" s="1"/>
  <c r="BC298" i="5"/>
  <c r="CA298" i="5" s="1"/>
  <c r="BC74" i="5"/>
  <c r="CA74" i="5" s="1"/>
  <c r="BC90" i="5"/>
  <c r="CA90" i="5" s="1"/>
  <c r="BC369" i="5"/>
  <c r="CA369" i="5" s="1"/>
  <c r="BZ333" i="5"/>
  <c r="BC219" i="5"/>
  <c r="CA219" i="5" s="1"/>
  <c r="BC142" i="5"/>
  <c r="CA142" i="5" s="1"/>
  <c r="BC412" i="5"/>
  <c r="CA412" i="5" s="1"/>
  <c r="BC496" i="5"/>
  <c r="CA496" i="5" s="1"/>
  <c r="BC208" i="5"/>
  <c r="CA208" i="5" s="1"/>
  <c r="BD178" i="5"/>
  <c r="CB178" i="5" s="1"/>
  <c r="BC242" i="5"/>
  <c r="CA242" i="5" s="1"/>
  <c r="BC491" i="5"/>
  <c r="CA491" i="5" s="1"/>
  <c r="BC247" i="5"/>
  <c r="CA247" i="5" s="1"/>
  <c r="BC221" i="5"/>
  <c r="CA221" i="5" s="1"/>
  <c r="BC363" i="5"/>
  <c r="CA363" i="5" s="1"/>
  <c r="BC450" i="5"/>
  <c r="CA450" i="5" s="1"/>
  <c r="BC526" i="5"/>
  <c r="CA526" i="5" s="1"/>
  <c r="BC459" i="5"/>
  <c r="CA459" i="5" s="1"/>
  <c r="BC157" i="5"/>
  <c r="CA157" i="5" s="1"/>
  <c r="BC233" i="5"/>
  <c r="CA233" i="5" s="1"/>
  <c r="BC500" i="5"/>
  <c r="CA500" i="5" s="1"/>
  <c r="BC342" i="5"/>
  <c r="CA342" i="5" s="1"/>
  <c r="BC207" i="5"/>
  <c r="CA207" i="5" s="1"/>
  <c r="BC434" i="5"/>
  <c r="CA434" i="5" s="1"/>
  <c r="BC397" i="5"/>
  <c r="CA397" i="5" s="1"/>
  <c r="BC73" i="5"/>
  <c r="CA73" i="5" s="1"/>
  <c r="BC469" i="5"/>
  <c r="CA469" i="5" s="1"/>
  <c r="BC170" i="5"/>
  <c r="CA170" i="5" s="1"/>
  <c r="BC499" i="5"/>
  <c r="CA499" i="5" s="1"/>
  <c r="BC293" i="5"/>
  <c r="CA293" i="5" s="1"/>
  <c r="BC445" i="5"/>
  <c r="CA445" i="5" s="1"/>
  <c r="BC113" i="5"/>
  <c r="CA113" i="5" s="1"/>
  <c r="BC91" i="5"/>
  <c r="CA91" i="5" s="1"/>
  <c r="BC519" i="5"/>
  <c r="CA519" i="5" s="1"/>
  <c r="BC141" i="5"/>
  <c r="CA141" i="5" s="1"/>
  <c r="BE167" i="5"/>
  <c r="CC167" i="5" s="1"/>
  <c r="BC465" i="5"/>
  <c r="CA465" i="5" s="1"/>
  <c r="BD64" i="5"/>
  <c r="CB64" i="5" s="1"/>
  <c r="BC108" i="5"/>
  <c r="CA108" i="5" s="1"/>
  <c r="BC446" i="5"/>
  <c r="CA446" i="5" s="1"/>
  <c r="BC250" i="5"/>
  <c r="CA250" i="5" s="1"/>
  <c r="BD383" i="5"/>
  <c r="CB383" i="5" s="1"/>
  <c r="BC490" i="5"/>
  <c r="CA490" i="5" s="1"/>
  <c r="BC203" i="5"/>
  <c r="CA203" i="5" s="1"/>
  <c r="BC454" i="5"/>
  <c r="CA454" i="5" s="1"/>
  <c r="BC530" i="5"/>
  <c r="CA530" i="5" s="1"/>
  <c r="BC214" i="5"/>
  <c r="CA214" i="5" s="1"/>
  <c r="BC228" i="5"/>
  <c r="CA228" i="5" s="1"/>
  <c r="BD345" i="5"/>
  <c r="CB345" i="5" s="1"/>
  <c r="BC55" i="5"/>
  <c r="CA55" i="5" s="1"/>
  <c r="BZ227" i="5"/>
  <c r="BC292" i="5"/>
  <c r="CA292" i="5" s="1"/>
  <c r="BD127" i="5"/>
  <c r="CB127" i="5" s="1"/>
  <c r="BC68" i="5"/>
  <c r="CA68" i="5" s="1"/>
  <c r="BC281" i="5"/>
  <c r="CA281" i="5" s="1"/>
  <c r="BD286" i="5"/>
  <c r="CB286" i="5" s="1"/>
  <c r="BC251" i="5"/>
  <c r="CA251" i="5" s="1"/>
  <c r="BC314" i="5"/>
  <c r="CA314" i="5" s="1"/>
  <c r="BC390" i="5"/>
  <c r="CA390" i="5" s="1"/>
  <c r="BC409" i="5"/>
  <c r="CA409" i="5" s="1"/>
  <c r="BC47" i="5"/>
  <c r="CA47" i="5" s="1"/>
  <c r="BC350" i="5"/>
  <c r="CA350" i="5" s="1"/>
  <c r="BC190" i="5"/>
  <c r="CA190" i="5" s="1"/>
  <c r="BD430" i="5"/>
  <c r="CB430" i="5" s="1"/>
  <c r="BC106" i="5"/>
  <c r="CA106" i="5" s="1"/>
  <c r="BC216" i="5"/>
  <c r="CA216" i="5" s="1"/>
  <c r="BC507" i="5"/>
  <c r="CA507" i="5" s="1"/>
  <c r="BC348" i="5"/>
  <c r="CA348" i="5" s="1"/>
  <c r="BC415" i="5"/>
  <c r="CA415" i="5" s="1"/>
  <c r="BC364" i="5"/>
  <c r="CA364" i="5" s="1"/>
  <c r="BD279" i="5"/>
  <c r="CB279" i="5" s="1"/>
  <c r="BC136" i="5"/>
  <c r="CA136" i="5" s="1"/>
  <c r="BD493" i="5"/>
  <c r="CB493" i="5" s="1"/>
  <c r="BC84" i="5"/>
  <c r="CA84" i="5" s="1"/>
  <c r="BC222" i="5"/>
  <c r="CA222" i="5" s="1"/>
  <c r="BC215" i="5"/>
  <c r="CA215" i="5" s="1"/>
  <c r="BC408" i="5"/>
  <c r="CA408" i="5" s="1"/>
  <c r="BC187" i="5"/>
  <c r="CA187" i="5" s="1"/>
  <c r="BC508" i="5"/>
  <c r="CA508" i="5" s="1"/>
  <c r="BC479" i="5"/>
  <c r="CA479" i="5" s="1"/>
  <c r="BC194" i="5"/>
  <c r="CA194" i="5" s="1"/>
  <c r="BC322" i="5"/>
  <c r="CA322" i="5" s="1"/>
  <c r="BC510" i="5"/>
  <c r="CA510" i="5" s="1"/>
  <c r="BC148" i="5"/>
  <c r="CA148" i="5" s="1"/>
  <c r="BD444" i="5"/>
  <c r="CB444" i="5" s="1"/>
  <c r="BC376" i="5"/>
  <c r="CA376" i="5" s="1"/>
  <c r="BC377" i="5"/>
  <c r="CA377" i="5" s="1"/>
  <c r="BD291" i="5"/>
  <c r="CB291" i="5" s="1"/>
  <c r="BC506" i="5"/>
  <c r="CA506" i="5" s="1"/>
  <c r="BC476" i="5"/>
  <c r="CA476" i="5" s="1"/>
  <c r="BD191" i="5"/>
  <c r="CB191" i="5" s="1"/>
  <c r="BD379" i="5"/>
  <c r="CB379" i="5" s="1"/>
  <c r="BD172" i="5"/>
  <c r="CB172" i="5" s="1"/>
  <c r="BD501" i="5"/>
  <c r="CB501" i="5" s="1"/>
  <c r="BC478" i="5"/>
  <c r="CA478" i="5" s="1"/>
  <c r="BC325" i="5"/>
  <c r="CA325" i="5" s="1"/>
  <c r="BC456" i="5"/>
  <c r="CA456" i="5" s="1"/>
  <c r="BC224" i="5"/>
  <c r="CA224" i="5" s="1"/>
  <c r="BC520" i="5"/>
  <c r="CA520" i="5" s="1"/>
  <c r="BD186" i="5"/>
  <c r="CB186" i="5" s="1"/>
  <c r="BD209" i="5"/>
  <c r="CB209" i="5" s="1"/>
  <c r="BC423" i="5"/>
  <c r="CA423" i="5" s="1"/>
  <c r="BD457" i="5"/>
  <c r="CB457" i="5" s="1"/>
  <c r="BC295" i="5"/>
  <c r="CA295" i="5" s="1"/>
  <c r="BC353" i="5"/>
  <c r="CA353" i="5" s="1"/>
  <c r="BC212" i="5"/>
  <c r="CA212" i="5" s="1"/>
  <c r="BC380" i="5"/>
  <c r="CA380" i="5" s="1"/>
  <c r="BD135" i="5"/>
  <c r="CB135" i="5" s="1"/>
  <c r="BC99" i="5"/>
  <c r="CA99" i="5" s="1"/>
  <c r="BC226" i="5"/>
  <c r="CA226" i="5" s="1"/>
  <c r="BC92" i="5"/>
  <c r="CA92" i="5" s="1"/>
  <c r="BC388" i="5"/>
  <c r="CA388" i="5" s="1"/>
  <c r="BC453" i="5"/>
  <c r="CA453" i="5" s="1"/>
  <c r="BC416" i="5"/>
  <c r="CA416" i="5" s="1"/>
  <c r="BC266" i="5"/>
  <c r="CA266" i="5" s="1"/>
  <c r="BC189" i="5"/>
  <c r="CA189" i="5" s="1"/>
  <c r="BC421" i="5"/>
  <c r="CA421" i="5" s="1"/>
  <c r="BC256" i="5"/>
  <c r="CA256" i="5" s="1"/>
  <c r="BC392" i="5"/>
  <c r="CA392" i="5" s="1"/>
  <c r="BC460" i="5"/>
  <c r="CA460" i="5" s="1"/>
  <c r="BC335" i="5"/>
  <c r="CA335" i="5" s="1"/>
  <c r="BC518" i="5"/>
  <c r="CA518" i="5" s="1"/>
  <c r="BC365" i="5"/>
  <c r="CA365" i="5" s="1"/>
  <c r="BC374" i="5"/>
  <c r="CA374" i="5" s="1"/>
  <c r="BC297" i="5"/>
  <c r="CA297" i="5" s="1"/>
  <c r="BC452" i="5"/>
  <c r="CA452" i="5" s="1"/>
  <c r="BD428" i="5"/>
  <c r="CB428" i="5" s="1"/>
  <c r="BC202" i="5"/>
  <c r="CA202" i="5" s="1"/>
  <c r="BC482" i="5"/>
  <c r="CA482" i="5" s="1"/>
  <c r="BD404" i="5"/>
  <c r="CB404" i="5" s="1"/>
  <c r="BC290" i="5"/>
  <c r="CA290" i="5" s="1"/>
  <c r="BD149" i="5"/>
  <c r="CB149" i="5" s="1"/>
  <c r="BC109" i="5"/>
  <c r="CA109" i="5" s="1"/>
  <c r="BC343" i="5"/>
  <c r="BC275" i="5"/>
  <c r="CA275" i="5" s="1"/>
  <c r="BC461" i="5"/>
  <c r="CA461" i="5" s="1"/>
  <c r="BC197" i="5"/>
  <c r="CA197" i="5" s="1"/>
  <c r="BD340" i="5"/>
  <c r="CB340" i="5" s="1"/>
  <c r="BC288" i="5"/>
  <c r="CA288" i="5" s="1"/>
  <c r="BC111" i="5"/>
  <c r="CA111" i="5" s="1"/>
  <c r="BC126" i="5"/>
  <c r="CA126" i="5" s="1"/>
  <c r="BC512" i="5"/>
  <c r="CA512" i="5" s="1"/>
  <c r="BC334" i="5"/>
  <c r="CA334" i="5" s="1"/>
  <c r="BC133" i="5"/>
  <c r="CA133" i="5" s="1"/>
  <c r="BC277" i="5"/>
  <c r="CA277" i="5" s="1"/>
  <c r="BC77" i="5"/>
  <c r="BD160" i="5"/>
  <c r="CB160" i="5" s="1"/>
  <c r="BD174" i="5"/>
  <c r="CB174" i="5" s="1"/>
  <c r="BC494" i="5"/>
  <c r="CA494" i="5" s="1"/>
  <c r="BC486" i="5"/>
  <c r="CA486" i="5" s="1"/>
  <c r="BC517" i="5"/>
  <c r="CA517" i="5" s="1"/>
  <c r="BD438" i="5"/>
  <c r="CB438" i="5" s="1"/>
  <c r="BC355" i="5"/>
  <c r="CA355" i="5" s="1"/>
  <c r="BC80" i="5"/>
  <c r="CA80" i="5" s="1"/>
  <c r="BC471" i="5"/>
  <c r="CA471" i="5" s="1"/>
  <c r="BD449" i="5"/>
  <c r="CB449" i="5" s="1"/>
  <c r="BD217" i="5"/>
  <c r="CB217" i="5" s="1"/>
  <c r="BC361" i="5"/>
  <c r="CA361" i="5" s="1"/>
  <c r="BD181" i="5"/>
  <c r="CB181" i="5" s="1"/>
  <c r="BC166" i="5"/>
  <c r="CA166" i="5" s="1"/>
  <c r="BC49" i="5"/>
  <c r="CA49" i="5" s="1"/>
  <c r="BC310" i="5"/>
  <c r="BZ297" i="5"/>
  <c r="BC220" i="5"/>
  <c r="CA220" i="5" s="1"/>
  <c r="BC213" i="5"/>
  <c r="CA213" i="5" s="1"/>
  <c r="BC427" i="5"/>
  <c r="CA427" i="5" s="1"/>
  <c r="BD118" i="5"/>
  <c r="CB118" i="5" s="1"/>
  <c r="BC431" i="5"/>
  <c r="CA431" i="5" s="1"/>
  <c r="BC137" i="5"/>
  <c r="CA137" i="5" s="1"/>
  <c r="BC65" i="5"/>
  <c r="CA65" i="5" s="1"/>
  <c r="BC53" i="5"/>
  <c r="CA53" i="5" s="1"/>
  <c r="BC132" i="5"/>
  <c r="CA132" i="5" s="1"/>
  <c r="BC529" i="5"/>
  <c r="CA529" i="5" s="1"/>
  <c r="BD223" i="5"/>
  <c r="CB223" i="5" s="1"/>
  <c r="BD260" i="5"/>
  <c r="CB260" i="5" s="1"/>
  <c r="BC72" i="5"/>
  <c r="CA72" i="5" s="1"/>
  <c r="BD481" i="5"/>
  <c r="CB481" i="5" s="1"/>
  <c r="BC451" i="5"/>
  <c r="CA451" i="5" s="1"/>
  <c r="BC349" i="5"/>
  <c r="CA349" i="5" s="1"/>
  <c r="BC534" i="5"/>
  <c r="CA534" i="5" s="1"/>
  <c r="BC535" i="5"/>
  <c r="CA535" i="5" s="1"/>
  <c r="BC200" i="5"/>
  <c r="CA200" i="5" s="1"/>
  <c r="BC95" i="5"/>
  <c r="CA95" i="5" s="1"/>
  <c r="BC254" i="5"/>
  <c r="CA254" i="5" s="1"/>
  <c r="BC426" i="5"/>
  <c r="CA426" i="5" s="1"/>
  <c r="BC272" i="5"/>
  <c r="CA272" i="5" s="1"/>
  <c r="BC152" i="5"/>
  <c r="CA152" i="5" s="1"/>
  <c r="BC344" i="5"/>
  <c r="CA344" i="5" s="1"/>
  <c r="BC122" i="5"/>
  <c r="CA122" i="5" s="1"/>
  <c r="BD299" i="5"/>
  <c r="CB299" i="5" s="1"/>
  <c r="BC492" i="5"/>
  <c r="CA492" i="5" s="1"/>
  <c r="BC112" i="5"/>
  <c r="CA112" i="5" s="1"/>
  <c r="BC483" i="5"/>
  <c r="CA483" i="5" s="1"/>
  <c r="BC387" i="5"/>
  <c r="BC140" i="5"/>
  <c r="CA140" i="5" s="1"/>
  <c r="BC88" i="5"/>
  <c r="CA88" i="5" s="1"/>
  <c r="BC303" i="5"/>
  <c r="CA303" i="5" s="1"/>
  <c r="BC463" i="5"/>
  <c r="BC302" i="5"/>
  <c r="CA302" i="5" s="1"/>
  <c r="BD252" i="5"/>
  <c r="CB252" i="5" s="1"/>
  <c r="BC125" i="5"/>
  <c r="CA125" i="5" s="1"/>
  <c r="BC104" i="5"/>
  <c r="CA104" i="5" s="1"/>
  <c r="BD505" i="5"/>
  <c r="CB505" i="5" s="1"/>
  <c r="BD324" i="5"/>
  <c r="CB324" i="5" s="1"/>
  <c r="BC211" i="5"/>
  <c r="CA211" i="5" s="1"/>
  <c r="BC255" i="5"/>
  <c r="CA255" i="5" s="1"/>
  <c r="BC503" i="5"/>
  <c r="CA503" i="5" s="1"/>
  <c r="BC70" i="5"/>
  <c r="CA70" i="5" s="1"/>
  <c r="BC246" i="5"/>
  <c r="CA246" i="5" s="1"/>
  <c r="BC184" i="5"/>
  <c r="CA184" i="5" s="1"/>
  <c r="BC100" i="5"/>
  <c r="CA100" i="5" s="1"/>
  <c r="BC358" i="5"/>
  <c r="CA358" i="5" s="1"/>
  <c r="BC439" i="5"/>
  <c r="BC419" i="5"/>
  <c r="CA419" i="5" s="1"/>
  <c r="BD116" i="5"/>
  <c r="CB116" i="5" s="1"/>
  <c r="BC143" i="5"/>
  <c r="CA143" i="5" s="1"/>
  <c r="BC83" i="5"/>
  <c r="CA83" i="5" s="1"/>
  <c r="BC87" i="5"/>
  <c r="CA87" i="5" s="1"/>
  <c r="BD467" i="5"/>
  <c r="CB467" i="5" s="1"/>
  <c r="BC102" i="5"/>
  <c r="CA102" i="5" s="1"/>
  <c r="BC269" i="5"/>
  <c r="CA269" i="5" s="1"/>
  <c r="BD368" i="5"/>
  <c r="CB368" i="5" s="1"/>
  <c r="BC352" i="5"/>
  <c r="CA352" i="5" s="1"/>
  <c r="BD371" i="5"/>
  <c r="CB371" i="5" s="1"/>
  <c r="BD51" i="5"/>
  <c r="CB51" i="5" s="1"/>
  <c r="BC532" i="5"/>
  <c r="CA532" i="5" s="1"/>
  <c r="BC433" i="5"/>
  <c r="BC103" i="5"/>
  <c r="CA103" i="5" s="1"/>
  <c r="BC339" i="5"/>
  <c r="CA339" i="5" s="1"/>
  <c r="BD466" i="5"/>
  <c r="CB466" i="5" s="1"/>
  <c r="BC115" i="5"/>
  <c r="BC524" i="5"/>
  <c r="CA524" i="5" s="1"/>
  <c r="BC273" i="5"/>
  <c r="CA273" i="5" s="1"/>
  <c r="BC401" i="5"/>
  <c r="CA401" i="5" s="1"/>
  <c r="BC52" i="5"/>
  <c r="BC210" i="5"/>
  <c r="CA210" i="5" s="1"/>
  <c r="BC407" i="5"/>
  <c r="CA407" i="5" s="1"/>
  <c r="BC164" i="5"/>
  <c r="CA164" i="5" s="1"/>
  <c r="BD306" i="5"/>
  <c r="BC146" i="5"/>
  <c r="CA146" i="5" s="1"/>
  <c r="BC294" i="5"/>
  <c r="CA294" i="5" s="1"/>
  <c r="BC442" i="5"/>
  <c r="BC85" i="5"/>
  <c r="CA85" i="5" s="1"/>
  <c r="BC474" i="5"/>
  <c r="CA474" i="5" s="1"/>
  <c r="BC516" i="5"/>
  <c r="CA516" i="5" s="1"/>
  <c r="BC253" i="5"/>
  <c r="BD196" i="5"/>
  <c r="CB196" i="5" s="1"/>
  <c r="BD283" i="5"/>
  <c r="CB283" i="5" s="1"/>
  <c r="BZ122" i="5"/>
  <c r="BD389" i="5"/>
  <c r="CB389" i="5" s="1"/>
  <c r="BC204" i="5"/>
  <c r="CA204" i="5" s="1"/>
  <c r="BC61" i="5"/>
  <c r="CA61" i="5" s="1"/>
  <c r="BC362" i="5"/>
  <c r="CA362" i="5" s="1"/>
  <c r="BC400" i="5"/>
  <c r="CA400" i="5" s="1"/>
  <c r="BC31" i="5"/>
  <c r="CA31" i="5" s="1"/>
  <c r="BD155" i="5"/>
  <c r="CB155" i="5" s="1"/>
  <c r="BC124" i="5"/>
  <c r="CA124" i="5" s="1"/>
  <c r="BC101" i="5"/>
  <c r="CA101" i="5" s="1"/>
  <c r="BC468" i="5"/>
  <c r="CA468" i="5" s="1"/>
  <c r="BC229" i="5"/>
  <c r="CA229" i="5" s="1"/>
  <c r="BC259" i="5"/>
  <c r="CA259" i="5" s="1"/>
  <c r="BC60" i="5"/>
  <c r="CA60" i="5" s="1"/>
  <c r="BC50" i="5"/>
  <c r="CA50" i="5" s="1"/>
  <c r="BC502" i="5"/>
  <c r="BC177" i="5"/>
  <c r="BZ302" i="5"/>
  <c r="BD311" i="5"/>
  <c r="CB311" i="5" s="1"/>
  <c r="BC199" i="5"/>
  <c r="CA199" i="5" s="1"/>
  <c r="BC447" i="5"/>
  <c r="CA447" i="5" s="1"/>
  <c r="BC317" i="5"/>
  <c r="CA317" i="5" s="1"/>
  <c r="BC341" i="5"/>
  <c r="CA341" i="5" s="1"/>
  <c r="BC66" i="5"/>
  <c r="BC114" i="5"/>
  <c r="CA114" i="5" s="1"/>
  <c r="BC331" i="5"/>
  <c r="CA331" i="5" s="1"/>
  <c r="BC168" i="5"/>
  <c r="CA168" i="5" s="1"/>
  <c r="BC356" i="5"/>
  <c r="CA356" i="5" s="1"/>
  <c r="BC436" i="5"/>
  <c r="CA436" i="5" s="1"/>
  <c r="BC236" i="5"/>
  <c r="CA236" i="5" s="1"/>
  <c r="BC405" i="5"/>
  <c r="CA405" i="5" s="1"/>
  <c r="BC150" i="5"/>
  <c r="CA150" i="5" s="1"/>
  <c r="BC489" i="5"/>
  <c r="CA489" i="5" s="1"/>
  <c r="BC402" i="5"/>
  <c r="CA402" i="5" s="1"/>
  <c r="BC455" i="5"/>
  <c r="CA455" i="5" s="1"/>
  <c r="BC316" i="5"/>
  <c r="CA316" i="5" s="1"/>
  <c r="BC385" i="5"/>
  <c r="CA385" i="5" s="1"/>
  <c r="BC391" i="5"/>
  <c r="CA391" i="5" s="1"/>
  <c r="BC528" i="5"/>
  <c r="CA528" i="5" s="1"/>
  <c r="BC513" i="5"/>
  <c r="CA513" i="5" s="1"/>
  <c r="BC527" i="5"/>
  <c r="CA527" i="5" s="1"/>
  <c r="BC131" i="5"/>
  <c r="CA131" i="5" s="1"/>
  <c r="BC437" i="5"/>
  <c r="CA437" i="5" s="1"/>
  <c r="BC443" i="5"/>
  <c r="CA443" i="5" s="1"/>
  <c r="BD175" i="5"/>
  <c r="BC268" i="5"/>
  <c r="CA268" i="5" s="1"/>
  <c r="BC523" i="5"/>
  <c r="CA523" i="5" s="1"/>
  <c r="BD130" i="5"/>
  <c r="CB130" i="5" s="1"/>
  <c r="BD305" i="5"/>
  <c r="CB305" i="5" s="1"/>
  <c r="BD448" i="5"/>
  <c r="CB448" i="5" s="1"/>
  <c r="BC117" i="5"/>
  <c r="CA117" i="5" s="1"/>
  <c r="BD165" i="5"/>
  <c r="CB165" i="5" s="1"/>
  <c r="BC244" i="5"/>
  <c r="CA244" i="5" s="1"/>
  <c r="BC484" i="5"/>
  <c r="CA484" i="5" s="1"/>
  <c r="BC107" i="5"/>
  <c r="CA107" i="5" s="1"/>
  <c r="BC373" i="5"/>
  <c r="CA373" i="5" s="1"/>
  <c r="BD296" i="5"/>
  <c r="CB296" i="5" s="1"/>
  <c r="BC56" i="5"/>
  <c r="CA56" i="5" s="1"/>
  <c r="BD378" i="5"/>
  <c r="CB378" i="5" s="1"/>
  <c r="BD241" i="5"/>
  <c r="CB241" i="5" s="1"/>
  <c r="BC195" i="5"/>
  <c r="CA195" i="5" s="1"/>
  <c r="BC89" i="5"/>
  <c r="BC441" i="5"/>
  <c r="CA441" i="5" s="1"/>
  <c r="BC525" i="5"/>
  <c r="CA525" i="5" s="1"/>
  <c r="BC332" i="5"/>
  <c r="CA332" i="5" s="1"/>
  <c r="BC522" i="5"/>
  <c r="CA522" i="5" s="1"/>
  <c r="BC521" i="5"/>
  <c r="CA521" i="5" s="1"/>
  <c r="BC498" i="5"/>
  <c r="CA498" i="5" s="1"/>
  <c r="BC367" i="5"/>
  <c r="CA367" i="5" s="1"/>
  <c r="BC515" i="5"/>
  <c r="CA515" i="5" s="1"/>
  <c r="BC495" i="5"/>
  <c r="CA495" i="5" s="1"/>
  <c r="BC320" i="5"/>
  <c r="CA320" i="5" s="1"/>
  <c r="BD462" i="5"/>
  <c r="CB462" i="5" s="1"/>
  <c r="BC410" i="5"/>
  <c r="CA410" i="5" s="1"/>
  <c r="BC198" i="5"/>
  <c r="CA198" i="5" s="1"/>
  <c r="BC497" i="5"/>
  <c r="CA497" i="5" s="1"/>
  <c r="BC424" i="5"/>
  <c r="BC134" i="5"/>
  <c r="CA134" i="5" s="1"/>
  <c r="BZ233" i="5"/>
  <c r="BZ31" i="5"/>
  <c r="BC154" i="5"/>
  <c r="CA154" i="5" s="1"/>
  <c r="BD403" i="5"/>
  <c r="BZ307" i="5"/>
  <c r="BZ176" i="5"/>
  <c r="CB485" i="5"/>
  <c r="BZ237" i="5"/>
  <c r="BZ308" i="5"/>
  <c r="BZ473" i="5"/>
  <c r="BZ375" i="5"/>
  <c r="BC32" i="5"/>
  <c r="CA32" i="5" s="1"/>
  <c r="BD323" i="5"/>
  <c r="CB323" i="5" s="1"/>
  <c r="BZ470" i="5"/>
  <c r="BZ338" i="5"/>
  <c r="BZ514" i="5"/>
  <c r="BZ384" i="5"/>
  <c r="BC357" i="5"/>
  <c r="BC440" i="5"/>
  <c r="CA440" i="5" s="1"/>
  <c r="BZ284" i="5"/>
  <c r="BC429" i="5"/>
  <c r="CA429" i="5" s="1"/>
  <c r="BD230" i="5"/>
  <c r="CB230" i="5" s="1"/>
  <c r="BC280" i="5"/>
  <c r="CA280" i="5" s="1"/>
  <c r="BZ304" i="5"/>
  <c r="BD97" i="5"/>
  <c r="CB97" i="5" s="1"/>
  <c r="BZ504" i="5"/>
  <c r="BZ475" i="5"/>
  <c r="CA188" i="5"/>
  <c r="BZ396" i="5"/>
  <c r="CA257" i="5"/>
  <c r="BZ360" i="5"/>
  <c r="BZ48" i="5"/>
  <c r="CA78" i="5"/>
  <c r="BZ162" i="5"/>
  <c r="BD63" i="5"/>
  <c r="CB63" i="5" s="1"/>
  <c r="BD123" i="5"/>
  <c r="CB123" i="5" s="1"/>
  <c r="BD274" i="5"/>
  <c r="CB274" i="5" s="1"/>
  <c r="BC464" i="5"/>
  <c r="CA464" i="5" s="1"/>
  <c r="BC82" i="5"/>
  <c r="CA82" i="5" s="1"/>
  <c r="BD96" i="5"/>
  <c r="CB96" i="5" s="1"/>
  <c r="BZ511" i="5"/>
  <c r="BD151" i="5"/>
  <c r="CB151" i="5" s="1"/>
  <c r="BZ239" i="5"/>
  <c r="BC128" i="5"/>
  <c r="CA128" i="5" s="1"/>
  <c r="BZ278" i="5"/>
  <c r="BC201" i="5"/>
  <c r="CA201" i="5" s="1"/>
  <c r="BC488" i="5"/>
  <c r="CA488" i="5" s="1"/>
  <c r="BC458" i="5"/>
  <c r="BC480" i="5"/>
  <c r="CA480" i="5" s="1"/>
  <c r="BC328" i="5"/>
  <c r="CA328" i="5" s="1"/>
  <c r="BC54" i="5"/>
  <c r="BD354" i="5"/>
  <c r="BC110" i="5"/>
  <c r="CA110" i="5" s="1"/>
  <c r="BZ347" i="5"/>
  <c r="BZ399" i="5"/>
  <c r="BZ414" i="5"/>
  <c r="BZ76" i="5"/>
  <c r="BZ420" i="5"/>
  <c r="CA245" i="5"/>
  <c r="BC161" i="5"/>
  <c r="CA161" i="5" s="1"/>
  <c r="BD183" i="5"/>
  <c r="BC67" i="5"/>
  <c r="CA67" i="5" s="1"/>
  <c r="BC472" i="5"/>
  <c r="CA472" i="5" s="1"/>
  <c r="BC418" i="5"/>
  <c r="CA418" i="5" s="1"/>
  <c r="BC315" i="5"/>
  <c r="CA315" i="5" s="1"/>
  <c r="BD59" i="5"/>
  <c r="CB59" i="5" s="1"/>
  <c r="BC487" i="5"/>
  <c r="CA487" i="5" s="1"/>
  <c r="BC129" i="5"/>
  <c r="CA129" i="5" s="1"/>
  <c r="BC395" i="5"/>
  <c r="CA395" i="5" s="1"/>
  <c r="BC422" i="5"/>
  <c r="CA422" i="5" s="1"/>
  <c r="BC417" i="5"/>
  <c r="CA417" i="5" s="1"/>
  <c r="BC153" i="5"/>
  <c r="CA153" i="5" s="1"/>
  <c r="BZ406" i="5"/>
  <c r="BZ69" i="5"/>
  <c r="BD105" i="5"/>
  <c r="CB105" i="5" s="1"/>
  <c r="CA359" i="5"/>
  <c r="CA179" i="5"/>
  <c r="BZ289" i="5"/>
  <c r="BZ262" i="5"/>
  <c r="BZ381" i="5"/>
  <c r="BZ145" i="5"/>
  <c r="BZ58" i="5"/>
  <c r="BZ477" i="5"/>
  <c r="BC282" i="5"/>
  <c r="CA282" i="5" s="1"/>
  <c r="BC263" i="5"/>
  <c r="CA263" i="5" s="1"/>
  <c r="BC351" i="5"/>
  <c r="CA351" i="5" s="1"/>
  <c r="BC193" i="5"/>
  <c r="CA193" i="5" s="1"/>
  <c r="CA370" i="5"/>
  <c r="BZ79" i="5"/>
  <c r="BZ425" i="5"/>
  <c r="BZ205" i="5"/>
  <c r="BZ120" i="5"/>
  <c r="BZ206" i="5"/>
  <c r="BZ258" i="5"/>
  <c r="BZ327" i="5"/>
  <c r="BZ264" i="5"/>
  <c r="BZ372" i="5"/>
  <c r="BZ276" i="5"/>
  <c r="BZ62" i="5"/>
  <c r="BZ326" i="5"/>
  <c r="BZ119" i="5"/>
  <c r="BC413" i="5"/>
  <c r="CA413" i="5" s="1"/>
  <c r="BC249" i="5"/>
  <c r="BC509" i="5"/>
  <c r="CA509" i="5" s="1"/>
  <c r="BC411" i="5"/>
  <c r="CA411" i="5" s="1"/>
  <c r="BC185" i="5"/>
  <c r="CA185" i="5" s="1"/>
  <c r="CA300" i="5"/>
  <c r="BC156" i="5"/>
  <c r="CA156" i="5" s="1"/>
  <c r="BZ367" i="5"/>
  <c r="BC192" i="5"/>
  <c r="CA192" i="5" s="1"/>
  <c r="BZ301" i="5"/>
  <c r="BC171" i="5"/>
  <c r="CA171" i="5" s="1"/>
  <c r="BC218" i="5"/>
  <c r="CA218" i="5" s="1"/>
  <c r="BG15" i="5"/>
  <c r="CE15" i="5" s="1"/>
  <c r="BC26" i="5"/>
  <c r="CA26" i="5" s="1"/>
  <c r="BC21" i="5"/>
  <c r="CA21" i="5" s="1"/>
  <c r="BC22" i="5"/>
  <c r="CA22" i="5" s="1"/>
  <c r="BC27" i="5"/>
  <c r="CA27" i="5" s="1"/>
  <c r="BZ26" i="5"/>
  <c r="BC19" i="5"/>
  <c r="CA19" i="5" s="1"/>
  <c r="CP14" i="5" l="1" a="1"/>
  <c r="CN14" i="5"/>
  <c r="CM7" i="6"/>
  <c r="CN7" i="6"/>
  <c r="CH15" i="6"/>
  <c r="CU15" i="6"/>
  <c r="CS15" i="6"/>
  <c r="CT15" i="6"/>
  <c r="CH16" i="6"/>
  <c r="CL16" i="6" s="1"/>
  <c r="CP16" i="6" s="1" a="1"/>
  <c r="CP16" i="6" s="1"/>
  <c r="CU16" i="6"/>
  <c r="CS16" i="6"/>
  <c r="CT16" i="6"/>
  <c r="CR16" i="6"/>
  <c r="CH12" i="6"/>
  <c r="CL12" i="6" s="1"/>
  <c r="CP12" i="6" s="1" a="1"/>
  <c r="CP12" i="6" s="1"/>
  <c r="CU12" i="6"/>
  <c r="CS12" i="6"/>
  <c r="CR12" i="6"/>
  <c r="CT12" i="6"/>
  <c r="CH10" i="6"/>
  <c r="CU10" i="6"/>
  <c r="CH14" i="6"/>
  <c r="CL14" i="6" s="1"/>
  <c r="CP14" i="6" s="1" a="1"/>
  <c r="CP14" i="6" s="1"/>
  <c r="CU14" i="6"/>
  <c r="CT14" i="6"/>
  <c r="CS14" i="6"/>
  <c r="CR14" i="6"/>
  <c r="CH13" i="6"/>
  <c r="CL13" i="6" s="1"/>
  <c r="CP13" i="6" s="1" a="1"/>
  <c r="CP13" i="6" s="1"/>
  <c r="CU13" i="6"/>
  <c r="CL10" i="6"/>
  <c r="CP10" i="6" s="1" a="1"/>
  <c r="CP10" i="6" s="1"/>
  <c r="CL15" i="6"/>
  <c r="CP15" i="6" a="1"/>
  <c r="CI10" i="6"/>
  <c r="CQ10" i="6"/>
  <c r="CT10" i="6"/>
  <c r="CR10" i="6"/>
  <c r="CS10" i="6"/>
  <c r="CI15" i="6"/>
  <c r="CR15" i="6"/>
  <c r="CQ15" i="6"/>
  <c r="CI12" i="6"/>
  <c r="CQ12" i="6"/>
  <c r="CM9" i="6"/>
  <c r="CN9" i="6"/>
  <c r="CI16" i="6"/>
  <c r="CQ16" i="6"/>
  <c r="CI13" i="6"/>
  <c r="CR13" i="6"/>
  <c r="CT13" i="6"/>
  <c r="CS13" i="6"/>
  <c r="CQ13" i="6"/>
  <c r="CI14" i="6"/>
  <c r="CQ14" i="6"/>
  <c r="BJ394" i="5"/>
  <c r="BH393" i="5"/>
  <c r="CE393" i="5"/>
  <c r="BH313" i="5"/>
  <c r="CE313" i="5"/>
  <c r="BH271" i="5"/>
  <c r="BH265" i="5"/>
  <c r="CE265" i="5"/>
  <c r="BH240" i="5"/>
  <c r="BJ238" i="5"/>
  <c r="CH238" i="5" s="1"/>
  <c r="BI225" i="5"/>
  <c r="CF225" i="5"/>
  <c r="BH81" i="5"/>
  <c r="CE81" i="5"/>
  <c r="BH71" i="5"/>
  <c r="CE71" i="5"/>
  <c r="CP14" i="5"/>
  <c r="CN17" i="5"/>
  <c r="CA177" i="5"/>
  <c r="CA77" i="5"/>
  <c r="CA89" i="5"/>
  <c r="CP17" i="5" a="1"/>
  <c r="CP17" i="5" s="1"/>
  <c r="BD54" i="5"/>
  <c r="CB54" i="5" s="1"/>
  <c r="BE175" i="5"/>
  <c r="CC175" i="5" s="1"/>
  <c r="BD328" i="5"/>
  <c r="CB328" i="5" s="1"/>
  <c r="BE354" i="5"/>
  <c r="CC354" i="5" s="1"/>
  <c r="BD458" i="5"/>
  <c r="CB458" i="5" s="1"/>
  <c r="BD357" i="5"/>
  <c r="CB357" i="5" s="1"/>
  <c r="BE403" i="5"/>
  <c r="BD424" i="5"/>
  <c r="CB424" i="5" s="1"/>
  <c r="BD66" i="5"/>
  <c r="CB66" i="5" s="1"/>
  <c r="BD502" i="5"/>
  <c r="CB502" i="5" s="1"/>
  <c r="BD253" i="5"/>
  <c r="BD442" i="5"/>
  <c r="CB442" i="5" s="1"/>
  <c r="BE306" i="5"/>
  <c r="CC306" i="5" s="1"/>
  <c r="BD52" i="5"/>
  <c r="CB52" i="5" s="1"/>
  <c r="BD115" i="5"/>
  <c r="BD433" i="5"/>
  <c r="CB433" i="5" s="1"/>
  <c r="BD463" i="5"/>
  <c r="CB463" i="5" s="1"/>
  <c r="BD387" i="5"/>
  <c r="CB387" i="5" s="1"/>
  <c r="BD310" i="5"/>
  <c r="BD192" i="5"/>
  <c r="CB192" i="5" s="1"/>
  <c r="BD185" i="5"/>
  <c r="CB185" i="5" s="1"/>
  <c r="BD413" i="5"/>
  <c r="CB413" i="5" s="1"/>
  <c r="BD193" i="5"/>
  <c r="CB193" i="5" s="1"/>
  <c r="BE105" i="5"/>
  <c r="CC105" i="5" s="1"/>
  <c r="BD422" i="5"/>
  <c r="CB422" i="5" s="1"/>
  <c r="BE59" i="5"/>
  <c r="BD67" i="5"/>
  <c r="CB67" i="5" s="1"/>
  <c r="CA54" i="5"/>
  <c r="BD82" i="5"/>
  <c r="BE63" i="5"/>
  <c r="CC63" i="5" s="1"/>
  <c r="BE230" i="5"/>
  <c r="CC230" i="5" s="1"/>
  <c r="CA424" i="5"/>
  <c r="BE462" i="5"/>
  <c r="CC462" i="5" s="1"/>
  <c r="BD367" i="5"/>
  <c r="CB367" i="5" s="1"/>
  <c r="BD522" i="5"/>
  <c r="CB522" i="5" s="1"/>
  <c r="BD89" i="5"/>
  <c r="BD56" i="5"/>
  <c r="CB56" i="5" s="1"/>
  <c r="BD484" i="5"/>
  <c r="CB484" i="5" s="1"/>
  <c r="BE448" i="5"/>
  <c r="CC448" i="5" s="1"/>
  <c r="BD268" i="5"/>
  <c r="BD131" i="5"/>
  <c r="CB131" i="5" s="1"/>
  <c r="BD391" i="5"/>
  <c r="CB391" i="5" s="1"/>
  <c r="BD455" i="5"/>
  <c r="CB455" i="5" s="1"/>
  <c r="BD405" i="5"/>
  <c r="BD168" i="5"/>
  <c r="CB168" i="5" s="1"/>
  <c r="BD199" i="5"/>
  <c r="CB199" i="5" s="1"/>
  <c r="BD124" i="5"/>
  <c r="CB124" i="5" s="1"/>
  <c r="BD362" i="5"/>
  <c r="BE389" i="5"/>
  <c r="CC389" i="5" s="1"/>
  <c r="BD352" i="5"/>
  <c r="CB352" i="5" s="1"/>
  <c r="BE467" i="5"/>
  <c r="CC467" i="5" s="1"/>
  <c r="BE116" i="5"/>
  <c r="BD100" i="5"/>
  <c r="CB100" i="5" s="1"/>
  <c r="BD503" i="5"/>
  <c r="CB503" i="5" s="1"/>
  <c r="BE324" i="5"/>
  <c r="CC324" i="5" s="1"/>
  <c r="BD125" i="5"/>
  <c r="BE299" i="5"/>
  <c r="CC299" i="5" s="1"/>
  <c r="BD272" i="5"/>
  <c r="CB272" i="5" s="1"/>
  <c r="BD200" i="5"/>
  <c r="CB200" i="5" s="1"/>
  <c r="BD451" i="5"/>
  <c r="BE223" i="5"/>
  <c r="CC223" i="5" s="1"/>
  <c r="BD65" i="5"/>
  <c r="CB65" i="5" s="1"/>
  <c r="BD427" i="5"/>
  <c r="CB427" i="5" s="1"/>
  <c r="BD517" i="5"/>
  <c r="BE160" i="5"/>
  <c r="CC160" i="5" s="1"/>
  <c r="BD111" i="5"/>
  <c r="CB111" i="5" s="1"/>
  <c r="BD461" i="5"/>
  <c r="CB461" i="5" s="1"/>
  <c r="BE149" i="5"/>
  <c r="BD202" i="5"/>
  <c r="CB202" i="5" s="1"/>
  <c r="BD374" i="5"/>
  <c r="CB374" i="5" s="1"/>
  <c r="BD460" i="5"/>
  <c r="CB460" i="5" s="1"/>
  <c r="BD189" i="5"/>
  <c r="BD388" i="5"/>
  <c r="CB388" i="5" s="1"/>
  <c r="BE135" i="5"/>
  <c r="CC135" i="5" s="1"/>
  <c r="BD295" i="5"/>
  <c r="CB295" i="5" s="1"/>
  <c r="BE186" i="5"/>
  <c r="BD325" i="5"/>
  <c r="CB325" i="5" s="1"/>
  <c r="BE379" i="5"/>
  <c r="CC379" i="5" s="1"/>
  <c r="BE291" i="5"/>
  <c r="CC291" i="5" s="1"/>
  <c r="BD510" i="5"/>
  <c r="BD508" i="5"/>
  <c r="CB508" i="5" s="1"/>
  <c r="BD222" i="5"/>
  <c r="CB222" i="5" s="1"/>
  <c r="BD136" i="5"/>
  <c r="CB136" i="5" s="1"/>
  <c r="BD409" i="5"/>
  <c r="BD228" i="5"/>
  <c r="CB228" i="5" s="1"/>
  <c r="BD203" i="5"/>
  <c r="CB203" i="5" s="1"/>
  <c r="BD446" i="5"/>
  <c r="CB446" i="5" s="1"/>
  <c r="BF167" i="5"/>
  <c r="BD233" i="5"/>
  <c r="CB233" i="5" s="1"/>
  <c r="BD526" i="5"/>
  <c r="CB526" i="5" s="1"/>
  <c r="BD247" i="5"/>
  <c r="CB247" i="5" s="1"/>
  <c r="BD208" i="5"/>
  <c r="CB208" i="5" s="1"/>
  <c r="BD219" i="5"/>
  <c r="CB219" i="5" s="1"/>
  <c r="BD301" i="5"/>
  <c r="CB301" i="5" s="1"/>
  <c r="BD62" i="5"/>
  <c r="CB62" i="5" s="1"/>
  <c r="BD327" i="5"/>
  <c r="BD205" i="5"/>
  <c r="CB205" i="5" s="1"/>
  <c r="BD262" i="5"/>
  <c r="CB262" i="5" s="1"/>
  <c r="BD69" i="5"/>
  <c r="CB69" i="5" s="1"/>
  <c r="BD420" i="5"/>
  <c r="BD511" i="5"/>
  <c r="CB511" i="5" s="1"/>
  <c r="BD360" i="5"/>
  <c r="CB360" i="5" s="1"/>
  <c r="BD475" i="5"/>
  <c r="BD473" i="5"/>
  <c r="CB473" i="5" s="1"/>
  <c r="BD176" i="5"/>
  <c r="CB176" i="5" s="1"/>
  <c r="BD154" i="5"/>
  <c r="CB154" i="5" s="1"/>
  <c r="CB175" i="5"/>
  <c r="BD341" i="5"/>
  <c r="CB341" i="5" s="1"/>
  <c r="BD229" i="5"/>
  <c r="CB229" i="5" s="1"/>
  <c r="BD516" i="5"/>
  <c r="CB516" i="5" s="1"/>
  <c r="BD294" i="5"/>
  <c r="CB294" i="5" s="1"/>
  <c r="BD164" i="5"/>
  <c r="CB164" i="5" s="1"/>
  <c r="BD401" i="5"/>
  <c r="CB401" i="5" s="1"/>
  <c r="BE466" i="5"/>
  <c r="CC466" i="5" s="1"/>
  <c r="BD303" i="5"/>
  <c r="CB303" i="5" s="1"/>
  <c r="BD483" i="5"/>
  <c r="CB483" i="5" s="1"/>
  <c r="BD49" i="5"/>
  <c r="CB49" i="5" s="1"/>
  <c r="BE217" i="5"/>
  <c r="CC217" i="5" s="1"/>
  <c r="BD334" i="5"/>
  <c r="CB334" i="5" s="1"/>
  <c r="BD376" i="5"/>
  <c r="CB376" i="5" s="1"/>
  <c r="BD348" i="5"/>
  <c r="CB348" i="5" s="1"/>
  <c r="BE430" i="5"/>
  <c r="CC430" i="5" s="1"/>
  <c r="BE286" i="5"/>
  <c r="CC286" i="5" s="1"/>
  <c r="BD292" i="5"/>
  <c r="CB292" i="5" s="1"/>
  <c r="BD499" i="5"/>
  <c r="CB499" i="5" s="1"/>
  <c r="BD397" i="5"/>
  <c r="CB397" i="5" s="1"/>
  <c r="BD173" i="5"/>
  <c r="CB173" i="5" s="1"/>
  <c r="BD321" i="5"/>
  <c r="CB321" i="5" s="1"/>
  <c r="BD533" i="5"/>
  <c r="CB533" i="5" s="1"/>
  <c r="BD243" i="5"/>
  <c r="BD235" i="5"/>
  <c r="CB235" i="5" s="1"/>
  <c r="BD435" i="5"/>
  <c r="CB435" i="5" s="1"/>
  <c r="BE86" i="5"/>
  <c r="CC86" i="5" s="1"/>
  <c r="BD531" i="5"/>
  <c r="BE98" i="5"/>
  <c r="CC98" i="5" s="1"/>
  <c r="BD384" i="5"/>
  <c r="CB384" i="5" s="1"/>
  <c r="BE296" i="5"/>
  <c r="CC296" i="5" s="1"/>
  <c r="BD527" i="5"/>
  <c r="CB527" i="5" s="1"/>
  <c r="BD385" i="5"/>
  <c r="CB385" i="5" s="1"/>
  <c r="BD402" i="5"/>
  <c r="CB402" i="5" s="1"/>
  <c r="BD236" i="5"/>
  <c r="CB236" i="5" s="1"/>
  <c r="BD331" i="5"/>
  <c r="CB331" i="5" s="1"/>
  <c r="BE311" i="5"/>
  <c r="CC311" i="5" s="1"/>
  <c r="BD50" i="5"/>
  <c r="CB50" i="5" s="1"/>
  <c r="BE155" i="5"/>
  <c r="CC155" i="5" s="1"/>
  <c r="BD61" i="5"/>
  <c r="CB61" i="5" s="1"/>
  <c r="BD532" i="5"/>
  <c r="CB532" i="5" s="1"/>
  <c r="BE368" i="5"/>
  <c r="CC368" i="5" s="1"/>
  <c r="BD87" i="5"/>
  <c r="CB87" i="5" s="1"/>
  <c r="BD419" i="5"/>
  <c r="CB419" i="5" s="1"/>
  <c r="BD184" i="5"/>
  <c r="CB184" i="5" s="1"/>
  <c r="BD255" i="5"/>
  <c r="CB255" i="5" s="1"/>
  <c r="BE505" i="5"/>
  <c r="CC505" i="5" s="1"/>
  <c r="BE252" i="5"/>
  <c r="CC252" i="5" s="1"/>
  <c r="BD122" i="5"/>
  <c r="CB122" i="5" s="1"/>
  <c r="BD426" i="5"/>
  <c r="CB426" i="5" s="1"/>
  <c r="BD535" i="5"/>
  <c r="CB535" i="5" s="1"/>
  <c r="BE481" i="5"/>
  <c r="CC481" i="5" s="1"/>
  <c r="BD529" i="5"/>
  <c r="CB529" i="5" s="1"/>
  <c r="BD137" i="5"/>
  <c r="BD213" i="5"/>
  <c r="CB213" i="5" s="1"/>
  <c r="BD80" i="5"/>
  <c r="CB80" i="5" s="1"/>
  <c r="BD486" i="5"/>
  <c r="CB486" i="5" s="1"/>
  <c r="BD77" i="5"/>
  <c r="CB77" i="5" s="1"/>
  <c r="BD288" i="5"/>
  <c r="CB288" i="5" s="1"/>
  <c r="BD275" i="5"/>
  <c r="CB275" i="5" s="1"/>
  <c r="BD290" i="5"/>
  <c r="CB290" i="5" s="1"/>
  <c r="BE428" i="5"/>
  <c r="CC428" i="5" s="1"/>
  <c r="BD365" i="5"/>
  <c r="CB365" i="5" s="1"/>
  <c r="BD392" i="5"/>
  <c r="CB392" i="5" s="1"/>
  <c r="BD266" i="5"/>
  <c r="CB266" i="5" s="1"/>
  <c r="BD92" i="5"/>
  <c r="CB92" i="5" s="1"/>
  <c r="BD380" i="5"/>
  <c r="CB380" i="5" s="1"/>
  <c r="BE457" i="5"/>
  <c r="CC457" i="5" s="1"/>
  <c r="BD520" i="5"/>
  <c r="CB520" i="5" s="1"/>
  <c r="BD478" i="5"/>
  <c r="CB478" i="5" s="1"/>
  <c r="BE191" i="5"/>
  <c r="CC191" i="5" s="1"/>
  <c r="BD322" i="5"/>
  <c r="CB322" i="5" s="1"/>
  <c r="BD187" i="5"/>
  <c r="CB187" i="5" s="1"/>
  <c r="BD84" i="5"/>
  <c r="CB84" i="5" s="1"/>
  <c r="BE279" i="5"/>
  <c r="CC279" i="5" s="1"/>
  <c r="BD214" i="5"/>
  <c r="CB214" i="5" s="1"/>
  <c r="BD490" i="5"/>
  <c r="CB490" i="5" s="1"/>
  <c r="BD108" i="5"/>
  <c r="CB108" i="5" s="1"/>
  <c r="BD113" i="5"/>
  <c r="BD157" i="5"/>
  <c r="CB157" i="5" s="1"/>
  <c r="BD450" i="5"/>
  <c r="CB450" i="5" s="1"/>
  <c r="BD491" i="5"/>
  <c r="CB491" i="5" s="1"/>
  <c r="BD496" i="5"/>
  <c r="BE300" i="5"/>
  <c r="CC300" i="5" s="1"/>
  <c r="BD276" i="5"/>
  <c r="CB276" i="5" s="1"/>
  <c r="BD258" i="5"/>
  <c r="CB258" i="5" s="1"/>
  <c r="BD425" i="5"/>
  <c r="BD58" i="5"/>
  <c r="CB58" i="5" s="1"/>
  <c r="BD289" i="5"/>
  <c r="CB289" i="5" s="1"/>
  <c r="BD406" i="5"/>
  <c r="CB406" i="5" s="1"/>
  <c r="BD76" i="5"/>
  <c r="BD347" i="5"/>
  <c r="CB347" i="5" s="1"/>
  <c r="BD162" i="5"/>
  <c r="CB162" i="5" s="1"/>
  <c r="BE257" i="5"/>
  <c r="CC257" i="5" s="1"/>
  <c r="BD504" i="5"/>
  <c r="BD308" i="5"/>
  <c r="CB308" i="5" s="1"/>
  <c r="BD307" i="5"/>
  <c r="CB307" i="5" s="1"/>
  <c r="BE283" i="5"/>
  <c r="CC283" i="5" s="1"/>
  <c r="BD474" i="5"/>
  <c r="BD273" i="5"/>
  <c r="CB273" i="5" s="1"/>
  <c r="BD339" i="5"/>
  <c r="CB339" i="5" s="1"/>
  <c r="BD439" i="5"/>
  <c r="CB439" i="5" s="1"/>
  <c r="BD88" i="5"/>
  <c r="BD112" i="5"/>
  <c r="CB112" i="5" s="1"/>
  <c r="BD166" i="5"/>
  <c r="CB166" i="5" s="1"/>
  <c r="BD512" i="5"/>
  <c r="CB512" i="5" s="1"/>
  <c r="BD343" i="5"/>
  <c r="BD507" i="5"/>
  <c r="CB507" i="5" s="1"/>
  <c r="BD190" i="5"/>
  <c r="CB190" i="5" s="1"/>
  <c r="BD390" i="5"/>
  <c r="CB390" i="5" s="1"/>
  <c r="BD281" i="5"/>
  <c r="BD141" i="5"/>
  <c r="CB141" i="5" s="1"/>
  <c r="BD170" i="5"/>
  <c r="CB170" i="5" s="1"/>
  <c r="BD342" i="5"/>
  <c r="CB342" i="5" s="1"/>
  <c r="BD369" i="5"/>
  <c r="BD298" i="5"/>
  <c r="CB298" i="5" s="1"/>
  <c r="BD57" i="5"/>
  <c r="CB57" i="5" s="1"/>
  <c r="BD398" i="5"/>
  <c r="CB398" i="5" s="1"/>
  <c r="BD312" i="5"/>
  <c r="BD261" i="5"/>
  <c r="CB261" i="5" s="1"/>
  <c r="BD227" i="5"/>
  <c r="CB227" i="5" s="1"/>
  <c r="BD270" i="5"/>
  <c r="BD346" i="5"/>
  <c r="CB346" i="5" s="1"/>
  <c r="BD158" i="5"/>
  <c r="CB158" i="5" s="1"/>
  <c r="BD470" i="5"/>
  <c r="CB470" i="5" s="1"/>
  <c r="BD344" i="5"/>
  <c r="CB344" i="5" s="1"/>
  <c r="BD431" i="5"/>
  <c r="CB431" i="5" s="1"/>
  <c r="BD355" i="5"/>
  <c r="CB355" i="5" s="1"/>
  <c r="BD494" i="5"/>
  <c r="BE340" i="5"/>
  <c r="CC340" i="5" s="1"/>
  <c r="CA343" i="5"/>
  <c r="BE404" i="5"/>
  <c r="CC404" i="5" s="1"/>
  <c r="BD452" i="5"/>
  <c r="CB452" i="5" s="1"/>
  <c r="BD518" i="5"/>
  <c r="CB518" i="5" s="1"/>
  <c r="BD256" i="5"/>
  <c r="CB256" i="5" s="1"/>
  <c r="BD416" i="5"/>
  <c r="CB416" i="5" s="1"/>
  <c r="BD226" i="5"/>
  <c r="CB226" i="5" s="1"/>
  <c r="BD212" i="5"/>
  <c r="CB212" i="5" s="1"/>
  <c r="BD423" i="5"/>
  <c r="CB423" i="5" s="1"/>
  <c r="BD224" i="5"/>
  <c r="CB224" i="5" s="1"/>
  <c r="BE501" i="5"/>
  <c r="CC501" i="5" s="1"/>
  <c r="BD476" i="5"/>
  <c r="CB476" i="5" s="1"/>
  <c r="BE444" i="5"/>
  <c r="CC444" i="5" s="1"/>
  <c r="BD194" i="5"/>
  <c r="CB194" i="5" s="1"/>
  <c r="BD408" i="5"/>
  <c r="CB408" i="5" s="1"/>
  <c r="BD364" i="5"/>
  <c r="CB364" i="5" s="1"/>
  <c r="BD55" i="5"/>
  <c r="CB55" i="5" s="1"/>
  <c r="BD530" i="5"/>
  <c r="CB530" i="5" s="1"/>
  <c r="BE383" i="5"/>
  <c r="CC383" i="5" s="1"/>
  <c r="BE64" i="5"/>
  <c r="CC64" i="5" s="1"/>
  <c r="BD445" i="5"/>
  <c r="CB445" i="5" s="1"/>
  <c r="BD363" i="5"/>
  <c r="CB363" i="5" s="1"/>
  <c r="BD242" i="5"/>
  <c r="CB242" i="5" s="1"/>
  <c r="BD412" i="5"/>
  <c r="CB412" i="5" s="1"/>
  <c r="BD119" i="5"/>
  <c r="CB119" i="5" s="1"/>
  <c r="BD372" i="5"/>
  <c r="CB372" i="5" s="1"/>
  <c r="BD206" i="5"/>
  <c r="CB206" i="5" s="1"/>
  <c r="BD79" i="5"/>
  <c r="CB79" i="5" s="1"/>
  <c r="BD145" i="5"/>
  <c r="CB145" i="5" s="1"/>
  <c r="BE179" i="5"/>
  <c r="CC179" i="5" s="1"/>
  <c r="BD333" i="5"/>
  <c r="CB333" i="5" s="1"/>
  <c r="BD414" i="5"/>
  <c r="CB414" i="5" s="1"/>
  <c r="BD278" i="5"/>
  <c r="CB278" i="5" s="1"/>
  <c r="BE78" i="5"/>
  <c r="CC78" i="5" s="1"/>
  <c r="BD396" i="5"/>
  <c r="CB396" i="5" s="1"/>
  <c r="BD514" i="5"/>
  <c r="CB514" i="5" s="1"/>
  <c r="BD237" i="5"/>
  <c r="CB237" i="5" s="1"/>
  <c r="BE183" i="5"/>
  <c r="CC183" i="5" s="1"/>
  <c r="BD315" i="5"/>
  <c r="CB315" i="5" s="1"/>
  <c r="BD320" i="5"/>
  <c r="CB320" i="5" s="1"/>
  <c r="BD195" i="5"/>
  <c r="CB195" i="5" s="1"/>
  <c r="BE305" i="5"/>
  <c r="CC305" i="5" s="1"/>
  <c r="BD218" i="5"/>
  <c r="CB218" i="5" s="1"/>
  <c r="BD201" i="5"/>
  <c r="CB201" i="5" s="1"/>
  <c r="BD407" i="5"/>
  <c r="CB407" i="5" s="1"/>
  <c r="BD509" i="5"/>
  <c r="BD129" i="5"/>
  <c r="CB129" i="5" s="1"/>
  <c r="BD418" i="5"/>
  <c r="CB418" i="5" s="1"/>
  <c r="BE274" i="5"/>
  <c r="BD32" i="5"/>
  <c r="CB32" i="5" s="1"/>
  <c r="BD495" i="5"/>
  <c r="CB495" i="5" s="1"/>
  <c r="BD498" i="5"/>
  <c r="BD373" i="5"/>
  <c r="CB373" i="5" s="1"/>
  <c r="BE165" i="5"/>
  <c r="CC165" i="5" s="1"/>
  <c r="BD443" i="5"/>
  <c r="CB443" i="5" s="1"/>
  <c r="BD489" i="5"/>
  <c r="BD468" i="5"/>
  <c r="CB468" i="5" s="1"/>
  <c r="BD269" i="5"/>
  <c r="CB269" i="5" s="1"/>
  <c r="CA439" i="5"/>
  <c r="BD254" i="5"/>
  <c r="CB254" i="5" s="1"/>
  <c r="BD534" i="5"/>
  <c r="CB534" i="5" s="1"/>
  <c r="BD132" i="5"/>
  <c r="CB132" i="5" s="1"/>
  <c r="BD277" i="5"/>
  <c r="CB277" i="5" s="1"/>
  <c r="BD171" i="5"/>
  <c r="CB171" i="5" s="1"/>
  <c r="BD156" i="5"/>
  <c r="CB156" i="5" s="1"/>
  <c r="BD249" i="5"/>
  <c r="CB249" i="5" s="1"/>
  <c r="BD110" i="5"/>
  <c r="CB110" i="5" s="1"/>
  <c r="BD480" i="5"/>
  <c r="CB480" i="5" s="1"/>
  <c r="BD440" i="5"/>
  <c r="CB440" i="5" s="1"/>
  <c r="BD114" i="5"/>
  <c r="CB114" i="5" s="1"/>
  <c r="BD447" i="5"/>
  <c r="CB447" i="5" s="1"/>
  <c r="BD177" i="5"/>
  <c r="BD60" i="5"/>
  <c r="CB60" i="5" s="1"/>
  <c r="BE196" i="5"/>
  <c r="CC196" i="5" s="1"/>
  <c r="BD85" i="5"/>
  <c r="CB85" i="5" s="1"/>
  <c r="BD146" i="5"/>
  <c r="BD210" i="5"/>
  <c r="CB210" i="5" s="1"/>
  <c r="BD524" i="5"/>
  <c r="CB524" i="5" s="1"/>
  <c r="BD103" i="5"/>
  <c r="CB103" i="5" s="1"/>
  <c r="BD140" i="5"/>
  <c r="BD492" i="5"/>
  <c r="CB492" i="5" s="1"/>
  <c r="BE181" i="5"/>
  <c r="CC181" i="5" s="1"/>
  <c r="BE449" i="5"/>
  <c r="CC449" i="5" s="1"/>
  <c r="BD126" i="5"/>
  <c r="CB126" i="5" s="1"/>
  <c r="BD216" i="5"/>
  <c r="CB216" i="5" s="1"/>
  <c r="BD350" i="5"/>
  <c r="CB350" i="5" s="1"/>
  <c r="BD314" i="5"/>
  <c r="CB314" i="5" s="1"/>
  <c r="BD68" i="5"/>
  <c r="CB68" i="5" s="1"/>
  <c r="BD519" i="5"/>
  <c r="CB519" i="5" s="1"/>
  <c r="BD469" i="5"/>
  <c r="CB469" i="5" s="1"/>
  <c r="BD434" i="5"/>
  <c r="CB434" i="5" s="1"/>
  <c r="BD90" i="5"/>
  <c r="CB90" i="5" s="1"/>
  <c r="BD386" i="5"/>
  <c r="CB386" i="5" s="1"/>
  <c r="BD432" i="5"/>
  <c r="CB432" i="5" s="1"/>
  <c r="BE163" i="5"/>
  <c r="CC163" i="5" s="1"/>
  <c r="BD182" i="5"/>
  <c r="CB182" i="5" s="1"/>
  <c r="BD287" i="5"/>
  <c r="CB287" i="5" s="1"/>
  <c r="BD330" i="5"/>
  <c r="CB330" i="5" s="1"/>
  <c r="BD234" i="5"/>
  <c r="CB234" i="5" s="1"/>
  <c r="BD138" i="5"/>
  <c r="CB138" i="5" s="1"/>
  <c r="BE188" i="5"/>
  <c r="CC188" i="5" s="1"/>
  <c r="BD304" i="5"/>
  <c r="BD488" i="5"/>
  <c r="CB488" i="5" s="1"/>
  <c r="BD411" i="5"/>
  <c r="BD351" i="5"/>
  <c r="CB351" i="5" s="1"/>
  <c r="BD395" i="5"/>
  <c r="CB395" i="5" s="1"/>
  <c r="CB183" i="5"/>
  <c r="BD464" i="5"/>
  <c r="CB464" i="5" s="1"/>
  <c r="BD429" i="5"/>
  <c r="CB429" i="5" s="1"/>
  <c r="BE323" i="5"/>
  <c r="CC323" i="5" s="1"/>
  <c r="BD497" i="5"/>
  <c r="CB497" i="5" s="1"/>
  <c r="BD332" i="5"/>
  <c r="CB332" i="5" s="1"/>
  <c r="BD244" i="5"/>
  <c r="CB244" i="5" s="1"/>
  <c r="BE151" i="5"/>
  <c r="CC151" i="5" s="1"/>
  <c r="BE97" i="5"/>
  <c r="CC97" i="5" s="1"/>
  <c r="BD317" i="5"/>
  <c r="BD263" i="5"/>
  <c r="CB263" i="5" s="1"/>
  <c r="BD153" i="5"/>
  <c r="CB153" i="5" s="1"/>
  <c r="BD161" i="5"/>
  <c r="CB161" i="5" s="1"/>
  <c r="BD198" i="5"/>
  <c r="CB198" i="5" s="1"/>
  <c r="BD525" i="5"/>
  <c r="CB525" i="5" s="1"/>
  <c r="BE241" i="5"/>
  <c r="CC241" i="5" s="1"/>
  <c r="BE130" i="5"/>
  <c r="CC130" i="5" s="1"/>
  <c r="BD513" i="5"/>
  <c r="CB513" i="5" s="1"/>
  <c r="BD436" i="5"/>
  <c r="CB436" i="5" s="1"/>
  <c r="BD31" i="5"/>
  <c r="CB31" i="5" s="1"/>
  <c r="BE51" i="5"/>
  <c r="CC51" i="5" s="1"/>
  <c r="BD83" i="5"/>
  <c r="CB83" i="5" s="1"/>
  <c r="BD246" i="5"/>
  <c r="CB246" i="5" s="1"/>
  <c r="BD302" i="5"/>
  <c r="CB302" i="5" s="1"/>
  <c r="BD72" i="5"/>
  <c r="CB72" i="5" s="1"/>
  <c r="BD220" i="5"/>
  <c r="CB220" i="5" s="1"/>
  <c r="CA249" i="5"/>
  <c r="BD282" i="5"/>
  <c r="CB282" i="5" s="1"/>
  <c r="BD417" i="5"/>
  <c r="BD487" i="5"/>
  <c r="CB487" i="5" s="1"/>
  <c r="BD472" i="5"/>
  <c r="CB472" i="5" s="1"/>
  <c r="CB354" i="5"/>
  <c r="CA458" i="5"/>
  <c r="BD128" i="5"/>
  <c r="CB128" i="5" s="1"/>
  <c r="BE96" i="5"/>
  <c r="CC96" i="5" s="1"/>
  <c r="BE123" i="5"/>
  <c r="CC123" i="5" s="1"/>
  <c r="BD280" i="5"/>
  <c r="CA357" i="5"/>
  <c r="CB403" i="5"/>
  <c r="BD134" i="5"/>
  <c r="CB134" i="5" s="1"/>
  <c r="BD410" i="5"/>
  <c r="BD515" i="5"/>
  <c r="CB515" i="5" s="1"/>
  <c r="BD521" i="5"/>
  <c r="CB521" i="5" s="1"/>
  <c r="BD441" i="5"/>
  <c r="CB441" i="5" s="1"/>
  <c r="BE378" i="5"/>
  <c r="CC378" i="5" s="1"/>
  <c r="BD107" i="5"/>
  <c r="CB107" i="5" s="1"/>
  <c r="BD117" i="5"/>
  <c r="CB117" i="5" s="1"/>
  <c r="BD523" i="5"/>
  <c r="CB523" i="5" s="1"/>
  <c r="BD437" i="5"/>
  <c r="CB437" i="5" s="1"/>
  <c r="BD528" i="5"/>
  <c r="CB528" i="5" s="1"/>
  <c r="BD316" i="5"/>
  <c r="CB316" i="5" s="1"/>
  <c r="BD150" i="5"/>
  <c r="BD356" i="5"/>
  <c r="CB356" i="5" s="1"/>
  <c r="CA66" i="5"/>
  <c r="CA502" i="5"/>
  <c r="BD101" i="5"/>
  <c r="CB101" i="5" s="1"/>
  <c r="BD400" i="5"/>
  <c r="CB400" i="5" s="1"/>
  <c r="BD204" i="5"/>
  <c r="CB204" i="5" s="1"/>
  <c r="CA253" i="5"/>
  <c r="CA442" i="5"/>
  <c r="CB306" i="5"/>
  <c r="CA52" i="5"/>
  <c r="CA115" i="5"/>
  <c r="CA433" i="5"/>
  <c r="BE371" i="5"/>
  <c r="CC371" i="5" s="1"/>
  <c r="BD102" i="5"/>
  <c r="CB102" i="5" s="1"/>
  <c r="BD143" i="5"/>
  <c r="CB143" i="5" s="1"/>
  <c r="BD358" i="5"/>
  <c r="CB358" i="5" s="1"/>
  <c r="BD70" i="5"/>
  <c r="CB70" i="5" s="1"/>
  <c r="BD211" i="5"/>
  <c r="CB211" i="5" s="1"/>
  <c r="BD104" i="5"/>
  <c r="CB104" i="5" s="1"/>
  <c r="CA463" i="5"/>
  <c r="CA387" i="5"/>
  <c r="BD152" i="5"/>
  <c r="CB152" i="5" s="1"/>
  <c r="BD95" i="5"/>
  <c r="CB95" i="5" s="1"/>
  <c r="BD349" i="5"/>
  <c r="CB349" i="5" s="1"/>
  <c r="BE260" i="5"/>
  <c r="CC260" i="5" s="1"/>
  <c r="BD53" i="5"/>
  <c r="CB53" i="5" s="1"/>
  <c r="BE118" i="5"/>
  <c r="CC118" i="5" s="1"/>
  <c r="CA310" i="5"/>
  <c r="BE438" i="5"/>
  <c r="CC438" i="5" s="1"/>
  <c r="BE174" i="5"/>
  <c r="CC174" i="5" s="1"/>
  <c r="BD133" i="5"/>
  <c r="BD197" i="5"/>
  <c r="CB197" i="5" s="1"/>
  <c r="BD109" i="5"/>
  <c r="CB109" i="5" s="1"/>
  <c r="BD482" i="5"/>
  <c r="CB482" i="5" s="1"/>
  <c r="BD297" i="5"/>
  <c r="BD335" i="5"/>
  <c r="CB335" i="5" s="1"/>
  <c r="BD421" i="5"/>
  <c r="CB421" i="5" s="1"/>
  <c r="BD453" i="5"/>
  <c r="BD99" i="5"/>
  <c r="BD353" i="5"/>
  <c r="CB353" i="5" s="1"/>
  <c r="BE209" i="5"/>
  <c r="CC209" i="5" s="1"/>
  <c r="BD456" i="5"/>
  <c r="CB456" i="5" s="1"/>
  <c r="BE172" i="5"/>
  <c r="BD506" i="5"/>
  <c r="CB506" i="5" s="1"/>
  <c r="BD148" i="5"/>
  <c r="CB148" i="5" s="1"/>
  <c r="BD479" i="5"/>
  <c r="CB479" i="5" s="1"/>
  <c r="BD215" i="5"/>
  <c r="BE493" i="5"/>
  <c r="CC493" i="5" s="1"/>
  <c r="BD415" i="5"/>
  <c r="CB415" i="5" s="1"/>
  <c r="BE345" i="5"/>
  <c r="CC345" i="5" s="1"/>
  <c r="BD454" i="5"/>
  <c r="BD250" i="5"/>
  <c r="CB250" i="5" s="1"/>
  <c r="BD465" i="5"/>
  <c r="CB465" i="5" s="1"/>
  <c r="BD500" i="5"/>
  <c r="CB500" i="5" s="1"/>
  <c r="BD459" i="5"/>
  <c r="BD221" i="5"/>
  <c r="CB221" i="5" s="1"/>
  <c r="BE178" i="5"/>
  <c r="CC178" i="5" s="1"/>
  <c r="BD142" i="5"/>
  <c r="CB142" i="5" s="1"/>
  <c r="BE180" i="5"/>
  <c r="BD326" i="5"/>
  <c r="CB326" i="5" s="1"/>
  <c r="BD264" i="5"/>
  <c r="CB264" i="5" s="1"/>
  <c r="BD120" i="5"/>
  <c r="CB120" i="5" s="1"/>
  <c r="BE370" i="5"/>
  <c r="CC370" i="5" s="1"/>
  <c r="BD381" i="5"/>
  <c r="CB381" i="5" s="1"/>
  <c r="BE359" i="5"/>
  <c r="CC359" i="5" s="1"/>
  <c r="BE245" i="5"/>
  <c r="CC245" i="5" s="1"/>
  <c r="BD399" i="5"/>
  <c r="CB399" i="5" s="1"/>
  <c r="BD239" i="5"/>
  <c r="CB239" i="5" s="1"/>
  <c r="BD48" i="5"/>
  <c r="CB48" i="5" s="1"/>
  <c r="CB188" i="5"/>
  <c r="BD375" i="5"/>
  <c r="CB375" i="5" s="1"/>
  <c r="BF485" i="5"/>
  <c r="CD485" i="5" s="1"/>
  <c r="BD259" i="5"/>
  <c r="CB259" i="5" s="1"/>
  <c r="BD361" i="5"/>
  <c r="CB361" i="5" s="1"/>
  <c r="BD471" i="5"/>
  <c r="CB471" i="5" s="1"/>
  <c r="BD377" i="5"/>
  <c r="BD106" i="5"/>
  <c r="CB106" i="5" s="1"/>
  <c r="BD47" i="5"/>
  <c r="CB47" i="5" s="1"/>
  <c r="BD251" i="5"/>
  <c r="CB251" i="5" s="1"/>
  <c r="BE127" i="5"/>
  <c r="BD91" i="5"/>
  <c r="CB91" i="5" s="1"/>
  <c r="BD293" i="5"/>
  <c r="CB293" i="5" s="1"/>
  <c r="BD73" i="5"/>
  <c r="CB73" i="5" s="1"/>
  <c r="BD207" i="5"/>
  <c r="BD74" i="5"/>
  <c r="CB74" i="5" s="1"/>
  <c r="BD75" i="5"/>
  <c r="CB75" i="5" s="1"/>
  <c r="BD121" i="5"/>
  <c r="CB121" i="5" s="1"/>
  <c r="BD248" i="5"/>
  <c r="BD329" i="5"/>
  <c r="CB329" i="5" s="1"/>
  <c r="BF147" i="5"/>
  <c r="CD147" i="5" s="1"/>
  <c r="BD267" i="5"/>
  <c r="BD139" i="5"/>
  <c r="CB139" i="5" s="1"/>
  <c r="BD309" i="5"/>
  <c r="CB309" i="5" s="1"/>
  <c r="BD477" i="5"/>
  <c r="CB477" i="5" s="1"/>
  <c r="BD284" i="5"/>
  <c r="BD338" i="5"/>
  <c r="CB338" i="5" s="1"/>
  <c r="BH15" i="5"/>
  <c r="CF15" i="5" s="1"/>
  <c r="BD21" i="5"/>
  <c r="CB21" i="5" s="1"/>
  <c r="BD19" i="5"/>
  <c r="CB19" i="5" s="1"/>
  <c r="BD27" i="5"/>
  <c r="CB27" i="5" s="1"/>
  <c r="BD26" i="5"/>
  <c r="BD22" i="5"/>
  <c r="CP15" i="6" l="1"/>
  <c r="CM15" i="6"/>
  <c r="CN15" i="6"/>
  <c r="CM13" i="6"/>
  <c r="CN13" i="6"/>
  <c r="CM10" i="6"/>
  <c r="CN10" i="6"/>
  <c r="CM16" i="6"/>
  <c r="CN16" i="6"/>
  <c r="CM12" i="6"/>
  <c r="CN12" i="6"/>
  <c r="CM14" i="6"/>
  <c r="CN14" i="6"/>
  <c r="CI394" i="5"/>
  <c r="CU394" i="5"/>
  <c r="CS394" i="5"/>
  <c r="CT394" i="5"/>
  <c r="CQ394" i="5"/>
  <c r="CR394" i="5"/>
  <c r="CH394" i="5"/>
  <c r="BI393" i="5"/>
  <c r="CG393" i="5" s="1"/>
  <c r="CF393" i="5"/>
  <c r="BI313" i="5"/>
  <c r="CG313" i="5" s="1"/>
  <c r="CF313" i="5"/>
  <c r="BI271" i="5"/>
  <c r="CF271" i="5"/>
  <c r="BI265" i="5"/>
  <c r="CG265" i="5" s="1"/>
  <c r="CF265" i="5"/>
  <c r="BI240" i="5"/>
  <c r="CF240" i="5"/>
  <c r="CL238" i="5"/>
  <c r="CP238" i="5" a="1"/>
  <c r="CI238" i="5"/>
  <c r="CQ238" i="5"/>
  <c r="BJ225" i="5"/>
  <c r="CG225" i="5"/>
  <c r="BI81" i="5"/>
  <c r="CF81" i="5"/>
  <c r="BI71" i="5"/>
  <c r="CF71" i="5"/>
  <c r="BE267" i="5"/>
  <c r="CC267" i="5" s="1"/>
  <c r="BF127" i="5"/>
  <c r="CD127" i="5" s="1"/>
  <c r="BF180" i="5"/>
  <c r="BE215" i="5"/>
  <c r="CC215" i="5" s="1"/>
  <c r="BE99" i="5"/>
  <c r="CC99" i="5" s="1"/>
  <c r="BE133" i="5"/>
  <c r="CC133" i="5" s="1"/>
  <c r="BE410" i="5"/>
  <c r="BE280" i="5"/>
  <c r="CC280" i="5" s="1"/>
  <c r="BE417" i="5"/>
  <c r="CC417" i="5" s="1"/>
  <c r="BE411" i="5"/>
  <c r="CC411" i="5" s="1"/>
  <c r="BE304" i="5"/>
  <c r="CC304" i="5" s="1"/>
  <c r="BE140" i="5"/>
  <c r="CC140" i="5" s="1"/>
  <c r="BE146" i="5"/>
  <c r="CC146" i="5" s="1"/>
  <c r="BE177" i="5"/>
  <c r="CC177" i="5" s="1"/>
  <c r="BE489" i="5"/>
  <c r="CC489" i="5" s="1"/>
  <c r="BE498" i="5"/>
  <c r="CC498" i="5" s="1"/>
  <c r="BF274" i="5"/>
  <c r="CD274" i="5" s="1"/>
  <c r="BE509" i="5"/>
  <c r="BE494" i="5"/>
  <c r="CC494" i="5" s="1"/>
  <c r="BE270" i="5"/>
  <c r="CC270" i="5" s="1"/>
  <c r="BE312" i="5"/>
  <c r="BE369" i="5"/>
  <c r="CC369" i="5" s="1"/>
  <c r="BE281" i="5"/>
  <c r="CC281" i="5" s="1"/>
  <c r="BE343" i="5"/>
  <c r="CC343" i="5" s="1"/>
  <c r="BE88" i="5"/>
  <c r="BE474" i="5"/>
  <c r="CC474" i="5" s="1"/>
  <c r="BE504" i="5"/>
  <c r="CC504" i="5" s="1"/>
  <c r="BE76" i="5"/>
  <c r="CC76" i="5" s="1"/>
  <c r="BE425" i="5"/>
  <c r="BE496" i="5"/>
  <c r="CC496" i="5" s="1"/>
  <c r="BE113" i="5"/>
  <c r="CC113" i="5" s="1"/>
  <c r="BE531" i="5"/>
  <c r="CC531" i="5" s="1"/>
  <c r="BE243" i="5"/>
  <c r="BE475" i="5"/>
  <c r="CC475" i="5" s="1"/>
  <c r="BE420" i="5"/>
  <c r="CC420" i="5" s="1"/>
  <c r="BE327" i="5"/>
  <c r="BG167" i="5"/>
  <c r="CE167" i="5" s="1"/>
  <c r="BE409" i="5"/>
  <c r="CC409" i="5" s="1"/>
  <c r="BE510" i="5"/>
  <c r="BF186" i="5"/>
  <c r="BE189" i="5"/>
  <c r="CC189" i="5" s="1"/>
  <c r="BF149" i="5"/>
  <c r="CD149" i="5" s="1"/>
  <c r="BE517" i="5"/>
  <c r="CC517" i="5" s="1"/>
  <c r="BE451" i="5"/>
  <c r="BE125" i="5"/>
  <c r="CC125" i="5" s="1"/>
  <c r="BF116" i="5"/>
  <c r="CD116" i="5" s="1"/>
  <c r="BE362" i="5"/>
  <c r="CC362" i="5" s="1"/>
  <c r="BE405" i="5"/>
  <c r="BE268" i="5"/>
  <c r="CC268" i="5" s="1"/>
  <c r="BE89" i="5"/>
  <c r="CC89" i="5" s="1"/>
  <c r="BE82" i="5"/>
  <c r="CC82" i="5" s="1"/>
  <c r="BF59" i="5"/>
  <c r="BE310" i="5"/>
  <c r="CC310" i="5" s="1"/>
  <c r="BE115" i="5"/>
  <c r="CC115" i="5" s="1"/>
  <c r="BE253" i="5"/>
  <c r="CC253" i="5" s="1"/>
  <c r="BF403" i="5"/>
  <c r="BE53" i="5"/>
  <c r="CC53" i="5" s="1"/>
  <c r="BE70" i="5"/>
  <c r="CC70" i="5" s="1"/>
  <c r="BF371" i="5"/>
  <c r="CD371" i="5" s="1"/>
  <c r="BE204" i="5"/>
  <c r="BE356" i="5"/>
  <c r="CC356" i="5" s="1"/>
  <c r="BE437" i="5"/>
  <c r="CC437" i="5" s="1"/>
  <c r="BF378" i="5"/>
  <c r="CD378" i="5" s="1"/>
  <c r="CB410" i="5"/>
  <c r="BE72" i="5"/>
  <c r="CC72" i="5" s="1"/>
  <c r="BF51" i="5"/>
  <c r="CD51" i="5" s="1"/>
  <c r="BF130" i="5"/>
  <c r="CD130" i="5" s="1"/>
  <c r="BE263" i="5"/>
  <c r="CC263" i="5" s="1"/>
  <c r="BF97" i="5"/>
  <c r="CD97" i="5" s="1"/>
  <c r="BE332" i="5"/>
  <c r="CC332" i="5" s="1"/>
  <c r="BE464" i="5"/>
  <c r="CC464" i="5" s="1"/>
  <c r="CB304" i="5"/>
  <c r="BE330" i="5"/>
  <c r="BE432" i="5"/>
  <c r="CC432" i="5" s="1"/>
  <c r="BE469" i="5"/>
  <c r="CC469" i="5" s="1"/>
  <c r="BE350" i="5"/>
  <c r="CC350" i="5" s="1"/>
  <c r="BF449" i="5"/>
  <c r="BE480" i="5"/>
  <c r="CC480" i="5" s="1"/>
  <c r="BE249" i="5"/>
  <c r="CC249" i="5" s="1"/>
  <c r="BE132" i="5"/>
  <c r="CC132" i="5" s="1"/>
  <c r="BE195" i="5"/>
  <c r="BE237" i="5"/>
  <c r="CC237" i="5" s="1"/>
  <c r="BE278" i="5"/>
  <c r="CC278" i="5" s="1"/>
  <c r="BE145" i="5"/>
  <c r="CC145" i="5" s="1"/>
  <c r="BE119" i="5"/>
  <c r="BE530" i="5"/>
  <c r="CC530" i="5" s="1"/>
  <c r="BE408" i="5"/>
  <c r="CC408" i="5" s="1"/>
  <c r="BF501" i="5"/>
  <c r="BE226" i="5"/>
  <c r="CC226" i="5" s="1"/>
  <c r="BE452" i="5"/>
  <c r="CC452" i="5" s="1"/>
  <c r="BF279" i="5"/>
  <c r="CD279" i="5" s="1"/>
  <c r="BF191" i="5"/>
  <c r="BE380" i="5"/>
  <c r="CC380" i="5" s="1"/>
  <c r="BE365" i="5"/>
  <c r="CC365" i="5" s="1"/>
  <c r="BE288" i="5"/>
  <c r="CC288" i="5" s="1"/>
  <c r="BE213" i="5"/>
  <c r="BE535" i="5"/>
  <c r="CC535" i="5" s="1"/>
  <c r="BF505" i="5"/>
  <c r="CD505" i="5" s="1"/>
  <c r="BE87" i="5"/>
  <c r="CC87" i="5" s="1"/>
  <c r="BF155" i="5"/>
  <c r="BE236" i="5"/>
  <c r="CC236" i="5" s="1"/>
  <c r="BF296" i="5"/>
  <c r="CD296" i="5" s="1"/>
  <c r="BF286" i="5"/>
  <c r="CD286" i="5" s="1"/>
  <c r="BE334" i="5"/>
  <c r="BE303" i="5"/>
  <c r="CC303" i="5" s="1"/>
  <c r="BE294" i="5"/>
  <c r="CC294" i="5" s="1"/>
  <c r="BF354" i="5"/>
  <c r="CD354" i="5" s="1"/>
  <c r="BF175" i="5"/>
  <c r="BE54" i="5"/>
  <c r="CC54" i="5" s="1"/>
  <c r="BE453" i="5"/>
  <c r="CC453" i="5" s="1"/>
  <c r="BE282" i="5"/>
  <c r="CC282" i="5" s="1"/>
  <c r="BE103" i="5"/>
  <c r="BE85" i="5"/>
  <c r="CC85" i="5" s="1"/>
  <c r="BE447" i="5"/>
  <c r="CC447" i="5" s="1"/>
  <c r="BE269" i="5"/>
  <c r="CC269" i="5" s="1"/>
  <c r="BE443" i="5"/>
  <c r="BE495" i="5"/>
  <c r="CC495" i="5" s="1"/>
  <c r="BE418" i="5"/>
  <c r="CC418" i="5" s="1"/>
  <c r="BE407" i="5"/>
  <c r="CC407" i="5" s="1"/>
  <c r="BE201" i="5"/>
  <c r="BE355" i="5"/>
  <c r="CC355" i="5" s="1"/>
  <c r="BE470" i="5"/>
  <c r="CC470" i="5" s="1"/>
  <c r="BE398" i="5"/>
  <c r="CC398" i="5" s="1"/>
  <c r="BE342" i="5"/>
  <c r="CC342" i="5" s="1"/>
  <c r="BE390" i="5"/>
  <c r="CC390" i="5" s="1"/>
  <c r="BE512" i="5"/>
  <c r="BE439" i="5"/>
  <c r="CC439" i="5" s="1"/>
  <c r="BF283" i="5"/>
  <c r="CD283" i="5" s="1"/>
  <c r="BF257" i="5"/>
  <c r="CD257" i="5" s="1"/>
  <c r="BE406" i="5"/>
  <c r="BE258" i="5"/>
  <c r="CC258" i="5" s="1"/>
  <c r="BE491" i="5"/>
  <c r="CC491" i="5" s="1"/>
  <c r="BE108" i="5"/>
  <c r="CC108" i="5" s="1"/>
  <c r="BE137" i="5"/>
  <c r="BF86" i="5"/>
  <c r="CD86" i="5" s="1"/>
  <c r="BE533" i="5"/>
  <c r="CC533" i="5" s="1"/>
  <c r="BE154" i="5"/>
  <c r="CC154" i="5" s="1"/>
  <c r="BE360" i="5"/>
  <c r="BE69" i="5"/>
  <c r="CC69" i="5" s="1"/>
  <c r="BE62" i="5"/>
  <c r="CC62" i="5" s="1"/>
  <c r="BE247" i="5"/>
  <c r="CC247" i="5" s="1"/>
  <c r="BE446" i="5"/>
  <c r="BE136" i="5"/>
  <c r="CC136" i="5" s="1"/>
  <c r="BF291" i="5"/>
  <c r="CD291" i="5" s="1"/>
  <c r="BE295" i="5"/>
  <c r="CC295" i="5" s="1"/>
  <c r="BE460" i="5"/>
  <c r="BE461" i="5"/>
  <c r="CC461" i="5" s="1"/>
  <c r="BE427" i="5"/>
  <c r="CC427" i="5" s="1"/>
  <c r="BE200" i="5"/>
  <c r="CC200" i="5" s="1"/>
  <c r="BF324" i="5"/>
  <c r="BF467" i="5"/>
  <c r="CD467" i="5" s="1"/>
  <c r="BE124" i="5"/>
  <c r="CC124" i="5" s="1"/>
  <c r="BE455" i="5"/>
  <c r="CC455" i="5" s="1"/>
  <c r="BF448" i="5"/>
  <c r="BE522" i="5"/>
  <c r="CC522" i="5" s="1"/>
  <c r="BE422" i="5"/>
  <c r="CC422" i="5" s="1"/>
  <c r="BE413" i="5"/>
  <c r="BE387" i="5"/>
  <c r="CC387" i="5" s="1"/>
  <c r="BE52" i="5"/>
  <c r="CC52" i="5" s="1"/>
  <c r="BE502" i="5"/>
  <c r="CC502" i="5" s="1"/>
  <c r="BE150" i="5"/>
  <c r="BF151" i="5"/>
  <c r="CD151" i="5" s="1"/>
  <c r="BE386" i="5"/>
  <c r="CC386" i="5" s="1"/>
  <c r="BF181" i="5"/>
  <c r="CD181" i="5" s="1"/>
  <c r="BE110" i="5"/>
  <c r="BE156" i="5"/>
  <c r="CC156" i="5" s="1"/>
  <c r="BE534" i="5"/>
  <c r="CC534" i="5" s="1"/>
  <c r="BE320" i="5"/>
  <c r="CC320" i="5" s="1"/>
  <c r="BE514" i="5"/>
  <c r="BE414" i="5"/>
  <c r="BE79" i="5"/>
  <c r="CC79" i="5" s="1"/>
  <c r="BE412" i="5"/>
  <c r="CC412" i="5" s="1"/>
  <c r="BE445" i="5"/>
  <c r="BE55" i="5"/>
  <c r="CC55" i="5" s="1"/>
  <c r="BE194" i="5"/>
  <c r="CC194" i="5" s="1"/>
  <c r="BE224" i="5"/>
  <c r="CC224" i="5" s="1"/>
  <c r="BE416" i="5"/>
  <c r="BF404" i="5"/>
  <c r="CD404" i="5" s="1"/>
  <c r="BE84" i="5"/>
  <c r="CC84" i="5" s="1"/>
  <c r="BE478" i="5"/>
  <c r="CC478" i="5" s="1"/>
  <c r="BE92" i="5"/>
  <c r="BF428" i="5"/>
  <c r="CD428" i="5" s="1"/>
  <c r="BE77" i="5"/>
  <c r="CC77" i="5" s="1"/>
  <c r="CB137" i="5"/>
  <c r="BE426" i="5"/>
  <c r="CC426" i="5" s="1"/>
  <c r="BE255" i="5"/>
  <c r="CC255" i="5" s="1"/>
  <c r="BF368" i="5"/>
  <c r="CD368" i="5" s="1"/>
  <c r="BE50" i="5"/>
  <c r="CC50" i="5" s="1"/>
  <c r="BE402" i="5"/>
  <c r="CC402" i="5" s="1"/>
  <c r="BE397" i="5"/>
  <c r="CC397" i="5" s="1"/>
  <c r="BF430" i="5"/>
  <c r="CD430" i="5" s="1"/>
  <c r="BF217" i="5"/>
  <c r="CD217" i="5" s="1"/>
  <c r="BF466" i="5"/>
  <c r="CD466" i="5" s="1"/>
  <c r="BE516" i="5"/>
  <c r="CC516" i="5" s="1"/>
  <c r="BF230" i="5"/>
  <c r="CD230" i="5" s="1"/>
  <c r="BE431" i="5"/>
  <c r="CC431" i="5" s="1"/>
  <c r="BE158" i="5"/>
  <c r="CC158" i="5" s="1"/>
  <c r="BE227" i="5"/>
  <c r="CC227" i="5" s="1"/>
  <c r="BE57" i="5"/>
  <c r="CC57" i="5" s="1"/>
  <c r="BE170" i="5"/>
  <c r="CC170" i="5" s="1"/>
  <c r="BE190" i="5"/>
  <c r="CC190" i="5" s="1"/>
  <c r="BE166" i="5"/>
  <c r="BE339" i="5"/>
  <c r="CC339" i="5" s="1"/>
  <c r="BE307" i="5"/>
  <c r="CC307" i="5" s="1"/>
  <c r="BE162" i="5"/>
  <c r="CC162" i="5" s="1"/>
  <c r="BE289" i="5"/>
  <c r="CC289" i="5" s="1"/>
  <c r="BE276" i="5"/>
  <c r="CC276" i="5" s="1"/>
  <c r="BE450" i="5"/>
  <c r="CC450" i="5" s="1"/>
  <c r="BE490" i="5"/>
  <c r="CC490" i="5" s="1"/>
  <c r="BE384" i="5"/>
  <c r="CC384" i="5" s="1"/>
  <c r="BE435" i="5"/>
  <c r="CC435" i="5" s="1"/>
  <c r="BE321" i="5"/>
  <c r="CC321" i="5" s="1"/>
  <c r="BE176" i="5"/>
  <c r="CC176" i="5" s="1"/>
  <c r="BE511" i="5"/>
  <c r="CC511" i="5" s="1"/>
  <c r="BE262" i="5"/>
  <c r="CC262" i="5" s="1"/>
  <c r="BE301" i="5"/>
  <c r="CC301" i="5" s="1"/>
  <c r="BE526" i="5"/>
  <c r="CC526" i="5" s="1"/>
  <c r="BE203" i="5"/>
  <c r="CC203" i="5" s="1"/>
  <c r="BE222" i="5"/>
  <c r="CC222" i="5" s="1"/>
  <c r="BF379" i="5"/>
  <c r="CD379" i="5" s="1"/>
  <c r="BF135" i="5"/>
  <c r="CD135" i="5" s="1"/>
  <c r="BE374" i="5"/>
  <c r="CC374" i="5" s="1"/>
  <c r="BE111" i="5"/>
  <c r="CC111" i="5" s="1"/>
  <c r="BE65" i="5"/>
  <c r="CC65" i="5" s="1"/>
  <c r="BE272" i="5"/>
  <c r="CC272" i="5" s="1"/>
  <c r="BE503" i="5"/>
  <c r="CC503" i="5" s="1"/>
  <c r="BE352" i="5"/>
  <c r="CC352" i="5" s="1"/>
  <c r="BE199" i="5"/>
  <c r="CC199" i="5" s="1"/>
  <c r="BE391" i="5"/>
  <c r="CC391" i="5" s="1"/>
  <c r="BE484" i="5"/>
  <c r="CC484" i="5" s="1"/>
  <c r="BE367" i="5"/>
  <c r="CC367" i="5" s="1"/>
  <c r="BF105" i="5"/>
  <c r="CD105" i="5" s="1"/>
  <c r="BE185" i="5"/>
  <c r="CC185" i="5" s="1"/>
  <c r="BE463" i="5"/>
  <c r="CC463" i="5" s="1"/>
  <c r="BF306" i="5"/>
  <c r="CD306" i="5" s="1"/>
  <c r="BE66" i="5"/>
  <c r="CC66" i="5" s="1"/>
  <c r="BE357" i="5"/>
  <c r="CC357" i="5" s="1"/>
  <c r="BE248" i="5"/>
  <c r="CC248" i="5" s="1"/>
  <c r="BE377" i="5"/>
  <c r="CC377" i="5" s="1"/>
  <c r="BE399" i="5"/>
  <c r="CC399" i="5" s="1"/>
  <c r="BE459" i="5"/>
  <c r="CC459" i="5" s="1"/>
  <c r="BF172" i="5"/>
  <c r="CD172" i="5" s="1"/>
  <c r="BE477" i="5"/>
  <c r="CC477" i="5" s="1"/>
  <c r="BG147" i="5"/>
  <c r="CE147" i="5" s="1"/>
  <c r="BE73" i="5"/>
  <c r="CC73" i="5" s="1"/>
  <c r="BE375" i="5"/>
  <c r="CC375" i="5" s="1"/>
  <c r="BE152" i="5"/>
  <c r="CC152" i="5" s="1"/>
  <c r="BE120" i="5"/>
  <c r="CC120" i="5" s="1"/>
  <c r="BE500" i="5"/>
  <c r="CC500" i="5" s="1"/>
  <c r="BE479" i="5"/>
  <c r="CC479" i="5" s="1"/>
  <c r="BF174" i="5"/>
  <c r="CD174" i="5" s="1"/>
  <c r="BE309" i="5"/>
  <c r="CC309" i="5" s="1"/>
  <c r="BE75" i="5"/>
  <c r="CC75" i="5" s="1"/>
  <c r="BE47" i="5"/>
  <c r="CC47" i="5" s="1"/>
  <c r="BF260" i="5"/>
  <c r="BE358" i="5"/>
  <c r="CC358" i="5" s="1"/>
  <c r="BE400" i="5"/>
  <c r="CC400" i="5" s="1"/>
  <c r="BE441" i="5"/>
  <c r="CC441" i="5" s="1"/>
  <c r="BF123" i="5"/>
  <c r="BF241" i="5"/>
  <c r="CD241" i="5" s="1"/>
  <c r="BE287" i="5"/>
  <c r="CC287" i="5" s="1"/>
  <c r="BE216" i="5"/>
  <c r="CC216" i="5" s="1"/>
  <c r="BE48" i="5"/>
  <c r="BE264" i="5"/>
  <c r="CC264" i="5" s="1"/>
  <c r="BF178" i="5"/>
  <c r="CD178" i="5" s="1"/>
  <c r="BE415" i="5"/>
  <c r="CC415" i="5" s="1"/>
  <c r="BF209" i="5"/>
  <c r="BF438" i="5"/>
  <c r="CD438" i="5" s="1"/>
  <c r="BE472" i="5"/>
  <c r="CC472" i="5" s="1"/>
  <c r="BE488" i="5"/>
  <c r="CC488" i="5" s="1"/>
  <c r="BF196" i="5"/>
  <c r="BE338" i="5"/>
  <c r="CC338" i="5" s="1"/>
  <c r="BE139" i="5"/>
  <c r="CC139" i="5" s="1"/>
  <c r="BE329" i="5"/>
  <c r="CC329" i="5" s="1"/>
  <c r="BE74" i="5"/>
  <c r="CC74" i="5" s="1"/>
  <c r="BE91" i="5"/>
  <c r="CC91" i="5" s="1"/>
  <c r="BE106" i="5"/>
  <c r="CC106" i="5" s="1"/>
  <c r="BE259" i="5"/>
  <c r="CC259" i="5" s="1"/>
  <c r="BE349" i="5"/>
  <c r="CC349" i="5" s="1"/>
  <c r="BE104" i="5"/>
  <c r="CC104" i="5" s="1"/>
  <c r="BE143" i="5"/>
  <c r="BE101" i="5"/>
  <c r="CC101" i="5" s="1"/>
  <c r="BE316" i="5"/>
  <c r="CC316" i="5" s="1"/>
  <c r="BE117" i="5"/>
  <c r="CC117" i="5" s="1"/>
  <c r="BE521" i="5"/>
  <c r="BF96" i="5"/>
  <c r="CD96" i="5" s="1"/>
  <c r="BE246" i="5"/>
  <c r="CC246" i="5" s="1"/>
  <c r="BE436" i="5"/>
  <c r="CC436" i="5" s="1"/>
  <c r="BE525" i="5"/>
  <c r="CC525" i="5" s="1"/>
  <c r="BE161" i="5"/>
  <c r="CC161" i="5" s="1"/>
  <c r="BE317" i="5"/>
  <c r="CC317" i="5" s="1"/>
  <c r="BF323" i="5"/>
  <c r="CD323" i="5" s="1"/>
  <c r="BE138" i="5"/>
  <c r="CC138" i="5" s="1"/>
  <c r="BE182" i="5"/>
  <c r="CC182" i="5" s="1"/>
  <c r="BE90" i="5"/>
  <c r="CC90" i="5" s="1"/>
  <c r="BE68" i="5"/>
  <c r="CC68" i="5" s="1"/>
  <c r="BE171" i="5"/>
  <c r="CC171" i="5" s="1"/>
  <c r="BE254" i="5"/>
  <c r="CC254" i="5" s="1"/>
  <c r="BE32" i="5"/>
  <c r="CC32" i="5" s="1"/>
  <c r="BE218" i="5"/>
  <c r="CC218" i="5" s="1"/>
  <c r="BE396" i="5"/>
  <c r="CC396" i="5" s="1"/>
  <c r="BE333" i="5"/>
  <c r="CC333" i="5" s="1"/>
  <c r="BE206" i="5"/>
  <c r="CC206" i="5" s="1"/>
  <c r="BE242" i="5"/>
  <c r="CC242" i="5" s="1"/>
  <c r="BF64" i="5"/>
  <c r="CD64" i="5" s="1"/>
  <c r="BE364" i="5"/>
  <c r="CC364" i="5" s="1"/>
  <c r="BF444" i="5"/>
  <c r="CD444" i="5" s="1"/>
  <c r="BE423" i="5"/>
  <c r="CC423" i="5" s="1"/>
  <c r="BE256" i="5"/>
  <c r="CC256" i="5" s="1"/>
  <c r="BE187" i="5"/>
  <c r="CC187" i="5" s="1"/>
  <c r="BE520" i="5"/>
  <c r="CC520" i="5" s="1"/>
  <c r="BE266" i="5"/>
  <c r="CC266" i="5" s="1"/>
  <c r="BE290" i="5"/>
  <c r="CC290" i="5" s="1"/>
  <c r="BE486" i="5"/>
  <c r="CC486" i="5" s="1"/>
  <c r="BE529" i="5"/>
  <c r="CC529" i="5" s="1"/>
  <c r="BE122" i="5"/>
  <c r="CC122" i="5" s="1"/>
  <c r="BE184" i="5"/>
  <c r="CC184" i="5" s="1"/>
  <c r="BE532" i="5"/>
  <c r="CC532" i="5" s="1"/>
  <c r="BF311" i="5"/>
  <c r="CD311" i="5" s="1"/>
  <c r="BE385" i="5"/>
  <c r="CC385" i="5" s="1"/>
  <c r="BE499" i="5"/>
  <c r="CC499" i="5" s="1"/>
  <c r="BE348" i="5"/>
  <c r="CC348" i="5" s="1"/>
  <c r="BE49" i="5"/>
  <c r="CC49" i="5" s="1"/>
  <c r="BE401" i="5"/>
  <c r="CC401" i="5" s="1"/>
  <c r="BE229" i="5"/>
  <c r="CC229" i="5" s="1"/>
  <c r="BE284" i="5"/>
  <c r="CC284" i="5" s="1"/>
  <c r="BE207" i="5"/>
  <c r="CC207" i="5" s="1"/>
  <c r="BF370" i="5"/>
  <c r="CD370" i="5" s="1"/>
  <c r="BE454" i="5"/>
  <c r="CC454" i="5" s="1"/>
  <c r="BE297" i="5"/>
  <c r="CC297" i="5" s="1"/>
  <c r="BE121" i="5"/>
  <c r="CC121" i="5" s="1"/>
  <c r="BE251" i="5"/>
  <c r="CC251" i="5" s="1"/>
  <c r="BE471" i="5"/>
  <c r="CC471" i="5" s="1"/>
  <c r="CB453" i="5"/>
  <c r="BF245" i="5"/>
  <c r="CD245" i="5" s="1"/>
  <c r="BE142" i="5"/>
  <c r="CC142" i="5" s="1"/>
  <c r="BF345" i="5"/>
  <c r="CD345" i="5" s="1"/>
  <c r="BE456" i="5"/>
  <c r="CC456" i="5" s="1"/>
  <c r="BE482" i="5"/>
  <c r="CC482" i="5" s="1"/>
  <c r="CB150" i="5"/>
  <c r="BE293" i="5"/>
  <c r="CC293" i="5" s="1"/>
  <c r="BE361" i="5"/>
  <c r="CC361" i="5" s="1"/>
  <c r="BE523" i="5"/>
  <c r="CC523" i="5" s="1"/>
  <c r="BE134" i="5"/>
  <c r="CC134" i="5" s="1"/>
  <c r="BE302" i="5"/>
  <c r="CC302" i="5" s="1"/>
  <c r="BE31" i="5"/>
  <c r="BE497" i="5"/>
  <c r="CC497" i="5" s="1"/>
  <c r="BF188" i="5"/>
  <c r="CD188" i="5" s="1"/>
  <c r="BE519" i="5"/>
  <c r="CC519" i="5" s="1"/>
  <c r="BF359" i="5"/>
  <c r="BE465" i="5"/>
  <c r="CC465" i="5" s="1"/>
  <c r="BE148" i="5"/>
  <c r="CC148" i="5" s="1"/>
  <c r="BE421" i="5"/>
  <c r="CC421" i="5" s="1"/>
  <c r="BE109" i="5"/>
  <c r="BE395" i="5"/>
  <c r="CC395" i="5" s="1"/>
  <c r="BE524" i="5"/>
  <c r="BE114" i="5"/>
  <c r="CC114" i="5" s="1"/>
  <c r="BF165" i="5"/>
  <c r="CD165" i="5" s="1"/>
  <c r="BE129" i="5"/>
  <c r="CC129" i="5" s="1"/>
  <c r="CB284" i="5"/>
  <c r="CB267" i="5"/>
  <c r="CB248" i="5"/>
  <c r="CB207" i="5"/>
  <c r="CC127" i="5"/>
  <c r="CB377" i="5"/>
  <c r="BE239" i="5"/>
  <c r="CC239" i="5" s="1"/>
  <c r="BE381" i="5"/>
  <c r="CC381" i="5" s="1"/>
  <c r="BE326" i="5"/>
  <c r="BE221" i="5"/>
  <c r="CC221" i="5" s="1"/>
  <c r="BE250" i="5"/>
  <c r="CC250" i="5" s="1"/>
  <c r="BF493" i="5"/>
  <c r="CD493" i="5" s="1"/>
  <c r="BE506" i="5"/>
  <c r="CC506" i="5" s="1"/>
  <c r="BE353" i="5"/>
  <c r="CC353" i="5" s="1"/>
  <c r="BE335" i="5"/>
  <c r="CC335" i="5" s="1"/>
  <c r="BE197" i="5"/>
  <c r="CC197" i="5" s="1"/>
  <c r="BE487" i="5"/>
  <c r="BE153" i="5"/>
  <c r="CC153" i="5" s="1"/>
  <c r="CB317" i="5"/>
  <c r="BE351" i="5"/>
  <c r="CC351" i="5" s="1"/>
  <c r="BE492" i="5"/>
  <c r="CC492" i="5" s="1"/>
  <c r="BE210" i="5"/>
  <c r="CC210" i="5" s="1"/>
  <c r="BE60" i="5"/>
  <c r="CC60" i="5" s="1"/>
  <c r="BE440" i="5"/>
  <c r="CC440" i="5" s="1"/>
  <c r="BE468" i="5"/>
  <c r="CC468" i="5" s="1"/>
  <c r="BE373" i="5"/>
  <c r="CC373" i="5" s="1"/>
  <c r="BF183" i="5"/>
  <c r="CD183" i="5" s="1"/>
  <c r="BF340" i="5"/>
  <c r="CD340" i="5" s="1"/>
  <c r="BE344" i="5"/>
  <c r="CC344" i="5" s="1"/>
  <c r="BE346" i="5"/>
  <c r="CC346" i="5" s="1"/>
  <c r="BE261" i="5"/>
  <c r="CC261" i="5" s="1"/>
  <c r="BE298" i="5"/>
  <c r="CC298" i="5" s="1"/>
  <c r="BE141" i="5"/>
  <c r="CC141" i="5" s="1"/>
  <c r="BE507" i="5"/>
  <c r="CC507" i="5" s="1"/>
  <c r="BE112" i="5"/>
  <c r="CC112" i="5" s="1"/>
  <c r="BE273" i="5"/>
  <c r="CC273" i="5" s="1"/>
  <c r="BE308" i="5"/>
  <c r="CC308" i="5" s="1"/>
  <c r="BE347" i="5"/>
  <c r="CC347" i="5" s="1"/>
  <c r="BE58" i="5"/>
  <c r="CC58" i="5" s="1"/>
  <c r="BF300" i="5"/>
  <c r="CD300" i="5" s="1"/>
  <c r="BE157" i="5"/>
  <c r="CC157" i="5" s="1"/>
  <c r="BE214" i="5"/>
  <c r="CC214" i="5" s="1"/>
  <c r="BF98" i="5"/>
  <c r="CD98" i="5" s="1"/>
  <c r="BE235" i="5"/>
  <c r="CC235" i="5" s="1"/>
  <c r="BE173" i="5"/>
  <c r="CC173" i="5" s="1"/>
  <c r="BE473" i="5"/>
  <c r="CC473" i="5" s="1"/>
  <c r="BE205" i="5"/>
  <c r="CC205" i="5" s="1"/>
  <c r="BE219" i="5"/>
  <c r="CC219" i="5" s="1"/>
  <c r="BE233" i="5"/>
  <c r="CC233" i="5" s="1"/>
  <c r="BE228" i="5"/>
  <c r="CC228" i="5" s="1"/>
  <c r="BE508" i="5"/>
  <c r="CC508" i="5" s="1"/>
  <c r="BE325" i="5"/>
  <c r="CC325" i="5" s="1"/>
  <c r="BE388" i="5"/>
  <c r="CC388" i="5" s="1"/>
  <c r="BE202" i="5"/>
  <c r="CC202" i="5" s="1"/>
  <c r="BF160" i="5"/>
  <c r="CD160" i="5" s="1"/>
  <c r="BF223" i="5"/>
  <c r="CD223" i="5" s="1"/>
  <c r="BF299" i="5"/>
  <c r="CD299" i="5" s="1"/>
  <c r="BE100" i="5"/>
  <c r="CC100" i="5" s="1"/>
  <c r="BF389" i="5"/>
  <c r="CD389" i="5" s="1"/>
  <c r="BE168" i="5"/>
  <c r="CC168" i="5" s="1"/>
  <c r="BE131" i="5"/>
  <c r="CC131" i="5" s="1"/>
  <c r="BE56" i="5"/>
  <c r="CC56" i="5" s="1"/>
  <c r="BF462" i="5"/>
  <c r="CD462" i="5" s="1"/>
  <c r="BF63" i="5"/>
  <c r="CD63" i="5" s="1"/>
  <c r="BE67" i="5"/>
  <c r="CC67" i="5" s="1"/>
  <c r="BE192" i="5"/>
  <c r="CC192" i="5" s="1"/>
  <c r="BE433" i="5"/>
  <c r="CC433" i="5" s="1"/>
  <c r="BE442" i="5"/>
  <c r="CC442" i="5" s="1"/>
  <c r="BE424" i="5"/>
  <c r="CC424" i="5" s="1"/>
  <c r="BE328" i="5"/>
  <c r="CC328" i="5" s="1"/>
  <c r="BG485" i="5"/>
  <c r="CE485" i="5" s="1"/>
  <c r="CC180" i="5"/>
  <c r="CB459" i="5"/>
  <c r="CB454" i="5"/>
  <c r="CB215" i="5"/>
  <c r="CC172" i="5"/>
  <c r="CB99" i="5"/>
  <c r="CB297" i="5"/>
  <c r="CB133" i="5"/>
  <c r="BF118" i="5"/>
  <c r="CD118" i="5" s="1"/>
  <c r="BE95" i="5"/>
  <c r="CC95" i="5" s="1"/>
  <c r="BE211" i="5"/>
  <c r="CC211" i="5" s="1"/>
  <c r="BE102" i="5"/>
  <c r="CC102" i="5" s="1"/>
  <c r="BE528" i="5"/>
  <c r="CC528" i="5" s="1"/>
  <c r="BE107" i="5"/>
  <c r="CC107" i="5" s="1"/>
  <c r="BE515" i="5"/>
  <c r="CC515" i="5" s="1"/>
  <c r="CB280" i="5"/>
  <c r="BE128" i="5"/>
  <c r="CC128" i="5" s="1"/>
  <c r="CB417" i="5"/>
  <c r="BE220" i="5"/>
  <c r="CC220" i="5" s="1"/>
  <c r="BE83" i="5"/>
  <c r="CC83" i="5" s="1"/>
  <c r="BE513" i="5"/>
  <c r="CC513" i="5" s="1"/>
  <c r="BE198" i="5"/>
  <c r="BE244" i="5"/>
  <c r="CC244" i="5" s="1"/>
  <c r="BE429" i="5"/>
  <c r="CC429" i="5" s="1"/>
  <c r="CB411" i="5"/>
  <c r="BE234" i="5"/>
  <c r="CC234" i="5" s="1"/>
  <c r="BF163" i="5"/>
  <c r="CD163" i="5" s="1"/>
  <c r="BE434" i="5"/>
  <c r="BE314" i="5"/>
  <c r="CC314" i="5" s="1"/>
  <c r="BE126" i="5"/>
  <c r="CC126" i="5" s="1"/>
  <c r="CB140" i="5"/>
  <c r="CB146" i="5"/>
  <c r="CB177" i="5"/>
  <c r="BE277" i="5"/>
  <c r="CC277" i="5" s="1"/>
  <c r="CB489" i="5"/>
  <c r="CB498" i="5"/>
  <c r="CC274" i="5"/>
  <c r="CB509" i="5"/>
  <c r="BF305" i="5"/>
  <c r="CD305" i="5" s="1"/>
  <c r="BE315" i="5"/>
  <c r="CC315" i="5" s="1"/>
  <c r="BF78" i="5"/>
  <c r="CD78" i="5" s="1"/>
  <c r="BF179" i="5"/>
  <c r="CD179" i="5" s="1"/>
  <c r="BE372" i="5"/>
  <c r="CC372" i="5" s="1"/>
  <c r="BE363" i="5"/>
  <c r="CC363" i="5" s="1"/>
  <c r="BF383" i="5"/>
  <c r="CD383" i="5" s="1"/>
  <c r="BE476" i="5"/>
  <c r="CC476" i="5" s="1"/>
  <c r="BE212" i="5"/>
  <c r="CC212" i="5" s="1"/>
  <c r="BE518" i="5"/>
  <c r="CC518" i="5" s="1"/>
  <c r="CB494" i="5"/>
  <c r="CB270" i="5"/>
  <c r="CB312" i="5"/>
  <c r="CB369" i="5"/>
  <c r="CB281" i="5"/>
  <c r="CB343" i="5"/>
  <c r="CB88" i="5"/>
  <c r="CB474" i="5"/>
  <c r="CB504" i="5"/>
  <c r="CB76" i="5"/>
  <c r="CB425" i="5"/>
  <c r="CB496" i="5"/>
  <c r="CB113" i="5"/>
  <c r="BE322" i="5"/>
  <c r="CC322" i="5" s="1"/>
  <c r="BF457" i="5"/>
  <c r="CD457" i="5" s="1"/>
  <c r="BE392" i="5"/>
  <c r="CC392" i="5" s="1"/>
  <c r="BE275" i="5"/>
  <c r="CC275" i="5" s="1"/>
  <c r="BE80" i="5"/>
  <c r="CC80" i="5" s="1"/>
  <c r="BF481" i="5"/>
  <c r="CD481" i="5" s="1"/>
  <c r="BF252" i="5"/>
  <c r="BE419" i="5"/>
  <c r="CC419" i="5" s="1"/>
  <c r="BE61" i="5"/>
  <c r="CC61" i="5" s="1"/>
  <c r="BE331" i="5"/>
  <c r="CC331" i="5" s="1"/>
  <c r="BE527" i="5"/>
  <c r="CB531" i="5"/>
  <c r="CB243" i="5"/>
  <c r="BE292" i="5"/>
  <c r="CC292" i="5" s="1"/>
  <c r="BE376" i="5"/>
  <c r="CC376" i="5" s="1"/>
  <c r="BE483" i="5"/>
  <c r="CC483" i="5" s="1"/>
  <c r="BE164" i="5"/>
  <c r="BE341" i="5"/>
  <c r="CC341" i="5" s="1"/>
  <c r="CB475" i="5"/>
  <c r="CB420" i="5"/>
  <c r="CB327" i="5"/>
  <c r="BE208" i="5"/>
  <c r="CC208" i="5" s="1"/>
  <c r="CD167" i="5"/>
  <c r="CB409" i="5"/>
  <c r="CB510" i="5"/>
  <c r="CC186" i="5"/>
  <c r="CB189" i="5"/>
  <c r="CC149" i="5"/>
  <c r="CB517" i="5"/>
  <c r="CB451" i="5"/>
  <c r="CB125" i="5"/>
  <c r="CC116" i="5"/>
  <c r="CB362" i="5"/>
  <c r="CB405" i="5"/>
  <c r="CB268" i="5"/>
  <c r="CB89" i="5"/>
  <c r="CB82" i="5"/>
  <c r="CC59" i="5"/>
  <c r="BE193" i="5"/>
  <c r="CC193" i="5" s="1"/>
  <c r="CB310" i="5"/>
  <c r="CB115" i="5"/>
  <c r="CB253" i="5"/>
  <c r="CC403" i="5"/>
  <c r="BE458" i="5"/>
  <c r="CC458" i="5" s="1"/>
  <c r="BI15" i="5"/>
  <c r="CG15" i="5" s="1"/>
  <c r="BE22" i="5"/>
  <c r="CC22" i="5" s="1"/>
  <c r="BE26" i="5"/>
  <c r="CC26" i="5" s="1"/>
  <c r="CB22" i="5"/>
  <c r="BE19" i="5"/>
  <c r="CB26" i="5"/>
  <c r="BE21" i="5"/>
  <c r="CC21" i="5" s="1"/>
  <c r="BE27" i="5"/>
  <c r="CC27" i="5" s="1"/>
  <c r="CP238" i="5" l="1"/>
  <c r="CL394" i="5"/>
  <c r="CP394" i="5" s="1" a="1"/>
  <c r="CP394" i="5" s="1"/>
  <c r="CM394" i="5"/>
  <c r="CN394" i="5"/>
  <c r="BJ393" i="5"/>
  <c r="CH393" i="5" s="1"/>
  <c r="BJ313" i="5"/>
  <c r="CH313" i="5" s="1"/>
  <c r="BJ271" i="5"/>
  <c r="CH271" i="5" s="1"/>
  <c r="CG271" i="5"/>
  <c r="BJ265" i="5"/>
  <c r="BJ240" i="5"/>
  <c r="CH240" i="5" s="1"/>
  <c r="CG240" i="5"/>
  <c r="CM238" i="5"/>
  <c r="CN238" i="5"/>
  <c r="CI225" i="5"/>
  <c r="CR225" i="5"/>
  <c r="CQ225" i="5"/>
  <c r="CH225" i="5"/>
  <c r="BJ81" i="5"/>
  <c r="CH81" i="5" s="1"/>
  <c r="CG81" i="5"/>
  <c r="BJ71" i="5"/>
  <c r="CH71" i="5" s="1"/>
  <c r="CG71" i="5"/>
  <c r="BF434" i="5"/>
  <c r="BF524" i="5"/>
  <c r="CD524" i="5" s="1"/>
  <c r="BF109" i="5"/>
  <c r="CD109" i="5" s="1"/>
  <c r="BG359" i="5"/>
  <c r="CE359" i="5" s="1"/>
  <c r="BF31" i="5"/>
  <c r="BF521" i="5"/>
  <c r="CD521" i="5" s="1"/>
  <c r="BF143" i="5"/>
  <c r="CD143" i="5" s="1"/>
  <c r="BG196" i="5"/>
  <c r="CE196" i="5" s="1"/>
  <c r="BG209" i="5"/>
  <c r="CE209" i="5" s="1"/>
  <c r="BF48" i="5"/>
  <c r="CD48" i="5" s="1"/>
  <c r="BG123" i="5"/>
  <c r="CE123" i="5" s="1"/>
  <c r="BG260" i="5"/>
  <c r="CE260" i="5" s="1"/>
  <c r="BF92" i="5"/>
  <c r="CD92" i="5" s="1"/>
  <c r="BF416" i="5"/>
  <c r="CD416" i="5" s="1"/>
  <c r="BF445" i="5"/>
  <c r="CD445" i="5" s="1"/>
  <c r="BF514" i="5"/>
  <c r="CD514" i="5" s="1"/>
  <c r="BF110" i="5"/>
  <c r="CD110" i="5" s="1"/>
  <c r="BF150" i="5"/>
  <c r="CD150" i="5" s="1"/>
  <c r="BF413" i="5"/>
  <c r="CD413" i="5" s="1"/>
  <c r="BG448" i="5"/>
  <c r="CE448" i="5" s="1"/>
  <c r="BG324" i="5"/>
  <c r="CE324" i="5" s="1"/>
  <c r="BF460" i="5"/>
  <c r="CD460" i="5" s="1"/>
  <c r="BF446" i="5"/>
  <c r="CD446" i="5" s="1"/>
  <c r="BF360" i="5"/>
  <c r="CD360" i="5" s="1"/>
  <c r="BF137" i="5"/>
  <c r="CD137" i="5" s="1"/>
  <c r="BF406" i="5"/>
  <c r="CD406" i="5" s="1"/>
  <c r="BF512" i="5"/>
  <c r="CD512" i="5" s="1"/>
  <c r="BF201" i="5"/>
  <c r="CD201" i="5" s="1"/>
  <c r="BF443" i="5"/>
  <c r="CD443" i="5" s="1"/>
  <c r="BF103" i="5"/>
  <c r="CD103" i="5" s="1"/>
  <c r="BG175" i="5"/>
  <c r="CE175" i="5" s="1"/>
  <c r="BF334" i="5"/>
  <c r="CD334" i="5" s="1"/>
  <c r="BG155" i="5"/>
  <c r="CE155" i="5" s="1"/>
  <c r="BF213" i="5"/>
  <c r="CD213" i="5" s="1"/>
  <c r="BG191" i="5"/>
  <c r="CE191" i="5" s="1"/>
  <c r="BG501" i="5"/>
  <c r="CE501" i="5" s="1"/>
  <c r="BF119" i="5"/>
  <c r="CD119" i="5" s="1"/>
  <c r="BF195" i="5"/>
  <c r="CD195" i="5" s="1"/>
  <c r="BG449" i="5"/>
  <c r="CE449" i="5" s="1"/>
  <c r="BF330" i="5"/>
  <c r="CD330" i="5" s="1"/>
  <c r="BF204" i="5"/>
  <c r="CD204" i="5" s="1"/>
  <c r="BG403" i="5"/>
  <c r="CE403" i="5" s="1"/>
  <c r="BG59" i="5"/>
  <c r="CE59" i="5" s="1"/>
  <c r="BF405" i="5"/>
  <c r="CD405" i="5" s="1"/>
  <c r="BF451" i="5"/>
  <c r="CD451" i="5" s="1"/>
  <c r="BG186" i="5"/>
  <c r="CE186" i="5" s="1"/>
  <c r="BF327" i="5"/>
  <c r="CD327" i="5" s="1"/>
  <c r="BF243" i="5"/>
  <c r="CD243" i="5" s="1"/>
  <c r="BF425" i="5"/>
  <c r="CD425" i="5" s="1"/>
  <c r="BF88" i="5"/>
  <c r="CD88" i="5" s="1"/>
  <c r="BF312" i="5"/>
  <c r="CD312" i="5" s="1"/>
  <c r="BF509" i="5"/>
  <c r="CD509" i="5" s="1"/>
  <c r="BF410" i="5"/>
  <c r="CD410" i="5" s="1"/>
  <c r="BG180" i="5"/>
  <c r="CE180" i="5" s="1"/>
  <c r="BF527" i="5"/>
  <c r="CD527" i="5" s="1"/>
  <c r="BG252" i="5"/>
  <c r="CE252" i="5" s="1"/>
  <c r="BF376" i="5"/>
  <c r="CD376" i="5" s="1"/>
  <c r="BF331" i="5"/>
  <c r="CD331" i="5" s="1"/>
  <c r="BG481" i="5"/>
  <c r="CE481" i="5" s="1"/>
  <c r="BG457" i="5"/>
  <c r="CE457" i="5" s="1"/>
  <c r="BG179" i="5"/>
  <c r="CE179" i="5" s="1"/>
  <c r="BF244" i="5"/>
  <c r="CD244" i="5" s="1"/>
  <c r="BF220" i="5"/>
  <c r="CD220" i="5" s="1"/>
  <c r="BF107" i="5"/>
  <c r="CD107" i="5" s="1"/>
  <c r="BF211" i="5"/>
  <c r="CD211" i="5" s="1"/>
  <c r="BF328" i="5"/>
  <c r="CD328" i="5" s="1"/>
  <c r="BF192" i="5"/>
  <c r="CD192" i="5" s="1"/>
  <c r="BF56" i="5"/>
  <c r="CD56" i="5" s="1"/>
  <c r="BF100" i="5"/>
  <c r="CD100" i="5" s="1"/>
  <c r="BF202" i="5"/>
  <c r="CD202" i="5" s="1"/>
  <c r="BF228" i="5"/>
  <c r="CD228" i="5" s="1"/>
  <c r="BG98" i="5"/>
  <c r="CE98" i="5" s="1"/>
  <c r="BF58" i="5"/>
  <c r="CD58" i="5" s="1"/>
  <c r="BF112" i="5"/>
  <c r="CD112" i="5" s="1"/>
  <c r="BF261" i="5"/>
  <c r="CD261" i="5" s="1"/>
  <c r="BG183" i="5"/>
  <c r="CE183" i="5" s="1"/>
  <c r="BF60" i="5"/>
  <c r="CD60" i="5" s="1"/>
  <c r="BF197" i="5"/>
  <c r="CD197" i="5" s="1"/>
  <c r="BG493" i="5"/>
  <c r="CE493" i="5" s="1"/>
  <c r="BF381" i="5"/>
  <c r="CD381" i="5" s="1"/>
  <c r="CC524" i="5"/>
  <c r="BF121" i="5"/>
  <c r="CD121" i="5" s="1"/>
  <c r="BF207" i="5"/>
  <c r="BF49" i="5"/>
  <c r="CD49" i="5" s="1"/>
  <c r="BG311" i="5"/>
  <c r="CE311" i="5" s="1"/>
  <c r="BF529" i="5"/>
  <c r="CD529" i="5" s="1"/>
  <c r="BF520" i="5"/>
  <c r="CD520" i="5" s="1"/>
  <c r="BG444" i="5"/>
  <c r="CE444" i="5" s="1"/>
  <c r="BF206" i="5"/>
  <c r="CD206" i="5" s="1"/>
  <c r="BF32" i="5"/>
  <c r="CD32" i="5" s="1"/>
  <c r="BF68" i="5"/>
  <c r="CD68" i="5" s="1"/>
  <c r="BG323" i="5"/>
  <c r="CE323" i="5" s="1"/>
  <c r="BF436" i="5"/>
  <c r="CD436" i="5" s="1"/>
  <c r="BF106" i="5"/>
  <c r="CD106" i="5" s="1"/>
  <c r="BF139" i="5"/>
  <c r="CD139" i="5" s="1"/>
  <c r="BG174" i="5"/>
  <c r="CE174" i="5" s="1"/>
  <c r="BF152" i="5"/>
  <c r="CD152" i="5" s="1"/>
  <c r="BF477" i="5"/>
  <c r="CD477" i="5" s="1"/>
  <c r="BF377" i="5"/>
  <c r="CD377" i="5" s="1"/>
  <c r="BG306" i="5"/>
  <c r="CE306" i="5" s="1"/>
  <c r="BF367" i="5"/>
  <c r="CD367" i="5" s="1"/>
  <c r="BF352" i="5"/>
  <c r="CD352" i="5" s="1"/>
  <c r="BF111" i="5"/>
  <c r="CD111" i="5" s="1"/>
  <c r="BF222" i="5"/>
  <c r="CD222" i="5" s="1"/>
  <c r="BF262" i="5"/>
  <c r="CD262" i="5" s="1"/>
  <c r="BF435" i="5"/>
  <c r="CD435" i="5" s="1"/>
  <c r="BF276" i="5"/>
  <c r="CD276" i="5" s="1"/>
  <c r="BF339" i="5"/>
  <c r="CD339" i="5" s="1"/>
  <c r="BF57" i="5"/>
  <c r="CD57" i="5" s="1"/>
  <c r="BG466" i="5"/>
  <c r="CE466" i="5" s="1"/>
  <c r="BF402" i="5"/>
  <c r="CD402" i="5" s="1"/>
  <c r="BF426" i="5"/>
  <c r="CD426" i="5" s="1"/>
  <c r="BG257" i="5"/>
  <c r="CE257" i="5" s="1"/>
  <c r="BF263" i="5"/>
  <c r="CD263" i="5" s="1"/>
  <c r="BF510" i="5"/>
  <c r="CD510" i="5" s="1"/>
  <c r="BF177" i="5"/>
  <c r="BF411" i="5"/>
  <c r="CD411" i="5" s="1"/>
  <c r="BF341" i="5"/>
  <c r="CD341" i="5" s="1"/>
  <c r="BG163" i="5"/>
  <c r="CE163" i="5" s="1"/>
  <c r="BF198" i="5"/>
  <c r="CD198" i="5" s="1"/>
  <c r="BF153" i="5"/>
  <c r="CD153" i="5" s="1"/>
  <c r="BF421" i="5"/>
  <c r="CD421" i="5" s="1"/>
  <c r="BF519" i="5"/>
  <c r="CD519" i="5" s="1"/>
  <c r="BF302" i="5"/>
  <c r="CD302" i="5" s="1"/>
  <c r="BF361" i="5"/>
  <c r="CD361" i="5" s="1"/>
  <c r="BF482" i="5"/>
  <c r="CD482" i="5" s="1"/>
  <c r="BG245" i="5"/>
  <c r="CE245" i="5" s="1"/>
  <c r="BF117" i="5"/>
  <c r="CD117" i="5" s="1"/>
  <c r="BF104" i="5"/>
  <c r="CD104" i="5" s="1"/>
  <c r="BF488" i="5"/>
  <c r="CD488" i="5" s="1"/>
  <c r="BF415" i="5"/>
  <c r="CD415" i="5" s="1"/>
  <c r="BF216" i="5"/>
  <c r="BF441" i="5"/>
  <c r="CD441" i="5" s="1"/>
  <c r="BF47" i="5"/>
  <c r="CD47" i="5" s="1"/>
  <c r="BF166" i="5"/>
  <c r="BF478" i="5"/>
  <c r="CD478" i="5" s="1"/>
  <c r="BF224" i="5"/>
  <c r="CD224" i="5" s="1"/>
  <c r="BF412" i="5"/>
  <c r="BF320" i="5"/>
  <c r="CD320" i="5" s="1"/>
  <c r="BG181" i="5"/>
  <c r="CE181" i="5" s="1"/>
  <c r="BF502" i="5"/>
  <c r="CD502" i="5" s="1"/>
  <c r="BF422" i="5"/>
  <c r="BF455" i="5"/>
  <c r="CD455" i="5" s="1"/>
  <c r="BF200" i="5"/>
  <c r="CD200" i="5" s="1"/>
  <c r="BF295" i="5"/>
  <c r="CD295" i="5" s="1"/>
  <c r="BF247" i="5"/>
  <c r="BF154" i="5"/>
  <c r="CD154" i="5" s="1"/>
  <c r="BF108" i="5"/>
  <c r="CD108" i="5" s="1"/>
  <c r="BF390" i="5"/>
  <c r="CD390" i="5" s="1"/>
  <c r="BF470" i="5"/>
  <c r="BF407" i="5"/>
  <c r="CD407" i="5" s="1"/>
  <c r="BF269" i="5"/>
  <c r="CD269" i="5" s="1"/>
  <c r="BF282" i="5"/>
  <c r="CD282" i="5" s="1"/>
  <c r="BG354" i="5"/>
  <c r="BG286" i="5"/>
  <c r="CE286" i="5" s="1"/>
  <c r="BF87" i="5"/>
  <c r="CD87" i="5" s="1"/>
  <c r="BF288" i="5"/>
  <c r="CD288" i="5" s="1"/>
  <c r="BG279" i="5"/>
  <c r="BF408" i="5"/>
  <c r="CD408" i="5" s="1"/>
  <c r="BF145" i="5"/>
  <c r="CD145" i="5" s="1"/>
  <c r="BF132" i="5"/>
  <c r="CD132" i="5" s="1"/>
  <c r="BF350" i="5"/>
  <c r="BG378" i="5"/>
  <c r="CE378" i="5" s="1"/>
  <c r="BG371" i="5"/>
  <c r="CE371" i="5" s="1"/>
  <c r="BF253" i="5"/>
  <c r="CD253" i="5" s="1"/>
  <c r="BF82" i="5"/>
  <c r="BF362" i="5"/>
  <c r="CD362" i="5" s="1"/>
  <c r="BF517" i="5"/>
  <c r="CD517" i="5" s="1"/>
  <c r="CC510" i="5"/>
  <c r="BF420" i="5"/>
  <c r="BF531" i="5"/>
  <c r="CD531" i="5" s="1"/>
  <c r="BF76" i="5"/>
  <c r="CD76" i="5" s="1"/>
  <c r="BF343" i="5"/>
  <c r="CD343" i="5" s="1"/>
  <c r="BF270" i="5"/>
  <c r="CD270" i="5" s="1"/>
  <c r="BG274" i="5"/>
  <c r="CE274" i="5" s="1"/>
  <c r="BF133" i="5"/>
  <c r="CD133" i="5" s="1"/>
  <c r="BG127" i="5"/>
  <c r="CE127" i="5" s="1"/>
  <c r="BF322" i="5"/>
  <c r="CD322" i="5" s="1"/>
  <c r="BF518" i="5"/>
  <c r="CD518" i="5" s="1"/>
  <c r="BG383" i="5"/>
  <c r="CE383" i="5" s="1"/>
  <c r="BG78" i="5"/>
  <c r="CE78" i="5" s="1"/>
  <c r="CC198" i="5"/>
  <c r="BF528" i="5"/>
  <c r="BF95" i="5"/>
  <c r="CD95" i="5" s="1"/>
  <c r="BF424" i="5"/>
  <c r="CD424" i="5" s="1"/>
  <c r="BF67" i="5"/>
  <c r="CD67" i="5" s="1"/>
  <c r="BF131" i="5"/>
  <c r="BG299" i="5"/>
  <c r="CE299" i="5" s="1"/>
  <c r="BF388" i="5"/>
  <c r="CD388" i="5" s="1"/>
  <c r="BF233" i="5"/>
  <c r="CD233" i="5" s="1"/>
  <c r="BF473" i="5"/>
  <c r="BF214" i="5"/>
  <c r="CD214" i="5" s="1"/>
  <c r="BF347" i="5"/>
  <c r="CD347" i="5" s="1"/>
  <c r="BF507" i="5"/>
  <c r="CD507" i="5" s="1"/>
  <c r="BF346" i="5"/>
  <c r="BF373" i="5"/>
  <c r="CD373" i="5" s="1"/>
  <c r="BF210" i="5"/>
  <c r="CD210" i="5" s="1"/>
  <c r="BF487" i="5"/>
  <c r="CD487" i="5" s="1"/>
  <c r="BF335" i="5"/>
  <c r="BF250" i="5"/>
  <c r="CD250" i="5" s="1"/>
  <c r="BF239" i="5"/>
  <c r="CD239" i="5" s="1"/>
  <c r="BF129" i="5"/>
  <c r="CD129" i="5" s="1"/>
  <c r="BF395" i="5"/>
  <c r="BF297" i="5"/>
  <c r="CD297" i="5" s="1"/>
  <c r="BF284" i="5"/>
  <c r="CD284" i="5" s="1"/>
  <c r="BF348" i="5"/>
  <c r="CD348" i="5" s="1"/>
  <c r="BF532" i="5"/>
  <c r="BF486" i="5"/>
  <c r="CD486" i="5" s="1"/>
  <c r="BF187" i="5"/>
  <c r="CD187" i="5" s="1"/>
  <c r="BF364" i="5"/>
  <c r="CD364" i="5" s="1"/>
  <c r="BF333" i="5"/>
  <c r="BF254" i="5"/>
  <c r="CD254" i="5" s="1"/>
  <c r="BF90" i="5"/>
  <c r="CD90" i="5" s="1"/>
  <c r="BF317" i="5"/>
  <c r="CD317" i="5" s="1"/>
  <c r="BF246" i="5"/>
  <c r="BF91" i="5"/>
  <c r="CD91" i="5" s="1"/>
  <c r="BF338" i="5"/>
  <c r="CD338" i="5" s="1"/>
  <c r="BF479" i="5"/>
  <c r="CD479" i="5" s="1"/>
  <c r="BF375" i="5"/>
  <c r="BG172" i="5"/>
  <c r="CE172" i="5" s="1"/>
  <c r="BF248" i="5"/>
  <c r="CD248" i="5" s="1"/>
  <c r="BF463" i="5"/>
  <c r="CD463" i="5" s="1"/>
  <c r="BF484" i="5"/>
  <c r="BF503" i="5"/>
  <c r="CD503" i="5" s="1"/>
  <c r="BF374" i="5"/>
  <c r="CD374" i="5" s="1"/>
  <c r="BF203" i="5"/>
  <c r="CD203" i="5" s="1"/>
  <c r="BF511" i="5"/>
  <c r="BF384" i="5"/>
  <c r="CD384" i="5" s="1"/>
  <c r="BF289" i="5"/>
  <c r="CD289" i="5" s="1"/>
  <c r="CC166" i="5"/>
  <c r="BF227" i="5"/>
  <c r="CD227" i="5" s="1"/>
  <c r="BG217" i="5"/>
  <c r="CE217" i="5" s="1"/>
  <c r="BF50" i="5"/>
  <c r="CD50" i="5" s="1"/>
  <c r="BF464" i="5"/>
  <c r="CD464" i="5" s="1"/>
  <c r="BG130" i="5"/>
  <c r="CE130" i="5" s="1"/>
  <c r="BF146" i="5"/>
  <c r="CD146" i="5" s="1"/>
  <c r="BF417" i="5"/>
  <c r="CD417" i="5" s="1"/>
  <c r="BF164" i="5"/>
  <c r="CD164" i="5" s="1"/>
  <c r="BF234" i="5"/>
  <c r="CD234" i="5" s="1"/>
  <c r="BF128" i="5"/>
  <c r="CD128" i="5" s="1"/>
  <c r="CC487" i="5"/>
  <c r="BF148" i="5"/>
  <c r="CD148" i="5" s="1"/>
  <c r="BG188" i="5"/>
  <c r="CE188" i="5" s="1"/>
  <c r="BF134" i="5"/>
  <c r="CD134" i="5" s="1"/>
  <c r="BF293" i="5"/>
  <c r="CD293" i="5" s="1"/>
  <c r="BF456" i="5"/>
  <c r="CD456" i="5" s="1"/>
  <c r="BF316" i="5"/>
  <c r="BF349" i="5"/>
  <c r="CD349" i="5" s="1"/>
  <c r="BF472" i="5"/>
  <c r="CD472" i="5" s="1"/>
  <c r="BG178" i="5"/>
  <c r="CE178" i="5" s="1"/>
  <c r="BF287" i="5"/>
  <c r="BF400" i="5"/>
  <c r="CD400" i="5" s="1"/>
  <c r="BF75" i="5"/>
  <c r="CD75" i="5" s="1"/>
  <c r="BF77" i="5"/>
  <c r="CD77" i="5" s="1"/>
  <c r="BF84" i="5"/>
  <c r="BF194" i="5"/>
  <c r="CD194" i="5" s="1"/>
  <c r="BF79" i="5"/>
  <c r="CD79" i="5" s="1"/>
  <c r="BF534" i="5"/>
  <c r="CD534" i="5" s="1"/>
  <c r="BF386" i="5"/>
  <c r="BF52" i="5"/>
  <c r="CD52" i="5" s="1"/>
  <c r="BF124" i="5"/>
  <c r="CD124" i="5" s="1"/>
  <c r="BF427" i="5"/>
  <c r="BG291" i="5"/>
  <c r="CE291" i="5" s="1"/>
  <c r="BF62" i="5"/>
  <c r="CD62" i="5" s="1"/>
  <c r="BF533" i="5"/>
  <c r="CD533" i="5" s="1"/>
  <c r="BF491" i="5"/>
  <c r="BG283" i="5"/>
  <c r="CE283" i="5" s="1"/>
  <c r="BF342" i="5"/>
  <c r="CD342" i="5" s="1"/>
  <c r="BF355" i="5"/>
  <c r="CD355" i="5" s="1"/>
  <c r="BF418" i="5"/>
  <c r="BF447" i="5"/>
  <c r="CD447" i="5" s="1"/>
  <c r="BF453" i="5"/>
  <c r="CD453" i="5" s="1"/>
  <c r="BF294" i="5"/>
  <c r="CD294" i="5" s="1"/>
  <c r="BG296" i="5"/>
  <c r="BG505" i="5"/>
  <c r="CE505" i="5" s="1"/>
  <c r="BF365" i="5"/>
  <c r="CD365" i="5" s="1"/>
  <c r="BF452" i="5"/>
  <c r="CD452" i="5" s="1"/>
  <c r="BF530" i="5"/>
  <c r="CD530" i="5" s="1"/>
  <c r="BF278" i="5"/>
  <c r="CD278" i="5" s="1"/>
  <c r="BF249" i="5"/>
  <c r="CD249" i="5" s="1"/>
  <c r="BF469" i="5"/>
  <c r="CD469" i="5" s="1"/>
  <c r="BF437" i="5"/>
  <c r="BF70" i="5"/>
  <c r="CD70" i="5" s="1"/>
  <c r="BF115" i="5"/>
  <c r="CD115" i="5" s="1"/>
  <c r="BF89" i="5"/>
  <c r="CD89" i="5" s="1"/>
  <c r="BG116" i="5"/>
  <c r="BG149" i="5"/>
  <c r="CE149" i="5" s="1"/>
  <c r="BF409" i="5"/>
  <c r="CD409" i="5" s="1"/>
  <c r="BF475" i="5"/>
  <c r="CD475" i="5" s="1"/>
  <c r="BF113" i="5"/>
  <c r="BF504" i="5"/>
  <c r="CD504" i="5" s="1"/>
  <c r="BF281" i="5"/>
  <c r="CD281" i="5" s="1"/>
  <c r="BF498" i="5"/>
  <c r="BF99" i="5"/>
  <c r="CD99" i="5" s="1"/>
  <c r="BF267" i="5"/>
  <c r="CD267" i="5" s="1"/>
  <c r="BF193" i="5"/>
  <c r="CD193" i="5" s="1"/>
  <c r="BF61" i="5"/>
  <c r="BF208" i="5"/>
  <c r="CD208" i="5" s="1"/>
  <c r="BF419" i="5"/>
  <c r="CD419" i="5" s="1"/>
  <c r="BF275" i="5"/>
  <c r="CD275" i="5" s="1"/>
  <c r="BF212" i="5"/>
  <c r="BF363" i="5"/>
  <c r="CD363" i="5" s="1"/>
  <c r="BF315" i="5"/>
  <c r="CD315" i="5" s="1"/>
  <c r="BF513" i="5"/>
  <c r="CD513" i="5" s="1"/>
  <c r="BG118" i="5"/>
  <c r="CE118" i="5" s="1"/>
  <c r="BF442" i="5"/>
  <c r="CD442" i="5" s="1"/>
  <c r="BG63" i="5"/>
  <c r="BF168" i="5"/>
  <c r="BG223" i="5"/>
  <c r="CE223" i="5" s="1"/>
  <c r="BF325" i="5"/>
  <c r="CD325" i="5" s="1"/>
  <c r="BF219" i="5"/>
  <c r="BF173" i="5"/>
  <c r="CD173" i="5" s="1"/>
  <c r="BF157" i="5"/>
  <c r="CD157" i="5" s="1"/>
  <c r="BF308" i="5"/>
  <c r="CD308" i="5" s="1"/>
  <c r="BF141" i="5"/>
  <c r="BF344" i="5"/>
  <c r="CD344" i="5" s="1"/>
  <c r="BF468" i="5"/>
  <c r="CD468" i="5" s="1"/>
  <c r="BF492" i="5"/>
  <c r="CD492" i="5" s="1"/>
  <c r="BF353" i="5"/>
  <c r="BF221" i="5"/>
  <c r="CD221" i="5" s="1"/>
  <c r="BG165" i="5"/>
  <c r="CE165" i="5" s="1"/>
  <c r="BF471" i="5"/>
  <c r="CD471" i="5" s="1"/>
  <c r="BF454" i="5"/>
  <c r="CD454" i="5" s="1"/>
  <c r="BF229" i="5"/>
  <c r="CD229" i="5" s="1"/>
  <c r="BF499" i="5"/>
  <c r="CD499" i="5" s="1"/>
  <c r="BF184" i="5"/>
  <c r="CD184" i="5" s="1"/>
  <c r="BF290" i="5"/>
  <c r="CD290" i="5" s="1"/>
  <c r="BF256" i="5"/>
  <c r="CD256" i="5" s="1"/>
  <c r="BG64" i="5"/>
  <c r="CE64" i="5" s="1"/>
  <c r="BF396" i="5"/>
  <c r="CD396" i="5" s="1"/>
  <c r="BF171" i="5"/>
  <c r="CD171" i="5" s="1"/>
  <c r="BF182" i="5"/>
  <c r="CD182" i="5" s="1"/>
  <c r="BF161" i="5"/>
  <c r="CD161" i="5" s="1"/>
  <c r="BF74" i="5"/>
  <c r="CD74" i="5" s="1"/>
  <c r="BF500" i="5"/>
  <c r="CD500" i="5" s="1"/>
  <c r="BF73" i="5"/>
  <c r="CD73" i="5" s="1"/>
  <c r="BF459" i="5"/>
  <c r="CD459" i="5" s="1"/>
  <c r="BF357" i="5"/>
  <c r="CD357" i="5" s="1"/>
  <c r="BF185" i="5"/>
  <c r="CD185" i="5" s="1"/>
  <c r="BF391" i="5"/>
  <c r="CD391" i="5" s="1"/>
  <c r="BF272" i="5"/>
  <c r="CD272" i="5" s="1"/>
  <c r="BG135" i="5"/>
  <c r="CE135" i="5" s="1"/>
  <c r="BF526" i="5"/>
  <c r="CD526" i="5" s="1"/>
  <c r="BF176" i="5"/>
  <c r="CD176" i="5" s="1"/>
  <c r="BF490" i="5"/>
  <c r="CD490" i="5" s="1"/>
  <c r="BF162" i="5"/>
  <c r="CD162" i="5" s="1"/>
  <c r="BF190" i="5"/>
  <c r="CD190" i="5" s="1"/>
  <c r="BF158" i="5"/>
  <c r="CD158" i="5" s="1"/>
  <c r="BG230" i="5"/>
  <c r="CE230" i="5" s="1"/>
  <c r="BG430" i="5"/>
  <c r="CE430" i="5" s="1"/>
  <c r="BG368" i="5"/>
  <c r="CE368" i="5" s="1"/>
  <c r="BF414" i="5"/>
  <c r="CD414" i="5" s="1"/>
  <c r="BF332" i="5"/>
  <c r="CD332" i="5" s="1"/>
  <c r="BG51" i="5"/>
  <c r="CE51" i="5" s="1"/>
  <c r="BF140" i="5"/>
  <c r="CD140" i="5" s="1"/>
  <c r="BF292" i="5"/>
  <c r="CD292" i="5" s="1"/>
  <c r="CC164" i="5"/>
  <c r="BF80" i="5"/>
  <c r="BF458" i="5"/>
  <c r="CD458" i="5" s="1"/>
  <c r="BF126" i="5"/>
  <c r="CD126" i="5" s="1"/>
  <c r="BF483" i="5"/>
  <c r="CD483" i="5" s="1"/>
  <c r="CC527" i="5"/>
  <c r="CD252" i="5"/>
  <c r="BF314" i="5"/>
  <c r="CD314" i="5" s="1"/>
  <c r="BF326" i="5"/>
  <c r="CD326" i="5" s="1"/>
  <c r="BF465" i="5"/>
  <c r="BF497" i="5"/>
  <c r="CD497" i="5" s="1"/>
  <c r="BF523" i="5"/>
  <c r="CD523" i="5" s="1"/>
  <c r="BG345" i="5"/>
  <c r="BG96" i="5"/>
  <c r="CE96" i="5" s="1"/>
  <c r="BF101" i="5"/>
  <c r="CD101" i="5" s="1"/>
  <c r="BG438" i="5"/>
  <c r="BF264" i="5"/>
  <c r="CD264" i="5" s="1"/>
  <c r="BG241" i="5"/>
  <c r="CE241" i="5" s="1"/>
  <c r="BF358" i="5"/>
  <c r="CD358" i="5" s="1"/>
  <c r="BF309" i="5"/>
  <c r="BG428" i="5"/>
  <c r="CE428" i="5" s="1"/>
  <c r="BG404" i="5"/>
  <c r="CE404" i="5" s="1"/>
  <c r="BF55" i="5"/>
  <c r="CD55" i="5" s="1"/>
  <c r="CC414" i="5"/>
  <c r="BF156" i="5"/>
  <c r="CD156" i="5" s="1"/>
  <c r="BG151" i="5"/>
  <c r="CE151" i="5" s="1"/>
  <c r="BF387" i="5"/>
  <c r="CD387" i="5" s="1"/>
  <c r="BF522" i="5"/>
  <c r="CD522" i="5" s="1"/>
  <c r="BG467" i="5"/>
  <c r="CE467" i="5" s="1"/>
  <c r="BF461" i="5"/>
  <c r="CD461" i="5" s="1"/>
  <c r="BF136" i="5"/>
  <c r="BF69" i="5"/>
  <c r="CD69" i="5" s="1"/>
  <c r="BG86" i="5"/>
  <c r="CE86" i="5" s="1"/>
  <c r="BF258" i="5"/>
  <c r="CD258" i="5" s="1"/>
  <c r="BF439" i="5"/>
  <c r="CD439" i="5" s="1"/>
  <c r="BF398" i="5"/>
  <c r="CD398" i="5" s="1"/>
  <c r="BF495" i="5"/>
  <c r="CD495" i="5" s="1"/>
  <c r="BF85" i="5"/>
  <c r="CD85" i="5" s="1"/>
  <c r="BF54" i="5"/>
  <c r="CD54" i="5" s="1"/>
  <c r="BF303" i="5"/>
  <c r="CD303" i="5" s="1"/>
  <c r="BF236" i="5"/>
  <c r="BF535" i="5"/>
  <c r="CD535" i="5" s="1"/>
  <c r="BF380" i="5"/>
  <c r="CD380" i="5" s="1"/>
  <c r="BF226" i="5"/>
  <c r="CD226" i="5" s="1"/>
  <c r="BF237" i="5"/>
  <c r="CD237" i="5" s="1"/>
  <c r="BF480" i="5"/>
  <c r="CD480" i="5" s="1"/>
  <c r="BF432" i="5"/>
  <c r="CD432" i="5" s="1"/>
  <c r="BF356" i="5"/>
  <c r="CD356" i="5" s="1"/>
  <c r="BF53" i="5"/>
  <c r="CD53" i="5" s="1"/>
  <c r="BF310" i="5"/>
  <c r="CD310" i="5" s="1"/>
  <c r="BF268" i="5"/>
  <c r="CD268" i="5" s="1"/>
  <c r="BF125" i="5"/>
  <c r="CD125" i="5" s="1"/>
  <c r="BF189" i="5"/>
  <c r="CD189" i="5" s="1"/>
  <c r="BH167" i="5"/>
  <c r="CF167" i="5" s="1"/>
  <c r="BF496" i="5"/>
  <c r="CD496" i="5" s="1"/>
  <c r="BF474" i="5"/>
  <c r="CD474" i="5" s="1"/>
  <c r="BF369" i="5"/>
  <c r="CD369" i="5" s="1"/>
  <c r="BF494" i="5"/>
  <c r="CD494" i="5" s="1"/>
  <c r="BF489" i="5"/>
  <c r="CD489" i="5" s="1"/>
  <c r="BF280" i="5"/>
  <c r="CD280" i="5" s="1"/>
  <c r="BF215" i="5"/>
  <c r="CD215" i="5" s="1"/>
  <c r="BF392" i="5"/>
  <c r="CD392" i="5" s="1"/>
  <c r="BF476" i="5"/>
  <c r="CD476" i="5" s="1"/>
  <c r="BF372" i="5"/>
  <c r="CD372" i="5" s="1"/>
  <c r="BG305" i="5"/>
  <c r="CE305" i="5" s="1"/>
  <c r="BF277" i="5"/>
  <c r="CD277" i="5" s="1"/>
  <c r="CC434" i="5"/>
  <c r="BF429" i="5"/>
  <c r="CD429" i="5" s="1"/>
  <c r="BF83" i="5"/>
  <c r="CD83" i="5" s="1"/>
  <c r="BF515" i="5"/>
  <c r="CD515" i="5" s="1"/>
  <c r="BF102" i="5"/>
  <c r="CD102" i="5" s="1"/>
  <c r="BH485" i="5"/>
  <c r="CF485" i="5" s="1"/>
  <c r="BF433" i="5"/>
  <c r="BG462" i="5"/>
  <c r="CE462" i="5" s="1"/>
  <c r="BG389" i="5"/>
  <c r="CE389" i="5" s="1"/>
  <c r="BG160" i="5"/>
  <c r="CE160" i="5" s="1"/>
  <c r="BF508" i="5"/>
  <c r="BF205" i="5"/>
  <c r="CD205" i="5" s="1"/>
  <c r="BF235" i="5"/>
  <c r="CD235" i="5" s="1"/>
  <c r="BG300" i="5"/>
  <c r="CE300" i="5" s="1"/>
  <c r="BF273" i="5"/>
  <c r="BF298" i="5"/>
  <c r="CD298" i="5" s="1"/>
  <c r="BG340" i="5"/>
  <c r="CE340" i="5" s="1"/>
  <c r="BF440" i="5"/>
  <c r="CD440" i="5" s="1"/>
  <c r="BF351" i="5"/>
  <c r="BF506" i="5"/>
  <c r="CD506" i="5" s="1"/>
  <c r="CC326" i="5"/>
  <c r="BF114" i="5"/>
  <c r="CD114" i="5" s="1"/>
  <c r="CC109" i="5"/>
  <c r="CD359" i="5"/>
  <c r="CC31" i="5"/>
  <c r="BF142" i="5"/>
  <c r="CD142" i="5" s="1"/>
  <c r="BF251" i="5"/>
  <c r="BG370" i="5"/>
  <c r="CE370" i="5" s="1"/>
  <c r="BF401" i="5"/>
  <c r="BF385" i="5"/>
  <c r="CD385" i="5" s="1"/>
  <c r="BF122" i="5"/>
  <c r="CD122" i="5" s="1"/>
  <c r="BF266" i="5"/>
  <c r="CD266" i="5" s="1"/>
  <c r="BF423" i="5"/>
  <c r="BF242" i="5"/>
  <c r="CD242" i="5" s="1"/>
  <c r="BF218" i="5"/>
  <c r="CD218" i="5" s="1"/>
  <c r="BF138" i="5"/>
  <c r="BF525" i="5"/>
  <c r="CD525" i="5" s="1"/>
  <c r="CC521" i="5"/>
  <c r="CC143" i="5"/>
  <c r="BF259" i="5"/>
  <c r="CD259" i="5" s="1"/>
  <c r="BF329" i="5"/>
  <c r="CD196" i="5"/>
  <c r="CD209" i="5"/>
  <c r="CC48" i="5"/>
  <c r="CD123" i="5"/>
  <c r="CD260" i="5"/>
  <c r="BF120" i="5"/>
  <c r="BH147" i="5"/>
  <c r="CF147" i="5" s="1"/>
  <c r="BF399" i="5"/>
  <c r="CD399" i="5" s="1"/>
  <c r="BF66" i="5"/>
  <c r="CD66" i="5" s="1"/>
  <c r="BG105" i="5"/>
  <c r="CE105" i="5" s="1"/>
  <c r="BF199" i="5"/>
  <c r="CD199" i="5" s="1"/>
  <c r="BF65" i="5"/>
  <c r="CD65" i="5" s="1"/>
  <c r="BG379" i="5"/>
  <c r="CE379" i="5" s="1"/>
  <c r="BF301" i="5"/>
  <c r="CD301" i="5" s="1"/>
  <c r="BF321" i="5"/>
  <c r="CD321" i="5" s="1"/>
  <c r="BF450" i="5"/>
  <c r="CD450" i="5" s="1"/>
  <c r="BF307" i="5"/>
  <c r="CD307" i="5" s="1"/>
  <c r="BF170" i="5"/>
  <c r="BF431" i="5"/>
  <c r="CD431" i="5" s="1"/>
  <c r="BF516" i="5"/>
  <c r="CD516" i="5" s="1"/>
  <c r="BF397" i="5"/>
  <c r="CD397" i="5" s="1"/>
  <c r="BF255" i="5"/>
  <c r="CD255" i="5" s="1"/>
  <c r="CC92" i="5"/>
  <c r="CC416" i="5"/>
  <c r="CC445" i="5"/>
  <c r="CC514" i="5"/>
  <c r="CC110" i="5"/>
  <c r="CC150" i="5"/>
  <c r="CC413" i="5"/>
  <c r="CD448" i="5"/>
  <c r="CD324" i="5"/>
  <c r="CC460" i="5"/>
  <c r="CC446" i="5"/>
  <c r="CC360" i="5"/>
  <c r="CC137" i="5"/>
  <c r="CC406" i="5"/>
  <c r="CC512" i="5"/>
  <c r="CC201" i="5"/>
  <c r="CC443" i="5"/>
  <c r="CC103" i="5"/>
  <c r="CD175" i="5"/>
  <c r="CC334" i="5"/>
  <c r="CD155" i="5"/>
  <c r="CC213" i="5"/>
  <c r="CD191" i="5"/>
  <c r="CD501" i="5"/>
  <c r="CC119" i="5"/>
  <c r="CC195" i="5"/>
  <c r="CD449" i="5"/>
  <c r="CC330" i="5"/>
  <c r="BG97" i="5"/>
  <c r="CE97" i="5" s="1"/>
  <c r="BF72" i="5"/>
  <c r="CC204" i="5"/>
  <c r="CD403" i="5"/>
  <c r="CD59" i="5"/>
  <c r="CC405" i="5"/>
  <c r="CC451" i="5"/>
  <c r="CD186" i="5"/>
  <c r="CC327" i="5"/>
  <c r="CC243" i="5"/>
  <c r="CC425" i="5"/>
  <c r="CC88" i="5"/>
  <c r="CC312" i="5"/>
  <c r="CC509" i="5"/>
  <c r="BF304" i="5"/>
  <c r="CD304" i="5" s="1"/>
  <c r="CC410" i="5"/>
  <c r="CD180" i="5"/>
  <c r="BJ15" i="5"/>
  <c r="BF27" i="5"/>
  <c r="CD27" i="5" s="1"/>
  <c r="BF19" i="5"/>
  <c r="CD19" i="5" s="1"/>
  <c r="BF26" i="5"/>
  <c r="CD26" i="5" s="1"/>
  <c r="BF21" i="5"/>
  <c r="BF22" i="5"/>
  <c r="CD22" i="5" s="1"/>
  <c r="CC19" i="5"/>
  <c r="CL393" i="5" l="1"/>
  <c r="CP393" i="5" a="1"/>
  <c r="CI393" i="5"/>
  <c r="CU393" i="5"/>
  <c r="CS393" i="5"/>
  <c r="CT393" i="5"/>
  <c r="CQ393" i="5"/>
  <c r="CR393" i="5"/>
  <c r="CL313" i="5"/>
  <c r="CP313" i="5" a="1"/>
  <c r="CI313" i="5"/>
  <c r="CU313" i="5"/>
  <c r="CT313" i="5"/>
  <c r="CR313" i="5"/>
  <c r="CS313" i="5"/>
  <c r="CQ313" i="5"/>
  <c r="CL271" i="5"/>
  <c r="CP271" i="5" a="1"/>
  <c r="CI271" i="5"/>
  <c r="CT271" i="5"/>
  <c r="CU271" i="5"/>
  <c r="CS271" i="5"/>
  <c r="CQ271" i="5"/>
  <c r="CR271" i="5"/>
  <c r="CI265" i="5"/>
  <c r="CR265" i="5"/>
  <c r="CT265" i="5"/>
  <c r="CS265" i="5"/>
  <c r="CQ265" i="5"/>
  <c r="CH265" i="5"/>
  <c r="CL240" i="5"/>
  <c r="CP240" i="5" a="1"/>
  <c r="CI240" i="5"/>
  <c r="CS240" i="5"/>
  <c r="CR240" i="5"/>
  <c r="CT240" i="5"/>
  <c r="CQ240" i="5"/>
  <c r="CL225" i="5"/>
  <c r="CP225" i="5" a="1"/>
  <c r="CM225" i="5"/>
  <c r="CN225" i="5"/>
  <c r="CL81" i="5"/>
  <c r="CP81" i="5" s="1" a="1"/>
  <c r="CI81" i="5"/>
  <c r="CQ81" i="5"/>
  <c r="CL71" i="5"/>
  <c r="CP71" i="5" a="1"/>
  <c r="CI71" i="5"/>
  <c r="CR71" i="5"/>
  <c r="CQ71" i="5"/>
  <c r="CI15" i="5"/>
  <c r="CM15" i="5" s="1"/>
  <c r="CS15" i="5"/>
  <c r="CU15" i="5"/>
  <c r="CR15" i="5"/>
  <c r="CT15" i="5"/>
  <c r="CQ15" i="5"/>
  <c r="CH15" i="5"/>
  <c r="CL15" i="5" s="1"/>
  <c r="BG120" i="5"/>
  <c r="CE120" i="5" s="1"/>
  <c r="BG309" i="5"/>
  <c r="CE309" i="5" s="1"/>
  <c r="BH345" i="5"/>
  <c r="CF345" i="5" s="1"/>
  <c r="BG465" i="5"/>
  <c r="CE465" i="5" s="1"/>
  <c r="BG80" i="5"/>
  <c r="CE80" i="5" s="1"/>
  <c r="BG353" i="5"/>
  <c r="CE353" i="5" s="1"/>
  <c r="BG141" i="5"/>
  <c r="CE141" i="5" s="1"/>
  <c r="BG219" i="5"/>
  <c r="CE219" i="5" s="1"/>
  <c r="BH63" i="5"/>
  <c r="CF63" i="5" s="1"/>
  <c r="BG212" i="5"/>
  <c r="CE212" i="5" s="1"/>
  <c r="BG61" i="5"/>
  <c r="CE61" i="5" s="1"/>
  <c r="BG498" i="5"/>
  <c r="CE498" i="5" s="1"/>
  <c r="BG113" i="5"/>
  <c r="CE113" i="5" s="1"/>
  <c r="BH116" i="5"/>
  <c r="CF116" i="5" s="1"/>
  <c r="BG437" i="5"/>
  <c r="CE437" i="5" s="1"/>
  <c r="BG530" i="5"/>
  <c r="CE530" i="5" s="1"/>
  <c r="BH296" i="5"/>
  <c r="CF296" i="5" s="1"/>
  <c r="BG418" i="5"/>
  <c r="CE418" i="5" s="1"/>
  <c r="BG491" i="5"/>
  <c r="CE491" i="5" s="1"/>
  <c r="BG427" i="5"/>
  <c r="CE427" i="5" s="1"/>
  <c r="BG386" i="5"/>
  <c r="CE386" i="5" s="1"/>
  <c r="BG84" i="5"/>
  <c r="CE84" i="5" s="1"/>
  <c r="BG287" i="5"/>
  <c r="CE287" i="5" s="1"/>
  <c r="BG316" i="5"/>
  <c r="CE316" i="5" s="1"/>
  <c r="BG511" i="5"/>
  <c r="CE511" i="5" s="1"/>
  <c r="BG484" i="5"/>
  <c r="CE484" i="5" s="1"/>
  <c r="BG375" i="5"/>
  <c r="CE375" i="5" s="1"/>
  <c r="BG246" i="5"/>
  <c r="CE246" i="5" s="1"/>
  <c r="BG333" i="5"/>
  <c r="CE333" i="5" s="1"/>
  <c r="BG532" i="5"/>
  <c r="CE532" i="5" s="1"/>
  <c r="BG395" i="5"/>
  <c r="CE395" i="5" s="1"/>
  <c r="BG335" i="5"/>
  <c r="CE335" i="5" s="1"/>
  <c r="BG346" i="5"/>
  <c r="CE346" i="5" s="1"/>
  <c r="BG473" i="5"/>
  <c r="CE473" i="5" s="1"/>
  <c r="BG131" i="5"/>
  <c r="CE131" i="5" s="1"/>
  <c r="BG528" i="5"/>
  <c r="CE528" i="5" s="1"/>
  <c r="BG420" i="5"/>
  <c r="CE420" i="5" s="1"/>
  <c r="BG82" i="5"/>
  <c r="CE82" i="5" s="1"/>
  <c r="BG350" i="5"/>
  <c r="CE350" i="5" s="1"/>
  <c r="BH279" i="5"/>
  <c r="CF279" i="5" s="1"/>
  <c r="BH354" i="5"/>
  <c r="CF354" i="5" s="1"/>
  <c r="BG470" i="5"/>
  <c r="CE470" i="5" s="1"/>
  <c r="BG247" i="5"/>
  <c r="CE247" i="5" s="1"/>
  <c r="BG422" i="5"/>
  <c r="CE422" i="5" s="1"/>
  <c r="BG412" i="5"/>
  <c r="CE412" i="5" s="1"/>
  <c r="BG166" i="5"/>
  <c r="CE166" i="5" s="1"/>
  <c r="BG415" i="5"/>
  <c r="CE415" i="5" s="1"/>
  <c r="BG177" i="5"/>
  <c r="CE177" i="5" s="1"/>
  <c r="BG31" i="5"/>
  <c r="CE31" i="5" s="1"/>
  <c r="BG434" i="5"/>
  <c r="CE434" i="5" s="1"/>
  <c r="BG72" i="5"/>
  <c r="CE72" i="5" s="1"/>
  <c r="BG170" i="5"/>
  <c r="CE170" i="5" s="1"/>
  <c r="CD120" i="5"/>
  <c r="BG329" i="5"/>
  <c r="CE329" i="5" s="1"/>
  <c r="BG138" i="5"/>
  <c r="BG423" i="5"/>
  <c r="CE423" i="5" s="1"/>
  <c r="BG401" i="5"/>
  <c r="BG351" i="5"/>
  <c r="CE351" i="5" s="1"/>
  <c r="BG273" i="5"/>
  <c r="CE273" i="5" s="1"/>
  <c r="BG508" i="5"/>
  <c r="CE508" i="5" s="1"/>
  <c r="BG433" i="5"/>
  <c r="CE433" i="5" s="1"/>
  <c r="BG255" i="5"/>
  <c r="CE255" i="5" s="1"/>
  <c r="CD170" i="5"/>
  <c r="BG301" i="5"/>
  <c r="CE301" i="5" s="1"/>
  <c r="BH105" i="5"/>
  <c r="CF105" i="5" s="1"/>
  <c r="BG83" i="5"/>
  <c r="CE83" i="5" s="1"/>
  <c r="BH438" i="5"/>
  <c r="CF438" i="5" s="1"/>
  <c r="BG304" i="5"/>
  <c r="CE304" i="5" s="1"/>
  <c r="BH97" i="5"/>
  <c r="CF97" i="5" s="1"/>
  <c r="BG259" i="5"/>
  <c r="CE259" i="5" s="1"/>
  <c r="BG266" i="5"/>
  <c r="CE266" i="5" s="1"/>
  <c r="BH370" i="5"/>
  <c r="CF370" i="5" s="1"/>
  <c r="BG440" i="5"/>
  <c r="CE440" i="5" s="1"/>
  <c r="BH300" i="5"/>
  <c r="CF300" i="5" s="1"/>
  <c r="BH160" i="5"/>
  <c r="CF160" i="5" s="1"/>
  <c r="BI485" i="5"/>
  <c r="CG485" i="5" s="1"/>
  <c r="BG372" i="5"/>
  <c r="CE372" i="5" s="1"/>
  <c r="BG215" i="5"/>
  <c r="CE215" i="5" s="1"/>
  <c r="BG369" i="5"/>
  <c r="CE369" i="5" s="1"/>
  <c r="BI167" i="5"/>
  <c r="CG167" i="5" s="1"/>
  <c r="BG310" i="5"/>
  <c r="CE310" i="5" s="1"/>
  <c r="BG480" i="5"/>
  <c r="CE480" i="5" s="1"/>
  <c r="BG380" i="5"/>
  <c r="CE380" i="5" s="1"/>
  <c r="BG54" i="5"/>
  <c r="CE54" i="5" s="1"/>
  <c r="BG398" i="5"/>
  <c r="CE398" i="5" s="1"/>
  <c r="BG69" i="5"/>
  <c r="CE69" i="5" s="1"/>
  <c r="BG522" i="5"/>
  <c r="CE522" i="5" s="1"/>
  <c r="BG483" i="5"/>
  <c r="CE483" i="5" s="1"/>
  <c r="BG332" i="5"/>
  <c r="CE332" i="5" s="1"/>
  <c r="BH230" i="5"/>
  <c r="BG490" i="5"/>
  <c r="CE490" i="5" s="1"/>
  <c r="BG272" i="5"/>
  <c r="CE272" i="5" s="1"/>
  <c r="BG459" i="5"/>
  <c r="CE459" i="5" s="1"/>
  <c r="BG161" i="5"/>
  <c r="CE161" i="5" s="1"/>
  <c r="BH64" i="5"/>
  <c r="CF64" i="5" s="1"/>
  <c r="BG499" i="5"/>
  <c r="CE499" i="5" s="1"/>
  <c r="BG193" i="5"/>
  <c r="CE193" i="5" s="1"/>
  <c r="BH188" i="5"/>
  <c r="CF188" i="5" s="1"/>
  <c r="BG234" i="5"/>
  <c r="CE234" i="5" s="1"/>
  <c r="BH130" i="5"/>
  <c r="CF130" i="5" s="1"/>
  <c r="BG227" i="5"/>
  <c r="CE227" i="5" s="1"/>
  <c r="BG322" i="5"/>
  <c r="CE322" i="5" s="1"/>
  <c r="BG270" i="5"/>
  <c r="CE270" i="5" s="1"/>
  <c r="CD420" i="5"/>
  <c r="BH245" i="5"/>
  <c r="CF245" i="5" s="1"/>
  <c r="BG519" i="5"/>
  <c r="CE519" i="5" s="1"/>
  <c r="BH163" i="5"/>
  <c r="CF163" i="5" s="1"/>
  <c r="BG426" i="5"/>
  <c r="BG339" i="5"/>
  <c r="CE339" i="5" s="1"/>
  <c r="BG222" i="5"/>
  <c r="CE222" i="5" s="1"/>
  <c r="BH306" i="5"/>
  <c r="CF306" i="5" s="1"/>
  <c r="BH174" i="5"/>
  <c r="BH323" i="5"/>
  <c r="CF323" i="5" s="1"/>
  <c r="BH444" i="5"/>
  <c r="CF444" i="5" s="1"/>
  <c r="BG49" i="5"/>
  <c r="CE49" i="5" s="1"/>
  <c r="BG381" i="5"/>
  <c r="BH183" i="5"/>
  <c r="CF183" i="5" s="1"/>
  <c r="BH98" i="5"/>
  <c r="CF98" i="5" s="1"/>
  <c r="BG100" i="5"/>
  <c r="CE100" i="5" s="1"/>
  <c r="BG211" i="5"/>
  <c r="BH179" i="5"/>
  <c r="CF179" i="5" s="1"/>
  <c r="BG331" i="5"/>
  <c r="CE331" i="5" s="1"/>
  <c r="BG527" i="5"/>
  <c r="CE527" i="5" s="1"/>
  <c r="BG312" i="5"/>
  <c r="BG327" i="5"/>
  <c r="CE327" i="5" s="1"/>
  <c r="BH59" i="5"/>
  <c r="CF59" i="5" s="1"/>
  <c r="BH449" i="5"/>
  <c r="CF449" i="5" s="1"/>
  <c r="BH191" i="5"/>
  <c r="BH175" i="5"/>
  <c r="CF175" i="5" s="1"/>
  <c r="BG360" i="5"/>
  <c r="CE360" i="5" s="1"/>
  <c r="BH448" i="5"/>
  <c r="BG514" i="5"/>
  <c r="CE514" i="5" s="1"/>
  <c r="BH260" i="5"/>
  <c r="CF260" i="5" s="1"/>
  <c r="BH196" i="5"/>
  <c r="BG429" i="5"/>
  <c r="BG136" i="5"/>
  <c r="CE136" i="5" s="1"/>
  <c r="BG55" i="5"/>
  <c r="CE55" i="5" s="1"/>
  <c r="BG358" i="5"/>
  <c r="CE358" i="5" s="1"/>
  <c r="BG326" i="5"/>
  <c r="CE326" i="5" s="1"/>
  <c r="BG492" i="5"/>
  <c r="CE492" i="5" s="1"/>
  <c r="BG308" i="5"/>
  <c r="BG325" i="5"/>
  <c r="CE325" i="5" s="1"/>
  <c r="BG442" i="5"/>
  <c r="CE442" i="5" s="1"/>
  <c r="BG275" i="5"/>
  <c r="BG475" i="5"/>
  <c r="CE475" i="5" s="1"/>
  <c r="BG89" i="5"/>
  <c r="CE89" i="5" s="1"/>
  <c r="BG469" i="5"/>
  <c r="BG452" i="5"/>
  <c r="CE452" i="5" s="1"/>
  <c r="BG294" i="5"/>
  <c r="CE294" i="5" s="1"/>
  <c r="BG355" i="5"/>
  <c r="CE355" i="5" s="1"/>
  <c r="BG533" i="5"/>
  <c r="BG124" i="5"/>
  <c r="CE124" i="5" s="1"/>
  <c r="BG534" i="5"/>
  <c r="CE534" i="5" s="1"/>
  <c r="BG77" i="5"/>
  <c r="CE77" i="5" s="1"/>
  <c r="BH178" i="5"/>
  <c r="BG203" i="5"/>
  <c r="CE203" i="5" s="1"/>
  <c r="BG463" i="5"/>
  <c r="CE463" i="5" s="1"/>
  <c r="BG479" i="5"/>
  <c r="CE479" i="5" s="1"/>
  <c r="BG317" i="5"/>
  <c r="BG364" i="5"/>
  <c r="CE364" i="5" s="1"/>
  <c r="BG348" i="5"/>
  <c r="CE348" i="5" s="1"/>
  <c r="BG129" i="5"/>
  <c r="CE129" i="5" s="1"/>
  <c r="BG487" i="5"/>
  <c r="BG507" i="5"/>
  <c r="CE507" i="5" s="1"/>
  <c r="BG233" i="5"/>
  <c r="CE233" i="5" s="1"/>
  <c r="BG67" i="5"/>
  <c r="CE67" i="5" s="1"/>
  <c r="BG253" i="5"/>
  <c r="BG132" i="5"/>
  <c r="CE132" i="5" s="1"/>
  <c r="BG288" i="5"/>
  <c r="CE288" i="5" s="1"/>
  <c r="BG282" i="5"/>
  <c r="CE282" i="5" s="1"/>
  <c r="BG390" i="5"/>
  <c r="BG295" i="5"/>
  <c r="CE295" i="5" s="1"/>
  <c r="BG502" i="5"/>
  <c r="CE502" i="5" s="1"/>
  <c r="BG224" i="5"/>
  <c r="CE224" i="5" s="1"/>
  <c r="BG47" i="5"/>
  <c r="BG488" i="5"/>
  <c r="CE488" i="5" s="1"/>
  <c r="BG510" i="5"/>
  <c r="CE510" i="5" s="1"/>
  <c r="BG207" i="5"/>
  <c r="CE207" i="5" s="1"/>
  <c r="BH359" i="5"/>
  <c r="BG251" i="5"/>
  <c r="CE251" i="5" s="1"/>
  <c r="BG474" i="5"/>
  <c r="CE474" i="5" s="1"/>
  <c r="BG237" i="5"/>
  <c r="CE237" i="5" s="1"/>
  <c r="BG535" i="5"/>
  <c r="BG85" i="5"/>
  <c r="CE85" i="5" s="1"/>
  <c r="BG439" i="5"/>
  <c r="CE439" i="5" s="1"/>
  <c r="CD136" i="5"/>
  <c r="BG387" i="5"/>
  <c r="CE387" i="5" s="1"/>
  <c r="BG292" i="5"/>
  <c r="CE292" i="5" s="1"/>
  <c r="BG414" i="5"/>
  <c r="CE414" i="5" s="1"/>
  <c r="BG158" i="5"/>
  <c r="CE158" i="5" s="1"/>
  <c r="BG176" i="5"/>
  <c r="CE176" i="5" s="1"/>
  <c r="BG391" i="5"/>
  <c r="CE391" i="5" s="1"/>
  <c r="BG73" i="5"/>
  <c r="CE73" i="5" s="1"/>
  <c r="BG182" i="5"/>
  <c r="CE182" i="5" s="1"/>
  <c r="BG256" i="5"/>
  <c r="CE256" i="5" s="1"/>
  <c r="BG229" i="5"/>
  <c r="CE229" i="5" s="1"/>
  <c r="BH165" i="5"/>
  <c r="CF165" i="5" s="1"/>
  <c r="BG456" i="5"/>
  <c r="CE456" i="5" s="1"/>
  <c r="BG148" i="5"/>
  <c r="CE148" i="5" s="1"/>
  <c r="BG164" i="5"/>
  <c r="CE164" i="5" s="1"/>
  <c r="BG464" i="5"/>
  <c r="CE464" i="5" s="1"/>
  <c r="BH78" i="5"/>
  <c r="CF78" i="5" s="1"/>
  <c r="BH127" i="5"/>
  <c r="CF127" i="5" s="1"/>
  <c r="BG343" i="5"/>
  <c r="CE343" i="5" s="1"/>
  <c r="BG482" i="5"/>
  <c r="CE482" i="5" s="1"/>
  <c r="BG421" i="5"/>
  <c r="CE421" i="5" s="1"/>
  <c r="BG402" i="5"/>
  <c r="CE402" i="5" s="1"/>
  <c r="BG276" i="5"/>
  <c r="CE276" i="5" s="1"/>
  <c r="BG111" i="5"/>
  <c r="CE111" i="5" s="1"/>
  <c r="BG377" i="5"/>
  <c r="CE377" i="5" s="1"/>
  <c r="BG139" i="5"/>
  <c r="CE139" i="5" s="1"/>
  <c r="BG68" i="5"/>
  <c r="CE68" i="5" s="1"/>
  <c r="BG520" i="5"/>
  <c r="CE520" i="5" s="1"/>
  <c r="CD207" i="5"/>
  <c r="BH493" i="5"/>
  <c r="CF493" i="5" s="1"/>
  <c r="BG261" i="5"/>
  <c r="BG56" i="5"/>
  <c r="CE56" i="5" s="1"/>
  <c r="BG107" i="5"/>
  <c r="CE107" i="5" s="1"/>
  <c r="BH180" i="5"/>
  <c r="CF180" i="5" s="1"/>
  <c r="BG88" i="5"/>
  <c r="CE88" i="5" s="1"/>
  <c r="BH186" i="5"/>
  <c r="CF186" i="5" s="1"/>
  <c r="BH403" i="5"/>
  <c r="BG195" i="5"/>
  <c r="BG213" i="5"/>
  <c r="CE213" i="5" s="1"/>
  <c r="BG103" i="5"/>
  <c r="CE103" i="5" s="1"/>
  <c r="BG512" i="5"/>
  <c r="BG446" i="5"/>
  <c r="CE446" i="5" s="1"/>
  <c r="BG413" i="5"/>
  <c r="CE413" i="5" s="1"/>
  <c r="BG445" i="5"/>
  <c r="CE445" i="5" s="1"/>
  <c r="BH123" i="5"/>
  <c r="BG143" i="5"/>
  <c r="CE143" i="5" s="1"/>
  <c r="BH404" i="5"/>
  <c r="CF404" i="5" s="1"/>
  <c r="BG101" i="5"/>
  <c r="CE101" i="5" s="1"/>
  <c r="BG314" i="5"/>
  <c r="BG126" i="5"/>
  <c r="CE126" i="5" s="1"/>
  <c r="BG468" i="5"/>
  <c r="CE468" i="5" s="1"/>
  <c r="BG157" i="5"/>
  <c r="CE157" i="5" s="1"/>
  <c r="BH223" i="5"/>
  <c r="BH118" i="5"/>
  <c r="CF118" i="5" s="1"/>
  <c r="BG315" i="5"/>
  <c r="CE315" i="5" s="1"/>
  <c r="BG419" i="5"/>
  <c r="CE419" i="5" s="1"/>
  <c r="BG267" i="5"/>
  <c r="BG281" i="5"/>
  <c r="CE281" i="5" s="1"/>
  <c r="BG409" i="5"/>
  <c r="CE409" i="5" s="1"/>
  <c r="BG115" i="5"/>
  <c r="CE115" i="5" s="1"/>
  <c r="BG249" i="5"/>
  <c r="BG365" i="5"/>
  <c r="BG453" i="5"/>
  <c r="CE453" i="5" s="1"/>
  <c r="BG342" i="5"/>
  <c r="CE342" i="5" s="1"/>
  <c r="BG62" i="5"/>
  <c r="BG79" i="5"/>
  <c r="CE79" i="5" s="1"/>
  <c r="BG75" i="5"/>
  <c r="CE75" i="5" s="1"/>
  <c r="BG472" i="5"/>
  <c r="BG289" i="5"/>
  <c r="CE289" i="5" s="1"/>
  <c r="BG374" i="5"/>
  <c r="CE374" i="5" s="1"/>
  <c r="BG248" i="5"/>
  <c r="CE248" i="5" s="1"/>
  <c r="BG338" i="5"/>
  <c r="BG90" i="5"/>
  <c r="CE90" i="5" s="1"/>
  <c r="BG187" i="5"/>
  <c r="CE187" i="5" s="1"/>
  <c r="BG284" i="5"/>
  <c r="CE284" i="5" s="1"/>
  <c r="BG239" i="5"/>
  <c r="BG210" i="5"/>
  <c r="CE210" i="5" s="1"/>
  <c r="BG347" i="5"/>
  <c r="CE347" i="5" s="1"/>
  <c r="BG388" i="5"/>
  <c r="CE388" i="5" s="1"/>
  <c r="BG424" i="5"/>
  <c r="BG517" i="5"/>
  <c r="CE517" i="5" s="1"/>
  <c r="BH371" i="5"/>
  <c r="CF371" i="5" s="1"/>
  <c r="BG145" i="5"/>
  <c r="CE145" i="5" s="1"/>
  <c r="BG87" i="5"/>
  <c r="BG269" i="5"/>
  <c r="CE269" i="5" s="1"/>
  <c r="BG108" i="5"/>
  <c r="CE108" i="5" s="1"/>
  <c r="BG200" i="5"/>
  <c r="CE200" i="5" s="1"/>
  <c r="BH181" i="5"/>
  <c r="BG478" i="5"/>
  <c r="CE478" i="5" s="1"/>
  <c r="BG441" i="5"/>
  <c r="CE441" i="5" s="1"/>
  <c r="BG341" i="5"/>
  <c r="CE341" i="5" s="1"/>
  <c r="BG263" i="5"/>
  <c r="BG376" i="5"/>
  <c r="CE376" i="5" s="1"/>
  <c r="BG109" i="5"/>
  <c r="CE109" i="5" s="1"/>
  <c r="BG397" i="5"/>
  <c r="CE397" i="5" s="1"/>
  <c r="BG66" i="5"/>
  <c r="CD251" i="5"/>
  <c r="BG218" i="5"/>
  <c r="CE218" i="5" s="1"/>
  <c r="BG235" i="5"/>
  <c r="CE235" i="5" s="1"/>
  <c r="BG476" i="5"/>
  <c r="CE476" i="5" s="1"/>
  <c r="BG53" i="5"/>
  <c r="CE53" i="5" s="1"/>
  <c r="BG516" i="5"/>
  <c r="CE516" i="5" s="1"/>
  <c r="BG65" i="5"/>
  <c r="CE65" i="5" s="1"/>
  <c r="BG102" i="5"/>
  <c r="CE102" i="5" s="1"/>
  <c r="BG236" i="5"/>
  <c r="CE236" i="5" s="1"/>
  <c r="BH241" i="5"/>
  <c r="CF241" i="5" s="1"/>
  <c r="BG525" i="5"/>
  <c r="CE525" i="5" s="1"/>
  <c r="BG385" i="5"/>
  <c r="CE385" i="5" s="1"/>
  <c r="BG142" i="5"/>
  <c r="CE142" i="5" s="1"/>
  <c r="BG506" i="5"/>
  <c r="CE506" i="5" s="1"/>
  <c r="BG298" i="5"/>
  <c r="CE298" i="5" s="1"/>
  <c r="BG205" i="5"/>
  <c r="CE205" i="5" s="1"/>
  <c r="BH462" i="5"/>
  <c r="CF462" i="5" s="1"/>
  <c r="BG277" i="5"/>
  <c r="CE277" i="5" s="1"/>
  <c r="BG489" i="5"/>
  <c r="CE489" i="5" s="1"/>
  <c r="BG496" i="5"/>
  <c r="CE496" i="5" s="1"/>
  <c r="BG125" i="5"/>
  <c r="CE125" i="5" s="1"/>
  <c r="BG356" i="5"/>
  <c r="CE356" i="5" s="1"/>
  <c r="CD236" i="5"/>
  <c r="BG495" i="5"/>
  <c r="BG258" i="5"/>
  <c r="CE258" i="5" s="1"/>
  <c r="BG461" i="5"/>
  <c r="CE461" i="5" s="1"/>
  <c r="BH151" i="5"/>
  <c r="CF151" i="5" s="1"/>
  <c r="BG140" i="5"/>
  <c r="BH368" i="5"/>
  <c r="CF368" i="5" s="1"/>
  <c r="BG190" i="5"/>
  <c r="CE190" i="5" s="1"/>
  <c r="BG526" i="5"/>
  <c r="CE526" i="5" s="1"/>
  <c r="BG185" i="5"/>
  <c r="BG500" i="5"/>
  <c r="CE500" i="5" s="1"/>
  <c r="BG171" i="5"/>
  <c r="CE171" i="5" s="1"/>
  <c r="BG290" i="5"/>
  <c r="CE290" i="5" s="1"/>
  <c r="BG454" i="5"/>
  <c r="BG168" i="5"/>
  <c r="CE168" i="5" s="1"/>
  <c r="BG293" i="5"/>
  <c r="CE293" i="5" s="1"/>
  <c r="BG417" i="5"/>
  <c r="CE417" i="5" s="1"/>
  <c r="BG50" i="5"/>
  <c r="BH383" i="5"/>
  <c r="CF383" i="5" s="1"/>
  <c r="BG133" i="5"/>
  <c r="CE133" i="5" s="1"/>
  <c r="BG76" i="5"/>
  <c r="CE76" i="5" s="1"/>
  <c r="BG216" i="5"/>
  <c r="BG104" i="5"/>
  <c r="CE104" i="5" s="1"/>
  <c r="BG361" i="5"/>
  <c r="CE361" i="5" s="1"/>
  <c r="BG153" i="5"/>
  <c r="CE153" i="5" s="1"/>
  <c r="BH466" i="5"/>
  <c r="BG435" i="5"/>
  <c r="CE435" i="5" s="1"/>
  <c r="BG352" i="5"/>
  <c r="CE352" i="5" s="1"/>
  <c r="BG477" i="5"/>
  <c r="CE477" i="5" s="1"/>
  <c r="BG106" i="5"/>
  <c r="BG32" i="5"/>
  <c r="CE32" i="5" s="1"/>
  <c r="BG529" i="5"/>
  <c r="CE529" i="5" s="1"/>
  <c r="BG121" i="5"/>
  <c r="CE121" i="5" s="1"/>
  <c r="BG197" i="5"/>
  <c r="BG112" i="5"/>
  <c r="CE112" i="5" s="1"/>
  <c r="BG228" i="5"/>
  <c r="CE228" i="5" s="1"/>
  <c r="BG192" i="5"/>
  <c r="CE192" i="5" s="1"/>
  <c r="BG220" i="5"/>
  <c r="BH457" i="5"/>
  <c r="CF457" i="5" s="1"/>
  <c r="BG410" i="5"/>
  <c r="CE410" i="5" s="1"/>
  <c r="BG425" i="5"/>
  <c r="CE425" i="5" s="1"/>
  <c r="BG451" i="5"/>
  <c r="BG204" i="5"/>
  <c r="CE204" i="5" s="1"/>
  <c r="BG119" i="5"/>
  <c r="CE119" i="5" s="1"/>
  <c r="BH155" i="5"/>
  <c r="CF155" i="5" s="1"/>
  <c r="BG443" i="5"/>
  <c r="BG406" i="5"/>
  <c r="CE406" i="5" s="1"/>
  <c r="BG460" i="5"/>
  <c r="CE460" i="5" s="1"/>
  <c r="BG150" i="5"/>
  <c r="CE150" i="5" s="1"/>
  <c r="BG416" i="5"/>
  <c r="BG48" i="5"/>
  <c r="CE48" i="5" s="1"/>
  <c r="BG521" i="5"/>
  <c r="CE521" i="5" s="1"/>
  <c r="BG307" i="5"/>
  <c r="CE307" i="5" s="1"/>
  <c r="BH379" i="5"/>
  <c r="BG114" i="5"/>
  <c r="CE114" i="5" s="1"/>
  <c r="BG122" i="5"/>
  <c r="CE122" i="5" s="1"/>
  <c r="BH340" i="5"/>
  <c r="CF340" i="5" s="1"/>
  <c r="BH389" i="5"/>
  <c r="BG280" i="5"/>
  <c r="CE280" i="5" s="1"/>
  <c r="BG189" i="5"/>
  <c r="CE189" i="5" s="1"/>
  <c r="BG450" i="5"/>
  <c r="CE450" i="5" s="1"/>
  <c r="BG399" i="5"/>
  <c r="BG242" i="5"/>
  <c r="CE242" i="5" s="1"/>
  <c r="BG523" i="5"/>
  <c r="CE523" i="5" s="1"/>
  <c r="CD72" i="5"/>
  <c r="BG431" i="5"/>
  <c r="CE431" i="5" s="1"/>
  <c r="BG321" i="5"/>
  <c r="CE321" i="5" s="1"/>
  <c r="BG199" i="5"/>
  <c r="CE199" i="5" s="1"/>
  <c r="BI147" i="5"/>
  <c r="CG147" i="5" s="1"/>
  <c r="CD329" i="5"/>
  <c r="CD138" i="5"/>
  <c r="CD423" i="5"/>
  <c r="CD401" i="5"/>
  <c r="CD351" i="5"/>
  <c r="CD273" i="5"/>
  <c r="CD508" i="5"/>
  <c r="CD433" i="5"/>
  <c r="BG515" i="5"/>
  <c r="CE515" i="5" s="1"/>
  <c r="BG392" i="5"/>
  <c r="CE392" i="5" s="1"/>
  <c r="BH428" i="5"/>
  <c r="CF428" i="5" s="1"/>
  <c r="BG264" i="5"/>
  <c r="CE264" i="5" s="1"/>
  <c r="BH96" i="5"/>
  <c r="CF96" i="5" s="1"/>
  <c r="BG497" i="5"/>
  <c r="CE497" i="5" s="1"/>
  <c r="BG458" i="5"/>
  <c r="CE458" i="5" s="1"/>
  <c r="BG221" i="5"/>
  <c r="CE221" i="5" s="1"/>
  <c r="BG344" i="5"/>
  <c r="CE344" i="5" s="1"/>
  <c r="BG173" i="5"/>
  <c r="CE173" i="5" s="1"/>
  <c r="CD168" i="5"/>
  <c r="BG363" i="5"/>
  <c r="CE363" i="5" s="1"/>
  <c r="BG208" i="5"/>
  <c r="CE208" i="5" s="1"/>
  <c r="BG99" i="5"/>
  <c r="BG504" i="5"/>
  <c r="CE504" i="5" s="1"/>
  <c r="BH149" i="5"/>
  <c r="CF149" i="5" s="1"/>
  <c r="BG70" i="5"/>
  <c r="CE70" i="5" s="1"/>
  <c r="BG278" i="5"/>
  <c r="BH505" i="5"/>
  <c r="CF505" i="5" s="1"/>
  <c r="BG447" i="5"/>
  <c r="CE447" i="5" s="1"/>
  <c r="BH283" i="5"/>
  <c r="CF283" i="5" s="1"/>
  <c r="BH291" i="5"/>
  <c r="BG52" i="5"/>
  <c r="CE52" i="5" s="1"/>
  <c r="BG194" i="5"/>
  <c r="CE194" i="5" s="1"/>
  <c r="BG400" i="5"/>
  <c r="CE400" i="5" s="1"/>
  <c r="BG349" i="5"/>
  <c r="BG384" i="5"/>
  <c r="CE384" i="5" s="1"/>
  <c r="BG503" i="5"/>
  <c r="CE503" i="5" s="1"/>
  <c r="BH172" i="5"/>
  <c r="CF172" i="5" s="1"/>
  <c r="BG91" i="5"/>
  <c r="BG254" i="5"/>
  <c r="CE254" i="5" s="1"/>
  <c r="BG486" i="5"/>
  <c r="CE486" i="5" s="1"/>
  <c r="BG297" i="5"/>
  <c r="CE297" i="5" s="1"/>
  <c r="BG250" i="5"/>
  <c r="BG373" i="5"/>
  <c r="CE373" i="5" s="1"/>
  <c r="BG214" i="5"/>
  <c r="CE214" i="5" s="1"/>
  <c r="BH299" i="5"/>
  <c r="CF299" i="5" s="1"/>
  <c r="BG95" i="5"/>
  <c r="BG362" i="5"/>
  <c r="CE362" i="5" s="1"/>
  <c r="BH378" i="5"/>
  <c r="CF378" i="5" s="1"/>
  <c r="BG408" i="5"/>
  <c r="CE408" i="5" s="1"/>
  <c r="BH286" i="5"/>
  <c r="BG407" i="5"/>
  <c r="CE407" i="5" s="1"/>
  <c r="BG154" i="5"/>
  <c r="CE154" i="5" s="1"/>
  <c r="BG455" i="5"/>
  <c r="CE455" i="5" s="1"/>
  <c r="BG320" i="5"/>
  <c r="CD216" i="5"/>
  <c r="BG411" i="5"/>
  <c r="CE411" i="5" s="1"/>
  <c r="BG152" i="5"/>
  <c r="CE152" i="5" s="1"/>
  <c r="BG524" i="5"/>
  <c r="CE524" i="5" s="1"/>
  <c r="BH305" i="5"/>
  <c r="CF305" i="5" s="1"/>
  <c r="BG494" i="5"/>
  <c r="CE494" i="5" s="1"/>
  <c r="BG268" i="5"/>
  <c r="CE268" i="5" s="1"/>
  <c r="BG432" i="5"/>
  <c r="CE432" i="5" s="1"/>
  <c r="BG226" i="5"/>
  <c r="CE226" i="5" s="1"/>
  <c r="BG303" i="5"/>
  <c r="CE303" i="5" s="1"/>
  <c r="BH86" i="5"/>
  <c r="CF86" i="5" s="1"/>
  <c r="BH467" i="5"/>
  <c r="CF467" i="5" s="1"/>
  <c r="BG156" i="5"/>
  <c r="CE156" i="5" s="1"/>
  <c r="CD309" i="5"/>
  <c r="CE438" i="5"/>
  <c r="CE345" i="5"/>
  <c r="CD465" i="5"/>
  <c r="CD80" i="5"/>
  <c r="BH51" i="5"/>
  <c r="CF51" i="5" s="1"/>
  <c r="BH430" i="5"/>
  <c r="BG162" i="5"/>
  <c r="BH135" i="5"/>
  <c r="CF135" i="5" s="1"/>
  <c r="BG357" i="5"/>
  <c r="CE357" i="5" s="1"/>
  <c r="BG74" i="5"/>
  <c r="BG396" i="5"/>
  <c r="CE396" i="5" s="1"/>
  <c r="BG184" i="5"/>
  <c r="CE184" i="5" s="1"/>
  <c r="BG471" i="5"/>
  <c r="CE471" i="5" s="1"/>
  <c r="CD353" i="5"/>
  <c r="CD141" i="5"/>
  <c r="CD219" i="5"/>
  <c r="CE63" i="5"/>
  <c r="BG513" i="5"/>
  <c r="CE513" i="5" s="1"/>
  <c r="CD212" i="5"/>
  <c r="CD61" i="5"/>
  <c r="CD498" i="5"/>
  <c r="CD113" i="5"/>
  <c r="CE116" i="5"/>
  <c r="CD437" i="5"/>
  <c r="CE296" i="5"/>
  <c r="CD418" i="5"/>
  <c r="CD491" i="5"/>
  <c r="CD427" i="5"/>
  <c r="CD386" i="5"/>
  <c r="CD84" i="5"/>
  <c r="CD287" i="5"/>
  <c r="CD316" i="5"/>
  <c r="BG134" i="5"/>
  <c r="CE134" i="5" s="1"/>
  <c r="BG128" i="5"/>
  <c r="CE128" i="5" s="1"/>
  <c r="BG146" i="5"/>
  <c r="BH217" i="5"/>
  <c r="CF217" i="5" s="1"/>
  <c r="CD511" i="5"/>
  <c r="CD484" i="5"/>
  <c r="CD375" i="5"/>
  <c r="CD246" i="5"/>
  <c r="CD333" i="5"/>
  <c r="CD532" i="5"/>
  <c r="CD395" i="5"/>
  <c r="CD335" i="5"/>
  <c r="CD346" i="5"/>
  <c r="CD473" i="5"/>
  <c r="CD131" i="5"/>
  <c r="CD528" i="5"/>
  <c r="BG518" i="5"/>
  <c r="BH274" i="5"/>
  <c r="CF274" i="5" s="1"/>
  <c r="BG531" i="5"/>
  <c r="CE531" i="5" s="1"/>
  <c r="CD82" i="5"/>
  <c r="CD350" i="5"/>
  <c r="CE279" i="5"/>
  <c r="CE354" i="5"/>
  <c r="CD470" i="5"/>
  <c r="CD247" i="5"/>
  <c r="CD422" i="5"/>
  <c r="CD412" i="5"/>
  <c r="CD166" i="5"/>
  <c r="BG117" i="5"/>
  <c r="CE117" i="5" s="1"/>
  <c r="BG302" i="5"/>
  <c r="CE302" i="5" s="1"/>
  <c r="BG198" i="5"/>
  <c r="CE198" i="5" s="1"/>
  <c r="CD177" i="5"/>
  <c r="BH257" i="5"/>
  <c r="CF257" i="5" s="1"/>
  <c r="BG57" i="5"/>
  <c r="BG262" i="5"/>
  <c r="CE262" i="5" s="1"/>
  <c r="BG367" i="5"/>
  <c r="CE367" i="5" s="1"/>
  <c r="BG436" i="5"/>
  <c r="CE436" i="5" s="1"/>
  <c r="BG206" i="5"/>
  <c r="BH311" i="5"/>
  <c r="CF311" i="5" s="1"/>
  <c r="BG60" i="5"/>
  <c r="CE60" i="5" s="1"/>
  <c r="BG58" i="5"/>
  <c r="CE58" i="5" s="1"/>
  <c r="BG202" i="5"/>
  <c r="CE202" i="5" s="1"/>
  <c r="BG328" i="5"/>
  <c r="CE328" i="5" s="1"/>
  <c r="BG244" i="5"/>
  <c r="CE244" i="5" s="1"/>
  <c r="BH481" i="5"/>
  <c r="CF481" i="5" s="1"/>
  <c r="BH252" i="5"/>
  <c r="BG509" i="5"/>
  <c r="CE509" i="5" s="1"/>
  <c r="BG243" i="5"/>
  <c r="CE243" i="5" s="1"/>
  <c r="BG405" i="5"/>
  <c r="CE405" i="5" s="1"/>
  <c r="BG330" i="5"/>
  <c r="BH501" i="5"/>
  <c r="CF501" i="5" s="1"/>
  <c r="BG334" i="5"/>
  <c r="CE334" i="5" s="1"/>
  <c r="BG201" i="5"/>
  <c r="CE201" i="5" s="1"/>
  <c r="BG137" i="5"/>
  <c r="BH324" i="5"/>
  <c r="CF324" i="5" s="1"/>
  <c r="BG110" i="5"/>
  <c r="CE110" i="5" s="1"/>
  <c r="BG92" i="5"/>
  <c r="CE92" i="5" s="1"/>
  <c r="BH209" i="5"/>
  <c r="CD31" i="5"/>
  <c r="CD434" i="5"/>
  <c r="BG21" i="5"/>
  <c r="CE21" i="5" s="1"/>
  <c r="BG26" i="5"/>
  <c r="CE26" i="5" s="1"/>
  <c r="CD21" i="5"/>
  <c r="BG19" i="5"/>
  <c r="CE19" i="5" s="1"/>
  <c r="BG22" i="5"/>
  <c r="BG27" i="5"/>
  <c r="CE27" i="5" s="1"/>
  <c r="CP271" i="5" l="1"/>
  <c r="CP313" i="5"/>
  <c r="CP393" i="5"/>
  <c r="CP240" i="5"/>
  <c r="CP225" i="5"/>
  <c r="CP71" i="5"/>
  <c r="CP81" i="5"/>
  <c r="CM393" i="5"/>
  <c r="CN393" i="5"/>
  <c r="CM313" i="5"/>
  <c r="CN313" i="5"/>
  <c r="CM271" i="5"/>
  <c r="CN271" i="5"/>
  <c r="CL265" i="5"/>
  <c r="CP265" i="5" s="1" a="1"/>
  <c r="CM265" i="5"/>
  <c r="CN265" i="5"/>
  <c r="CM240" i="5"/>
  <c r="CN240" i="5"/>
  <c r="CM81" i="5"/>
  <c r="CN81" i="5"/>
  <c r="CM71" i="5"/>
  <c r="CN71" i="5"/>
  <c r="CN15" i="5"/>
  <c r="CP15" i="5" a="1"/>
  <c r="BH137" i="5"/>
  <c r="CF137" i="5" s="1"/>
  <c r="BI252" i="5"/>
  <c r="BH206" i="5"/>
  <c r="CF206" i="5" s="1"/>
  <c r="BH57" i="5"/>
  <c r="CF57" i="5" s="1"/>
  <c r="BH518" i="5"/>
  <c r="CF518" i="5" s="1"/>
  <c r="BH146" i="5"/>
  <c r="CF146" i="5" s="1"/>
  <c r="BI430" i="5"/>
  <c r="CG430" i="5" s="1"/>
  <c r="BH320" i="5"/>
  <c r="CF320" i="5" s="1"/>
  <c r="BI286" i="5"/>
  <c r="CG286" i="5" s="1"/>
  <c r="BH95" i="5"/>
  <c r="CF95" i="5" s="1"/>
  <c r="BH250" i="5"/>
  <c r="CF250" i="5" s="1"/>
  <c r="BH349" i="5"/>
  <c r="CF349" i="5" s="1"/>
  <c r="BI291" i="5"/>
  <c r="CG291" i="5" s="1"/>
  <c r="BH278" i="5"/>
  <c r="CF278" i="5" s="1"/>
  <c r="BH99" i="5"/>
  <c r="CF99" i="5" s="1"/>
  <c r="BH399" i="5"/>
  <c r="CF399" i="5" s="1"/>
  <c r="BI389" i="5"/>
  <c r="CG389" i="5" s="1"/>
  <c r="BI379" i="5"/>
  <c r="CG379" i="5" s="1"/>
  <c r="BH416" i="5"/>
  <c r="CF416" i="5" s="1"/>
  <c r="BH443" i="5"/>
  <c r="CF443" i="5" s="1"/>
  <c r="BH451" i="5"/>
  <c r="CF451" i="5" s="1"/>
  <c r="BH220" i="5"/>
  <c r="CF220" i="5" s="1"/>
  <c r="BH197" i="5"/>
  <c r="CF197" i="5" s="1"/>
  <c r="BH106" i="5"/>
  <c r="CF106" i="5" s="1"/>
  <c r="BI466" i="5"/>
  <c r="CG466" i="5" s="1"/>
  <c r="BH216" i="5"/>
  <c r="CF216" i="5" s="1"/>
  <c r="BH50" i="5"/>
  <c r="CF50" i="5" s="1"/>
  <c r="BH454" i="5"/>
  <c r="CF454" i="5" s="1"/>
  <c r="BH185" i="5"/>
  <c r="CF185" i="5" s="1"/>
  <c r="BH140" i="5"/>
  <c r="CF140" i="5" s="1"/>
  <c r="BH495" i="5"/>
  <c r="CF495" i="5" s="1"/>
  <c r="BH66" i="5"/>
  <c r="CF66" i="5" s="1"/>
  <c r="BH263" i="5"/>
  <c r="CF263" i="5" s="1"/>
  <c r="BI181" i="5"/>
  <c r="CG181" i="5" s="1"/>
  <c r="BH87" i="5"/>
  <c r="CF87" i="5" s="1"/>
  <c r="BH424" i="5"/>
  <c r="CF424" i="5" s="1"/>
  <c r="BH239" i="5"/>
  <c r="CF239" i="5" s="1"/>
  <c r="BH338" i="5"/>
  <c r="CF338" i="5" s="1"/>
  <c r="BH472" i="5"/>
  <c r="CF472" i="5" s="1"/>
  <c r="BH62" i="5"/>
  <c r="CF62" i="5" s="1"/>
  <c r="BH249" i="5"/>
  <c r="CF249" i="5" s="1"/>
  <c r="BH267" i="5"/>
  <c r="CF267" i="5" s="1"/>
  <c r="BI223" i="5"/>
  <c r="CG223" i="5" s="1"/>
  <c r="BH314" i="5"/>
  <c r="CF314" i="5" s="1"/>
  <c r="BI123" i="5"/>
  <c r="CG123" i="5" s="1"/>
  <c r="BH512" i="5"/>
  <c r="CF512" i="5" s="1"/>
  <c r="BI403" i="5"/>
  <c r="CG403" i="5" s="1"/>
  <c r="BH261" i="5"/>
  <c r="CF261" i="5" s="1"/>
  <c r="BH535" i="5"/>
  <c r="CF535" i="5" s="1"/>
  <c r="BI359" i="5"/>
  <c r="CG359" i="5" s="1"/>
  <c r="BH47" i="5"/>
  <c r="CF47" i="5" s="1"/>
  <c r="BH390" i="5"/>
  <c r="CF390" i="5" s="1"/>
  <c r="BH253" i="5"/>
  <c r="BH487" i="5"/>
  <c r="CF487" i="5" s="1"/>
  <c r="BH317" i="5"/>
  <c r="CF317" i="5" s="1"/>
  <c r="BI178" i="5"/>
  <c r="CG178" i="5" s="1"/>
  <c r="BH533" i="5"/>
  <c r="CF533" i="5" s="1"/>
  <c r="BH469" i="5"/>
  <c r="CF469" i="5" s="1"/>
  <c r="BH275" i="5"/>
  <c r="CF275" i="5" s="1"/>
  <c r="BH308" i="5"/>
  <c r="CF308" i="5" s="1"/>
  <c r="BH429" i="5"/>
  <c r="CF429" i="5" s="1"/>
  <c r="BI448" i="5"/>
  <c r="CG448" i="5" s="1"/>
  <c r="BI191" i="5"/>
  <c r="CG191" i="5" s="1"/>
  <c r="BH312" i="5"/>
  <c r="CF312" i="5" s="1"/>
  <c r="BH211" i="5"/>
  <c r="CF211" i="5" s="1"/>
  <c r="BH381" i="5"/>
  <c r="CF381" i="5" s="1"/>
  <c r="BI174" i="5"/>
  <c r="CG174" i="5" s="1"/>
  <c r="BH426" i="5"/>
  <c r="CF426" i="5" s="1"/>
  <c r="BH401" i="5"/>
  <c r="CF401" i="5" s="1"/>
  <c r="BI209" i="5"/>
  <c r="CG209" i="5" s="1"/>
  <c r="BH330" i="5"/>
  <c r="CF330" i="5" s="1"/>
  <c r="BH74" i="5"/>
  <c r="CF74" i="5" s="1"/>
  <c r="BH91" i="5"/>
  <c r="CF91" i="5" s="1"/>
  <c r="BH117" i="5"/>
  <c r="CF117" i="5" s="1"/>
  <c r="BH156" i="5"/>
  <c r="CF156" i="5" s="1"/>
  <c r="BH303" i="5"/>
  <c r="CF303" i="5" s="1"/>
  <c r="BH152" i="5"/>
  <c r="CF152" i="5" s="1"/>
  <c r="BH344" i="5"/>
  <c r="CF344" i="5" s="1"/>
  <c r="BI96" i="5"/>
  <c r="CG96" i="5" s="1"/>
  <c r="BH515" i="5"/>
  <c r="CF515" i="5" s="1"/>
  <c r="BH431" i="5"/>
  <c r="CF431" i="5" s="1"/>
  <c r="BH496" i="5"/>
  <c r="CF496" i="5" s="1"/>
  <c r="BH205" i="5"/>
  <c r="CF205" i="5" s="1"/>
  <c r="BH385" i="5"/>
  <c r="CF385" i="5" s="1"/>
  <c r="BH102" i="5"/>
  <c r="CF102" i="5" s="1"/>
  <c r="BH476" i="5"/>
  <c r="CF476" i="5" s="1"/>
  <c r="BH139" i="5"/>
  <c r="CF139" i="5" s="1"/>
  <c r="BH402" i="5"/>
  <c r="CF402" i="5" s="1"/>
  <c r="BI127" i="5"/>
  <c r="CG127" i="5" s="1"/>
  <c r="BH148" i="5"/>
  <c r="CF148" i="5" s="1"/>
  <c r="BH256" i="5"/>
  <c r="CF256" i="5" s="1"/>
  <c r="BH176" i="5"/>
  <c r="CF176" i="5" s="1"/>
  <c r="BH387" i="5"/>
  <c r="CF387" i="5" s="1"/>
  <c r="BI196" i="5"/>
  <c r="CG196" i="5" s="1"/>
  <c r="BH270" i="5"/>
  <c r="CF270" i="5" s="1"/>
  <c r="BH234" i="5"/>
  <c r="CF234" i="5" s="1"/>
  <c r="BH499" i="5"/>
  <c r="CF499" i="5" s="1"/>
  <c r="BH272" i="5"/>
  <c r="CF272" i="5" s="1"/>
  <c r="BH483" i="5"/>
  <c r="CF483" i="5" s="1"/>
  <c r="BH54" i="5"/>
  <c r="CF54" i="5" s="1"/>
  <c r="BJ167" i="5"/>
  <c r="BJ485" i="5"/>
  <c r="CH485" i="5" s="1"/>
  <c r="BI370" i="5"/>
  <c r="CG370" i="5" s="1"/>
  <c r="BI97" i="5"/>
  <c r="CG97" i="5" s="1"/>
  <c r="BI105" i="5"/>
  <c r="CG105" i="5" s="1"/>
  <c r="BH170" i="5"/>
  <c r="CF170" i="5" s="1"/>
  <c r="BH177" i="5"/>
  <c r="CF177" i="5" s="1"/>
  <c r="BH422" i="5"/>
  <c r="CF422" i="5" s="1"/>
  <c r="BI279" i="5"/>
  <c r="CG279" i="5" s="1"/>
  <c r="BH528" i="5"/>
  <c r="CF528" i="5" s="1"/>
  <c r="BH335" i="5"/>
  <c r="CF335" i="5" s="1"/>
  <c r="BH246" i="5"/>
  <c r="CF246" i="5" s="1"/>
  <c r="BH316" i="5"/>
  <c r="CF316" i="5" s="1"/>
  <c r="BH427" i="5"/>
  <c r="CF427" i="5" s="1"/>
  <c r="BH530" i="5"/>
  <c r="CF530" i="5" s="1"/>
  <c r="BH498" i="5"/>
  <c r="CF498" i="5" s="1"/>
  <c r="BH219" i="5"/>
  <c r="CF219" i="5" s="1"/>
  <c r="BH465" i="5"/>
  <c r="CF465" i="5" s="1"/>
  <c r="BH201" i="5"/>
  <c r="CF201" i="5" s="1"/>
  <c r="BH58" i="5"/>
  <c r="CF58" i="5" s="1"/>
  <c r="BH436" i="5"/>
  <c r="CF436" i="5" s="1"/>
  <c r="BI257" i="5"/>
  <c r="CG257" i="5" s="1"/>
  <c r="BH128" i="5"/>
  <c r="CF128" i="5" s="1"/>
  <c r="BH471" i="5"/>
  <c r="CF471" i="5" s="1"/>
  <c r="BH357" i="5"/>
  <c r="CF357" i="5" s="1"/>
  <c r="BI51" i="5"/>
  <c r="CG51" i="5" s="1"/>
  <c r="BH455" i="5"/>
  <c r="CF455" i="5" s="1"/>
  <c r="BH408" i="5"/>
  <c r="CF408" i="5" s="1"/>
  <c r="BI299" i="5"/>
  <c r="CG299" i="5" s="1"/>
  <c r="BH297" i="5"/>
  <c r="CF297" i="5" s="1"/>
  <c r="BI172" i="5"/>
  <c r="CG172" i="5" s="1"/>
  <c r="BH400" i="5"/>
  <c r="CF400" i="5" s="1"/>
  <c r="BI283" i="5"/>
  <c r="CG283" i="5" s="1"/>
  <c r="BH70" i="5"/>
  <c r="CF70" i="5" s="1"/>
  <c r="BH208" i="5"/>
  <c r="CF208" i="5" s="1"/>
  <c r="BH450" i="5"/>
  <c r="CF450" i="5" s="1"/>
  <c r="BI340" i="5"/>
  <c r="CG340" i="5" s="1"/>
  <c r="BH307" i="5"/>
  <c r="CF307" i="5" s="1"/>
  <c r="BH150" i="5"/>
  <c r="CF150" i="5" s="1"/>
  <c r="BI155" i="5"/>
  <c r="CG155" i="5" s="1"/>
  <c r="BH425" i="5"/>
  <c r="CF425" i="5" s="1"/>
  <c r="BH192" i="5"/>
  <c r="CF192" i="5" s="1"/>
  <c r="BH121" i="5"/>
  <c r="CF121" i="5" s="1"/>
  <c r="BH477" i="5"/>
  <c r="CF477" i="5" s="1"/>
  <c r="BH153" i="5"/>
  <c r="CF153" i="5" s="1"/>
  <c r="BH76" i="5"/>
  <c r="CF76" i="5" s="1"/>
  <c r="BH417" i="5"/>
  <c r="CF417" i="5" s="1"/>
  <c r="BH290" i="5"/>
  <c r="CF290" i="5" s="1"/>
  <c r="BH526" i="5"/>
  <c r="CF526" i="5" s="1"/>
  <c r="BI151" i="5"/>
  <c r="CG151" i="5" s="1"/>
  <c r="BH397" i="5"/>
  <c r="CF397" i="5" s="1"/>
  <c r="BH341" i="5"/>
  <c r="CF341" i="5" s="1"/>
  <c r="BH200" i="5"/>
  <c r="CF200" i="5" s="1"/>
  <c r="BH145" i="5"/>
  <c r="CF145" i="5" s="1"/>
  <c r="BH388" i="5"/>
  <c r="CF388" i="5" s="1"/>
  <c r="BH284" i="5"/>
  <c r="CF284" i="5" s="1"/>
  <c r="BH248" i="5"/>
  <c r="CF248" i="5" s="1"/>
  <c r="BH75" i="5"/>
  <c r="CF75" i="5" s="1"/>
  <c r="BH342" i="5"/>
  <c r="CF342" i="5" s="1"/>
  <c r="BH115" i="5"/>
  <c r="CF115" i="5" s="1"/>
  <c r="BH419" i="5"/>
  <c r="CF419" i="5" s="1"/>
  <c r="BH157" i="5"/>
  <c r="CF157" i="5" s="1"/>
  <c r="BH101" i="5"/>
  <c r="CF101" i="5" s="1"/>
  <c r="BH445" i="5"/>
  <c r="CF445" i="5" s="1"/>
  <c r="BH103" i="5"/>
  <c r="CF103" i="5" s="1"/>
  <c r="BI186" i="5"/>
  <c r="CG186" i="5" s="1"/>
  <c r="BH107" i="5"/>
  <c r="CF107" i="5" s="1"/>
  <c r="BI493" i="5"/>
  <c r="CG493" i="5" s="1"/>
  <c r="BH237" i="5"/>
  <c r="CF237" i="5" s="1"/>
  <c r="BH207" i="5"/>
  <c r="CF207" i="5" s="1"/>
  <c r="BH224" i="5"/>
  <c r="CF224" i="5" s="1"/>
  <c r="BH282" i="5"/>
  <c r="CF282" i="5" s="1"/>
  <c r="BH67" i="5"/>
  <c r="CF67" i="5" s="1"/>
  <c r="BH129" i="5"/>
  <c r="CF129" i="5" s="1"/>
  <c r="BH479" i="5"/>
  <c r="CF479" i="5" s="1"/>
  <c r="BH77" i="5"/>
  <c r="CF77" i="5" s="1"/>
  <c r="BH355" i="5"/>
  <c r="CF355" i="5" s="1"/>
  <c r="BH89" i="5"/>
  <c r="CF89" i="5" s="1"/>
  <c r="BH492" i="5"/>
  <c r="CF492" i="5" s="1"/>
  <c r="BH358" i="5"/>
  <c r="CF358" i="5" s="1"/>
  <c r="CF196" i="5"/>
  <c r="BH360" i="5"/>
  <c r="CF360" i="5" s="1"/>
  <c r="BI449" i="5"/>
  <c r="CG449" i="5" s="1"/>
  <c r="BH527" i="5"/>
  <c r="CF527" i="5" s="1"/>
  <c r="BH100" i="5"/>
  <c r="BH49" i="5"/>
  <c r="CF49" i="5" s="1"/>
  <c r="BI306" i="5"/>
  <c r="CG306" i="5" s="1"/>
  <c r="BI163" i="5"/>
  <c r="CG163" i="5" s="1"/>
  <c r="BH508" i="5"/>
  <c r="BH423" i="5"/>
  <c r="CF423" i="5" s="1"/>
  <c r="BI481" i="5"/>
  <c r="CG481" i="5" s="1"/>
  <c r="BI467" i="5"/>
  <c r="CG467" i="5" s="1"/>
  <c r="BH226" i="5"/>
  <c r="BH494" i="5"/>
  <c r="CF494" i="5" s="1"/>
  <c r="BH411" i="5"/>
  <c r="CF411" i="5" s="1"/>
  <c r="BH221" i="5"/>
  <c r="CF221" i="5" s="1"/>
  <c r="BH264" i="5"/>
  <c r="BJ147" i="5"/>
  <c r="BH489" i="5"/>
  <c r="CF489" i="5" s="1"/>
  <c r="BH298" i="5"/>
  <c r="BH525" i="5"/>
  <c r="CF525" i="5" s="1"/>
  <c r="BH65" i="5"/>
  <c r="CF65" i="5" s="1"/>
  <c r="BH235" i="5"/>
  <c r="CF235" i="5" s="1"/>
  <c r="BH377" i="5"/>
  <c r="BH421" i="5"/>
  <c r="CF421" i="5" s="1"/>
  <c r="BI78" i="5"/>
  <c r="CG78" i="5" s="1"/>
  <c r="BH456" i="5"/>
  <c r="CF456" i="5" s="1"/>
  <c r="BH182" i="5"/>
  <c r="BH158" i="5"/>
  <c r="CF158" i="5" s="1"/>
  <c r="BH322" i="5"/>
  <c r="CF322" i="5" s="1"/>
  <c r="BI188" i="5"/>
  <c r="CG188" i="5" s="1"/>
  <c r="BI64" i="5"/>
  <c r="BH490" i="5"/>
  <c r="CF490" i="5" s="1"/>
  <c r="BH522" i="5"/>
  <c r="CF522" i="5" s="1"/>
  <c r="BH380" i="5"/>
  <c r="CF380" i="5" s="1"/>
  <c r="BH369" i="5"/>
  <c r="BI160" i="5"/>
  <c r="CG160" i="5" s="1"/>
  <c r="BH266" i="5"/>
  <c r="CF266" i="5" s="1"/>
  <c r="BH304" i="5"/>
  <c r="CF304" i="5" s="1"/>
  <c r="BH301" i="5"/>
  <c r="BH138" i="5"/>
  <c r="CF138" i="5" s="1"/>
  <c r="BH72" i="5"/>
  <c r="CF72" i="5" s="1"/>
  <c r="BH415" i="5"/>
  <c r="CF415" i="5" s="1"/>
  <c r="BH247" i="5"/>
  <c r="BH350" i="5"/>
  <c r="CF350" i="5" s="1"/>
  <c r="BH131" i="5"/>
  <c r="BH395" i="5"/>
  <c r="CF395" i="5" s="1"/>
  <c r="BH375" i="5"/>
  <c r="BH287" i="5"/>
  <c r="CF287" i="5" s="1"/>
  <c r="BH491" i="5"/>
  <c r="CF491" i="5" s="1"/>
  <c r="BH437" i="5"/>
  <c r="CF437" i="5" s="1"/>
  <c r="BH61" i="5"/>
  <c r="BH141" i="5"/>
  <c r="CF141" i="5" s="1"/>
  <c r="BI345" i="5"/>
  <c r="CG345" i="5" s="1"/>
  <c r="BH92" i="5"/>
  <c r="CF92" i="5" s="1"/>
  <c r="BH244" i="5"/>
  <c r="BH134" i="5"/>
  <c r="CF134" i="5" s="1"/>
  <c r="BH513" i="5"/>
  <c r="CF513" i="5" s="1"/>
  <c r="BI135" i="5"/>
  <c r="CG135" i="5" s="1"/>
  <c r="BH154" i="5"/>
  <c r="BI378" i="5"/>
  <c r="CG378" i="5" s="1"/>
  <c r="BH214" i="5"/>
  <c r="CF214" i="5" s="1"/>
  <c r="BH486" i="5"/>
  <c r="CF486" i="5" s="1"/>
  <c r="BH447" i="5"/>
  <c r="BI149" i="5"/>
  <c r="CG149" i="5" s="1"/>
  <c r="BH363" i="5"/>
  <c r="CF363" i="5" s="1"/>
  <c r="BH523" i="5"/>
  <c r="CF523" i="5" s="1"/>
  <c r="BH189" i="5"/>
  <c r="BH122" i="5"/>
  <c r="CF122" i="5" s="1"/>
  <c r="BH521" i="5"/>
  <c r="CF521" i="5" s="1"/>
  <c r="BH460" i="5"/>
  <c r="CF460" i="5" s="1"/>
  <c r="BH119" i="5"/>
  <c r="BH410" i="5"/>
  <c r="CF410" i="5" s="1"/>
  <c r="BH228" i="5"/>
  <c r="CF228" i="5" s="1"/>
  <c r="BH529" i="5"/>
  <c r="CF529" i="5" s="1"/>
  <c r="BH352" i="5"/>
  <c r="BH361" i="5"/>
  <c r="CF361" i="5" s="1"/>
  <c r="BH133" i="5"/>
  <c r="CF133" i="5" s="1"/>
  <c r="BH293" i="5"/>
  <c r="CF293" i="5" s="1"/>
  <c r="BH171" i="5"/>
  <c r="BH190" i="5"/>
  <c r="CF190" i="5" s="1"/>
  <c r="BH461" i="5"/>
  <c r="CF461" i="5" s="1"/>
  <c r="BH109" i="5"/>
  <c r="CF109" i="5" s="1"/>
  <c r="BH441" i="5"/>
  <c r="BH108" i="5"/>
  <c r="CF108" i="5" s="1"/>
  <c r="BI371" i="5"/>
  <c r="CG371" i="5" s="1"/>
  <c r="BH347" i="5"/>
  <c r="CF347" i="5" s="1"/>
  <c r="BH187" i="5"/>
  <c r="BH374" i="5"/>
  <c r="CF374" i="5" s="1"/>
  <c r="BH79" i="5"/>
  <c r="CF79" i="5" s="1"/>
  <c r="BH453" i="5"/>
  <c r="CF453" i="5" s="1"/>
  <c r="BH409" i="5"/>
  <c r="BH315" i="5"/>
  <c r="CF315" i="5" s="1"/>
  <c r="BH468" i="5"/>
  <c r="CF468" i="5" s="1"/>
  <c r="BI404" i="5"/>
  <c r="CG404" i="5" s="1"/>
  <c r="BH413" i="5"/>
  <c r="BH213" i="5"/>
  <c r="CF213" i="5" s="1"/>
  <c r="BH88" i="5"/>
  <c r="CF88" i="5" s="1"/>
  <c r="BH56" i="5"/>
  <c r="CF56" i="5" s="1"/>
  <c r="BH439" i="5"/>
  <c r="BH474" i="5"/>
  <c r="CF474" i="5" s="1"/>
  <c r="BH510" i="5"/>
  <c r="CF510" i="5" s="1"/>
  <c r="BH502" i="5"/>
  <c r="CF502" i="5" s="1"/>
  <c r="BH288" i="5"/>
  <c r="BH233" i="5"/>
  <c r="CF233" i="5" s="1"/>
  <c r="BH348" i="5"/>
  <c r="CF348" i="5" s="1"/>
  <c r="BH463" i="5"/>
  <c r="CF463" i="5" s="1"/>
  <c r="BH534" i="5"/>
  <c r="BH294" i="5"/>
  <c r="CF294" i="5" s="1"/>
  <c r="BH475" i="5"/>
  <c r="CF475" i="5" s="1"/>
  <c r="BH442" i="5"/>
  <c r="CF442" i="5" s="1"/>
  <c r="BH326" i="5"/>
  <c r="BH55" i="5"/>
  <c r="CF55" i="5" s="1"/>
  <c r="BI260" i="5"/>
  <c r="CG260" i="5" s="1"/>
  <c r="BI59" i="5"/>
  <c r="BH331" i="5"/>
  <c r="CF331" i="5" s="1"/>
  <c r="BI98" i="5"/>
  <c r="CG98" i="5" s="1"/>
  <c r="BI444" i="5"/>
  <c r="CG444" i="5" s="1"/>
  <c r="BH222" i="5"/>
  <c r="BH519" i="5"/>
  <c r="CF519" i="5" s="1"/>
  <c r="BI230" i="5"/>
  <c r="CG230" i="5" s="1"/>
  <c r="BH273" i="5"/>
  <c r="CF273" i="5" s="1"/>
  <c r="CE138" i="5"/>
  <c r="BH367" i="5"/>
  <c r="CF367" i="5" s="1"/>
  <c r="BH194" i="5"/>
  <c r="CF194" i="5" s="1"/>
  <c r="BH198" i="5"/>
  <c r="CF198" i="5" s="1"/>
  <c r="BH162" i="5"/>
  <c r="CF162" i="5" s="1"/>
  <c r="BI86" i="5"/>
  <c r="CG86" i="5" s="1"/>
  <c r="BH432" i="5"/>
  <c r="CF432" i="5" s="1"/>
  <c r="BI305" i="5"/>
  <c r="CG305" i="5" s="1"/>
  <c r="BH458" i="5"/>
  <c r="CF458" i="5" s="1"/>
  <c r="BI428" i="5"/>
  <c r="CG428" i="5" s="1"/>
  <c r="BH199" i="5"/>
  <c r="CF199" i="5" s="1"/>
  <c r="BH356" i="5"/>
  <c r="CF356" i="5" s="1"/>
  <c r="BH277" i="5"/>
  <c r="CF277" i="5" s="1"/>
  <c r="BH506" i="5"/>
  <c r="CF506" i="5" s="1"/>
  <c r="BI241" i="5"/>
  <c r="BH516" i="5"/>
  <c r="CF516" i="5" s="1"/>
  <c r="BH218" i="5"/>
  <c r="CF218" i="5" s="1"/>
  <c r="BH365" i="5"/>
  <c r="CF365" i="5" s="1"/>
  <c r="BH195" i="5"/>
  <c r="CF195" i="5" s="1"/>
  <c r="BH520" i="5"/>
  <c r="CF520" i="5" s="1"/>
  <c r="BH111" i="5"/>
  <c r="CF111" i="5" s="1"/>
  <c r="BH482" i="5"/>
  <c r="CF482" i="5" s="1"/>
  <c r="BH464" i="5"/>
  <c r="CF464" i="5" s="1"/>
  <c r="BI165" i="5"/>
  <c r="CG165" i="5" s="1"/>
  <c r="BH73" i="5"/>
  <c r="CF73" i="5" s="1"/>
  <c r="BH414" i="5"/>
  <c r="CF414" i="5" s="1"/>
  <c r="BH227" i="5"/>
  <c r="CF227" i="5" s="1"/>
  <c r="BH193" i="5"/>
  <c r="CF193" i="5" s="1"/>
  <c r="BH161" i="5"/>
  <c r="CF161" i="5" s="1"/>
  <c r="CF230" i="5"/>
  <c r="BH69" i="5"/>
  <c r="CF69" i="5" s="1"/>
  <c r="BH480" i="5"/>
  <c r="CF480" i="5" s="1"/>
  <c r="BH215" i="5"/>
  <c r="CF215" i="5" s="1"/>
  <c r="BI300" i="5"/>
  <c r="BI438" i="5"/>
  <c r="CG438" i="5" s="1"/>
  <c r="BH434" i="5"/>
  <c r="CF434" i="5" s="1"/>
  <c r="BH166" i="5"/>
  <c r="BH470" i="5"/>
  <c r="CF470" i="5" s="1"/>
  <c r="BH82" i="5"/>
  <c r="CF82" i="5" s="1"/>
  <c r="BH473" i="5"/>
  <c r="CF473" i="5" s="1"/>
  <c r="BH532" i="5"/>
  <c r="BH484" i="5"/>
  <c r="CF484" i="5" s="1"/>
  <c r="BH84" i="5"/>
  <c r="CF84" i="5" s="1"/>
  <c r="BH418" i="5"/>
  <c r="CF418" i="5" s="1"/>
  <c r="BI116" i="5"/>
  <c r="BH212" i="5"/>
  <c r="CF212" i="5" s="1"/>
  <c r="BH353" i="5"/>
  <c r="CF353" i="5" s="1"/>
  <c r="BH309" i="5"/>
  <c r="CF309" i="5" s="1"/>
  <c r="BH110" i="5"/>
  <c r="BH184" i="5"/>
  <c r="CF184" i="5" s="1"/>
  <c r="BH503" i="5"/>
  <c r="CF503" i="5" s="1"/>
  <c r="BI324" i="5"/>
  <c r="CG324" i="5" s="1"/>
  <c r="BH509" i="5"/>
  <c r="BH328" i="5"/>
  <c r="BI311" i="5"/>
  <c r="CG311" i="5" s="1"/>
  <c r="BH262" i="5"/>
  <c r="CF262" i="5" s="1"/>
  <c r="BI274" i="5"/>
  <c r="BH396" i="5"/>
  <c r="CF396" i="5" s="1"/>
  <c r="CE162" i="5"/>
  <c r="BH407" i="5"/>
  <c r="CF407" i="5" s="1"/>
  <c r="BH362" i="5"/>
  <c r="CF362" i="5" s="1"/>
  <c r="BH373" i="5"/>
  <c r="CF373" i="5" s="1"/>
  <c r="BH384" i="5"/>
  <c r="CF384" i="5" s="1"/>
  <c r="BH52" i="5"/>
  <c r="CF52" i="5" s="1"/>
  <c r="BI505" i="5"/>
  <c r="CG505" i="5" s="1"/>
  <c r="BH504" i="5"/>
  <c r="CF504" i="5" s="1"/>
  <c r="BH280" i="5"/>
  <c r="CF280" i="5" s="1"/>
  <c r="BH114" i="5"/>
  <c r="CF114" i="5" s="1"/>
  <c r="BH48" i="5"/>
  <c r="CF48" i="5" s="1"/>
  <c r="BH406" i="5"/>
  <c r="CF406" i="5" s="1"/>
  <c r="BH204" i="5"/>
  <c r="CF204" i="5" s="1"/>
  <c r="BI457" i="5"/>
  <c r="CG457" i="5" s="1"/>
  <c r="BH112" i="5"/>
  <c r="CF112" i="5" s="1"/>
  <c r="BH32" i="5"/>
  <c r="CF32" i="5" s="1"/>
  <c r="BH435" i="5"/>
  <c r="CF435" i="5" s="1"/>
  <c r="BH104" i="5"/>
  <c r="CF104" i="5" s="1"/>
  <c r="BI383" i="5"/>
  <c r="CG383" i="5" s="1"/>
  <c r="BH168" i="5"/>
  <c r="CF168" i="5" s="1"/>
  <c r="BH500" i="5"/>
  <c r="CF500" i="5" s="1"/>
  <c r="BI368" i="5"/>
  <c r="CG368" i="5" s="1"/>
  <c r="BH258" i="5"/>
  <c r="CF258" i="5" s="1"/>
  <c r="BH376" i="5"/>
  <c r="CF376" i="5" s="1"/>
  <c r="BH478" i="5"/>
  <c r="CF478" i="5" s="1"/>
  <c r="BH269" i="5"/>
  <c r="CF269" i="5" s="1"/>
  <c r="BH517" i="5"/>
  <c r="CF517" i="5" s="1"/>
  <c r="BH210" i="5"/>
  <c r="CF210" i="5" s="1"/>
  <c r="BH90" i="5"/>
  <c r="CF90" i="5" s="1"/>
  <c r="BH289" i="5"/>
  <c r="CF289" i="5" s="1"/>
  <c r="CE365" i="5"/>
  <c r="BH281" i="5"/>
  <c r="CF281" i="5" s="1"/>
  <c r="BI118" i="5"/>
  <c r="CG118" i="5" s="1"/>
  <c r="BH126" i="5"/>
  <c r="BH143" i="5"/>
  <c r="CF143" i="5" s="1"/>
  <c r="BH446" i="5"/>
  <c r="CF446" i="5" s="1"/>
  <c r="CE195" i="5"/>
  <c r="BI180" i="5"/>
  <c r="CG180" i="5" s="1"/>
  <c r="BH85" i="5"/>
  <c r="CF85" i="5" s="1"/>
  <c r="BH251" i="5"/>
  <c r="CF251" i="5" s="1"/>
  <c r="BH488" i="5"/>
  <c r="CF488" i="5" s="1"/>
  <c r="BH295" i="5"/>
  <c r="CF295" i="5" s="1"/>
  <c r="BH132" i="5"/>
  <c r="CF132" i="5" s="1"/>
  <c r="BH507" i="5"/>
  <c r="CF507" i="5" s="1"/>
  <c r="BH364" i="5"/>
  <c r="CF364" i="5" s="1"/>
  <c r="BH203" i="5"/>
  <c r="CF203" i="5" s="1"/>
  <c r="BH124" i="5"/>
  <c r="CF124" i="5" s="1"/>
  <c r="BH452" i="5"/>
  <c r="CF452" i="5" s="1"/>
  <c r="BH325" i="5"/>
  <c r="CF325" i="5" s="1"/>
  <c r="BH136" i="5"/>
  <c r="CF136" i="5" s="1"/>
  <c r="BH514" i="5"/>
  <c r="CF514" i="5" s="1"/>
  <c r="BI175" i="5"/>
  <c r="CG175" i="5" s="1"/>
  <c r="BH327" i="5"/>
  <c r="CF327" i="5" s="1"/>
  <c r="BI179" i="5"/>
  <c r="CG179" i="5" s="1"/>
  <c r="BI183" i="5"/>
  <c r="CG183" i="5" s="1"/>
  <c r="BI323" i="5"/>
  <c r="CG323" i="5" s="1"/>
  <c r="BH339" i="5"/>
  <c r="CF339" i="5" s="1"/>
  <c r="BI245" i="5"/>
  <c r="CG245" i="5" s="1"/>
  <c r="BH255" i="5"/>
  <c r="CF255" i="5" s="1"/>
  <c r="BH351" i="5"/>
  <c r="CF351" i="5" s="1"/>
  <c r="BH329" i="5"/>
  <c r="CF329" i="5" s="1"/>
  <c r="BH405" i="5"/>
  <c r="CF405" i="5" s="1"/>
  <c r="BH334" i="5"/>
  <c r="CF334" i="5" s="1"/>
  <c r="BH243" i="5"/>
  <c r="CF243" i="5" s="1"/>
  <c r="BH60" i="5"/>
  <c r="CF60" i="5" s="1"/>
  <c r="BH531" i="5"/>
  <c r="CF531" i="5" s="1"/>
  <c r="BI501" i="5"/>
  <c r="CG501" i="5" s="1"/>
  <c r="BI217" i="5"/>
  <c r="CG217" i="5" s="1"/>
  <c r="BH254" i="5"/>
  <c r="CF254" i="5" s="1"/>
  <c r="BH242" i="5"/>
  <c r="CF242" i="5" s="1"/>
  <c r="CF209" i="5"/>
  <c r="CE137" i="5"/>
  <c r="CE330" i="5"/>
  <c r="CF252" i="5"/>
  <c r="BH202" i="5"/>
  <c r="CF202" i="5" s="1"/>
  <c r="CE206" i="5"/>
  <c r="CE57" i="5"/>
  <c r="BH302" i="5"/>
  <c r="CF302" i="5" s="1"/>
  <c r="CE518" i="5"/>
  <c r="CE146" i="5"/>
  <c r="CE74" i="5"/>
  <c r="CF430" i="5"/>
  <c r="BH268" i="5"/>
  <c r="CF268" i="5" s="1"/>
  <c r="BH524" i="5"/>
  <c r="CF524" i="5" s="1"/>
  <c r="CE320" i="5"/>
  <c r="CF286" i="5"/>
  <c r="CE95" i="5"/>
  <c r="CE250" i="5"/>
  <c r="CE91" i="5"/>
  <c r="CE349" i="5"/>
  <c r="CF291" i="5"/>
  <c r="CE278" i="5"/>
  <c r="CE99" i="5"/>
  <c r="BH173" i="5"/>
  <c r="CF173" i="5" s="1"/>
  <c r="BH497" i="5"/>
  <c r="CF497" i="5" s="1"/>
  <c r="BH392" i="5"/>
  <c r="BH321" i="5"/>
  <c r="CF321" i="5" s="1"/>
  <c r="CE399" i="5"/>
  <c r="CF389" i="5"/>
  <c r="CF379" i="5"/>
  <c r="CE416" i="5"/>
  <c r="CE443" i="5"/>
  <c r="CE451" i="5"/>
  <c r="CE220" i="5"/>
  <c r="CE197" i="5"/>
  <c r="CE106" i="5"/>
  <c r="CF466" i="5"/>
  <c r="CE216" i="5"/>
  <c r="CE50" i="5"/>
  <c r="CE454" i="5"/>
  <c r="CE185" i="5"/>
  <c r="CE140" i="5"/>
  <c r="CE495" i="5"/>
  <c r="BH125" i="5"/>
  <c r="CF125" i="5" s="1"/>
  <c r="BI462" i="5"/>
  <c r="BH142" i="5"/>
  <c r="BH236" i="5"/>
  <c r="CF236" i="5" s="1"/>
  <c r="BH53" i="5"/>
  <c r="CF53" i="5" s="1"/>
  <c r="CE66" i="5"/>
  <c r="CE263" i="5"/>
  <c r="CF181" i="5"/>
  <c r="CE87" i="5"/>
  <c r="CE424" i="5"/>
  <c r="CE239" i="5"/>
  <c r="CE338" i="5"/>
  <c r="CE472" i="5"/>
  <c r="CE62" i="5"/>
  <c r="CE249" i="5"/>
  <c r="CE267" i="5"/>
  <c r="CF223" i="5"/>
  <c r="CE314" i="5"/>
  <c r="CF123" i="5"/>
  <c r="CE512" i="5"/>
  <c r="CF403" i="5"/>
  <c r="CE261" i="5"/>
  <c r="BH68" i="5"/>
  <c r="BH276" i="5"/>
  <c r="CF276" i="5" s="1"/>
  <c r="BH343" i="5"/>
  <c r="CF343" i="5" s="1"/>
  <c r="BH164" i="5"/>
  <c r="BH229" i="5"/>
  <c r="BH391" i="5"/>
  <c r="CF391" i="5" s="1"/>
  <c r="BH292" i="5"/>
  <c r="CE535" i="5"/>
  <c r="CF359" i="5"/>
  <c r="CE47" i="5"/>
  <c r="CE390" i="5"/>
  <c r="CE253" i="5"/>
  <c r="CE487" i="5"/>
  <c r="CE317" i="5"/>
  <c r="CF178" i="5"/>
  <c r="CE533" i="5"/>
  <c r="CE469" i="5"/>
  <c r="CE275" i="5"/>
  <c r="CE308" i="5"/>
  <c r="CE429" i="5"/>
  <c r="CF448" i="5"/>
  <c r="CF191" i="5"/>
  <c r="CE312" i="5"/>
  <c r="CE211" i="5"/>
  <c r="CE381" i="5"/>
  <c r="CF174" i="5"/>
  <c r="CE426" i="5"/>
  <c r="BI130" i="5"/>
  <c r="CG130" i="5" s="1"/>
  <c r="BH459" i="5"/>
  <c r="CF459" i="5" s="1"/>
  <c r="BH332" i="5"/>
  <c r="CF332" i="5" s="1"/>
  <c r="BH398" i="5"/>
  <c r="CF398" i="5" s="1"/>
  <c r="BH310" i="5"/>
  <c r="CF310" i="5" s="1"/>
  <c r="BH372" i="5"/>
  <c r="CF372" i="5" s="1"/>
  <c r="BH440" i="5"/>
  <c r="CF440" i="5" s="1"/>
  <c r="BH259" i="5"/>
  <c r="CF259" i="5" s="1"/>
  <c r="BH83" i="5"/>
  <c r="CF83" i="5" s="1"/>
  <c r="BH433" i="5"/>
  <c r="CF433" i="5" s="1"/>
  <c r="CE401" i="5"/>
  <c r="BH31" i="5"/>
  <c r="CF31" i="5" s="1"/>
  <c r="BH412" i="5"/>
  <c r="CF412" i="5" s="1"/>
  <c r="BI354" i="5"/>
  <c r="CG354" i="5" s="1"/>
  <c r="BH420" i="5"/>
  <c r="BH346" i="5"/>
  <c r="CF346" i="5" s="1"/>
  <c r="BH333" i="5"/>
  <c r="CF333" i="5" s="1"/>
  <c r="BH511" i="5"/>
  <c r="CF511" i="5" s="1"/>
  <c r="BH386" i="5"/>
  <c r="BI296" i="5"/>
  <c r="CG296" i="5" s="1"/>
  <c r="BH113" i="5"/>
  <c r="CF113" i="5" s="1"/>
  <c r="BI63" i="5"/>
  <c r="BH80" i="5"/>
  <c r="BH120" i="5"/>
  <c r="CF120" i="5" s="1"/>
  <c r="BH26" i="5"/>
  <c r="CF26" i="5" s="1"/>
  <c r="BH27" i="5"/>
  <c r="CF27" i="5" s="1"/>
  <c r="BH22" i="5"/>
  <c r="BH19" i="5"/>
  <c r="CF19" i="5" s="1"/>
  <c r="CE22" i="5"/>
  <c r="BH21" i="5"/>
  <c r="CF21" i="5" s="1"/>
  <c r="CP265" i="5" l="1"/>
  <c r="CP15" i="5"/>
  <c r="CI147" i="5"/>
  <c r="CM147" i="5" s="1"/>
  <c r="CT147" i="5"/>
  <c r="CR147" i="5"/>
  <c r="CS147" i="5"/>
  <c r="CU147" i="5"/>
  <c r="CQ147" i="5"/>
  <c r="CH167" i="5"/>
  <c r="CL167" i="5" s="1"/>
  <c r="CP167" i="5" s="1" a="1"/>
  <c r="CU167" i="5"/>
  <c r="CT167" i="5"/>
  <c r="CS167" i="5"/>
  <c r="CR167" i="5"/>
  <c r="CL485" i="5"/>
  <c r="CP485" i="5" s="1" a="1"/>
  <c r="CP485" i="5" s="1"/>
  <c r="CH147" i="5"/>
  <c r="BI509" i="5"/>
  <c r="CG509" i="5" s="1"/>
  <c r="BJ116" i="5"/>
  <c r="BI532" i="5"/>
  <c r="CG532" i="5" s="1"/>
  <c r="BJ300" i="5"/>
  <c r="BI222" i="5"/>
  <c r="BJ59" i="5"/>
  <c r="BI326" i="5"/>
  <c r="CG326" i="5" s="1"/>
  <c r="BI534" i="5"/>
  <c r="CG534" i="5" s="1"/>
  <c r="BI288" i="5"/>
  <c r="CG288" i="5" s="1"/>
  <c r="BI439" i="5"/>
  <c r="CG439" i="5" s="1"/>
  <c r="BI413" i="5"/>
  <c r="CG413" i="5" s="1"/>
  <c r="BI409" i="5"/>
  <c r="CG409" i="5" s="1"/>
  <c r="BI187" i="5"/>
  <c r="CG187" i="5" s="1"/>
  <c r="BI441" i="5"/>
  <c r="CG441" i="5" s="1"/>
  <c r="BI171" i="5"/>
  <c r="CG171" i="5" s="1"/>
  <c r="BI352" i="5"/>
  <c r="CG352" i="5" s="1"/>
  <c r="BI119" i="5"/>
  <c r="CG119" i="5" s="1"/>
  <c r="BI189" i="5"/>
  <c r="CG189" i="5" s="1"/>
  <c r="BI447" i="5"/>
  <c r="CG447" i="5" s="1"/>
  <c r="BI154" i="5"/>
  <c r="CG154" i="5" s="1"/>
  <c r="BI244" i="5"/>
  <c r="CG244" i="5" s="1"/>
  <c r="BI61" i="5"/>
  <c r="CG61" i="5" s="1"/>
  <c r="BI375" i="5"/>
  <c r="CG375" i="5" s="1"/>
  <c r="BI247" i="5"/>
  <c r="CG247" i="5" s="1"/>
  <c r="BI301" i="5"/>
  <c r="CG301" i="5" s="1"/>
  <c r="BI369" i="5"/>
  <c r="CG369" i="5" s="1"/>
  <c r="BJ64" i="5"/>
  <c r="BI182" i="5"/>
  <c r="CG182" i="5" s="1"/>
  <c r="BI377" i="5"/>
  <c r="CG377" i="5" s="1"/>
  <c r="BI298" i="5"/>
  <c r="CG298" i="5" s="1"/>
  <c r="BI264" i="5"/>
  <c r="CG264" i="5" s="1"/>
  <c r="BI226" i="5"/>
  <c r="CG226" i="5" s="1"/>
  <c r="BI508" i="5"/>
  <c r="CG508" i="5" s="1"/>
  <c r="BI100" i="5"/>
  <c r="CG100" i="5" s="1"/>
  <c r="BJ63" i="5"/>
  <c r="BI164" i="5"/>
  <c r="CG164" i="5" s="1"/>
  <c r="BJ462" i="5"/>
  <c r="CH462" i="5" s="1"/>
  <c r="BI405" i="5"/>
  <c r="CG405" i="5" s="1"/>
  <c r="BI333" i="5"/>
  <c r="CG333" i="5" s="1"/>
  <c r="BI343" i="5"/>
  <c r="CG343" i="5" s="1"/>
  <c r="BI80" i="5"/>
  <c r="CG80" i="5" s="1"/>
  <c r="BI386" i="5"/>
  <c r="CG386" i="5" s="1"/>
  <c r="BI420" i="5"/>
  <c r="CG420" i="5" s="1"/>
  <c r="BI229" i="5"/>
  <c r="CG229" i="5" s="1"/>
  <c r="BI68" i="5"/>
  <c r="CG68" i="5" s="1"/>
  <c r="BI142" i="5"/>
  <c r="CG142" i="5" s="1"/>
  <c r="BI392" i="5"/>
  <c r="CG392" i="5" s="1"/>
  <c r="BI126" i="5"/>
  <c r="CG126" i="5" s="1"/>
  <c r="BJ274" i="5"/>
  <c r="BI110" i="5"/>
  <c r="CG110" i="5" s="1"/>
  <c r="BI166" i="5"/>
  <c r="CG166" i="5" s="1"/>
  <c r="CG63" i="5"/>
  <c r="BI433" i="5"/>
  <c r="CG433" i="5" s="1"/>
  <c r="BI372" i="5"/>
  <c r="CG372" i="5" s="1"/>
  <c r="BI459" i="5"/>
  <c r="CF164" i="5"/>
  <c r="CG462" i="5"/>
  <c r="BI268" i="5"/>
  <c r="CG268" i="5" s="1"/>
  <c r="BI302" i="5"/>
  <c r="CG302" i="5" s="1"/>
  <c r="BJ501" i="5"/>
  <c r="BI334" i="5"/>
  <c r="CG334" i="5" s="1"/>
  <c r="BI255" i="5"/>
  <c r="CG255" i="5" s="1"/>
  <c r="BJ183" i="5"/>
  <c r="BI514" i="5"/>
  <c r="BI364" i="5"/>
  <c r="CG364" i="5" s="1"/>
  <c r="BI488" i="5"/>
  <c r="CG488" i="5" s="1"/>
  <c r="BJ180" i="5"/>
  <c r="BI289" i="5"/>
  <c r="CG289" i="5" s="1"/>
  <c r="BI269" i="5"/>
  <c r="CG269" i="5" s="1"/>
  <c r="BJ368" i="5"/>
  <c r="CH368" i="5" s="1"/>
  <c r="BI104" i="5"/>
  <c r="BJ457" i="5"/>
  <c r="CH457" i="5" s="1"/>
  <c r="BI114" i="5"/>
  <c r="CG114" i="5" s="1"/>
  <c r="BI52" i="5"/>
  <c r="CG52" i="5" s="1"/>
  <c r="BI407" i="5"/>
  <c r="BI161" i="5"/>
  <c r="CG161" i="5" s="1"/>
  <c r="BI73" i="5"/>
  <c r="CG73" i="5" s="1"/>
  <c r="BI111" i="5"/>
  <c r="CG111" i="5" s="1"/>
  <c r="BI218" i="5"/>
  <c r="BI277" i="5"/>
  <c r="CG277" i="5" s="1"/>
  <c r="BI458" i="5"/>
  <c r="CG458" i="5" s="1"/>
  <c r="BI162" i="5"/>
  <c r="CG162" i="5" s="1"/>
  <c r="BI358" i="5"/>
  <c r="BI355" i="5"/>
  <c r="CG355" i="5" s="1"/>
  <c r="BI67" i="5"/>
  <c r="CG67" i="5" s="1"/>
  <c r="BI237" i="5"/>
  <c r="CG237" i="5" s="1"/>
  <c r="BI103" i="5"/>
  <c r="BI419" i="5"/>
  <c r="CG419" i="5" s="1"/>
  <c r="BI248" i="5"/>
  <c r="CG248" i="5" s="1"/>
  <c r="BI200" i="5"/>
  <c r="CG200" i="5" s="1"/>
  <c r="BI526" i="5"/>
  <c r="BI153" i="5"/>
  <c r="CG153" i="5" s="1"/>
  <c r="BI425" i="5"/>
  <c r="CG425" i="5" s="1"/>
  <c r="BJ340" i="5"/>
  <c r="BJ283" i="5"/>
  <c r="BJ299" i="5"/>
  <c r="CH299" i="5" s="1"/>
  <c r="BI357" i="5"/>
  <c r="CG357" i="5" s="1"/>
  <c r="BI436" i="5"/>
  <c r="CG436" i="5" s="1"/>
  <c r="BI219" i="5"/>
  <c r="BI316" i="5"/>
  <c r="CG316" i="5" s="1"/>
  <c r="BJ279" i="5"/>
  <c r="CH279" i="5" s="1"/>
  <c r="BJ105" i="5"/>
  <c r="CI167" i="5"/>
  <c r="CQ167" i="5"/>
  <c r="BI499" i="5"/>
  <c r="CG499" i="5" s="1"/>
  <c r="BI387" i="5"/>
  <c r="CG387" i="5" s="1"/>
  <c r="BJ127" i="5"/>
  <c r="CH127" i="5" s="1"/>
  <c r="BI102" i="5"/>
  <c r="BI431" i="5"/>
  <c r="CG431" i="5" s="1"/>
  <c r="BI152" i="5"/>
  <c r="CG152" i="5" s="1"/>
  <c r="BI117" i="5"/>
  <c r="CG117" i="5" s="1"/>
  <c r="BJ209" i="5"/>
  <c r="BI381" i="5"/>
  <c r="CG381" i="5" s="1"/>
  <c r="BJ448" i="5"/>
  <c r="CH448" i="5" s="1"/>
  <c r="BI275" i="5"/>
  <c r="CG275" i="5" s="1"/>
  <c r="BI317" i="5"/>
  <c r="BI47" i="5"/>
  <c r="CG47" i="5" s="1"/>
  <c r="BI314" i="5"/>
  <c r="CG314" i="5" s="1"/>
  <c r="BI62" i="5"/>
  <c r="BI424" i="5"/>
  <c r="CG424" i="5" s="1"/>
  <c r="BI66" i="5"/>
  <c r="CG66" i="5" s="1"/>
  <c r="BI454" i="5"/>
  <c r="CG454" i="5" s="1"/>
  <c r="BI106" i="5"/>
  <c r="BI443" i="5"/>
  <c r="CG443" i="5" s="1"/>
  <c r="BI399" i="5"/>
  <c r="CG399" i="5" s="1"/>
  <c r="BI349" i="5"/>
  <c r="CG349" i="5" s="1"/>
  <c r="BI320" i="5"/>
  <c r="BI57" i="5"/>
  <c r="CG57" i="5" s="1"/>
  <c r="BI497" i="5"/>
  <c r="CG497" i="5" s="1"/>
  <c r="BJ118" i="5"/>
  <c r="BI262" i="5"/>
  <c r="CG262" i="5" s="1"/>
  <c r="BJ324" i="5"/>
  <c r="BI309" i="5"/>
  <c r="CG309" i="5" s="1"/>
  <c r="BI418" i="5"/>
  <c r="CG418" i="5" s="1"/>
  <c r="BI473" i="5"/>
  <c r="BI434" i="5"/>
  <c r="CG434" i="5" s="1"/>
  <c r="BI215" i="5"/>
  <c r="CG215" i="5" s="1"/>
  <c r="BI273" i="5"/>
  <c r="CG273" i="5" s="1"/>
  <c r="BJ444" i="5"/>
  <c r="CH444" i="5" s="1"/>
  <c r="BI442" i="5"/>
  <c r="CG442" i="5" s="1"/>
  <c r="BI463" i="5"/>
  <c r="CG463" i="5" s="1"/>
  <c r="BI502" i="5"/>
  <c r="BI56" i="5"/>
  <c r="CG56" i="5" s="1"/>
  <c r="BJ404" i="5"/>
  <c r="CH404" i="5" s="1"/>
  <c r="BI453" i="5"/>
  <c r="CG453" i="5" s="1"/>
  <c r="BI347" i="5"/>
  <c r="BI109" i="5"/>
  <c r="CG109" i="5" s="1"/>
  <c r="BI293" i="5"/>
  <c r="CG293" i="5" s="1"/>
  <c r="BI529" i="5"/>
  <c r="CG529" i="5" s="1"/>
  <c r="BI460" i="5"/>
  <c r="BI523" i="5"/>
  <c r="CG523" i="5" s="1"/>
  <c r="BI486" i="5"/>
  <c r="CG486" i="5" s="1"/>
  <c r="BJ135" i="5"/>
  <c r="BI92" i="5"/>
  <c r="BI437" i="5"/>
  <c r="CG437" i="5" s="1"/>
  <c r="BI395" i="5"/>
  <c r="CG395" i="5" s="1"/>
  <c r="BI415" i="5"/>
  <c r="CG415" i="5" s="1"/>
  <c r="BI304" i="5"/>
  <c r="BI380" i="5"/>
  <c r="CG380" i="5" s="1"/>
  <c r="BJ188" i="5"/>
  <c r="CH188" i="5" s="1"/>
  <c r="BI456" i="5"/>
  <c r="CG456" i="5" s="1"/>
  <c r="BI235" i="5"/>
  <c r="BI489" i="5"/>
  <c r="CG489" i="5" s="1"/>
  <c r="BI221" i="5"/>
  <c r="CG221" i="5" s="1"/>
  <c r="BJ467" i="5"/>
  <c r="CH467" i="5" s="1"/>
  <c r="BJ163" i="5"/>
  <c r="BI527" i="5"/>
  <c r="CG527" i="5" s="1"/>
  <c r="BI531" i="5"/>
  <c r="CG531" i="5" s="1"/>
  <c r="BI136" i="5"/>
  <c r="CG136" i="5" s="1"/>
  <c r="BI452" i="5"/>
  <c r="BI507" i="5"/>
  <c r="CG507" i="5" s="1"/>
  <c r="BI251" i="5"/>
  <c r="CG251" i="5" s="1"/>
  <c r="BI90" i="5"/>
  <c r="CG90" i="5" s="1"/>
  <c r="BI478" i="5"/>
  <c r="BI500" i="5"/>
  <c r="CG500" i="5" s="1"/>
  <c r="BI435" i="5"/>
  <c r="CG435" i="5" s="1"/>
  <c r="BI204" i="5"/>
  <c r="CG204" i="5" s="1"/>
  <c r="BI280" i="5"/>
  <c r="BI384" i="5"/>
  <c r="CG384" i="5" s="1"/>
  <c r="BI193" i="5"/>
  <c r="CG193" i="5" s="1"/>
  <c r="BJ165" i="5"/>
  <c r="BI520" i="5"/>
  <c r="CG520" i="5" s="1"/>
  <c r="BI516" i="5"/>
  <c r="CG516" i="5" s="1"/>
  <c r="BI356" i="5"/>
  <c r="CG356" i="5" s="1"/>
  <c r="BJ305" i="5"/>
  <c r="BI198" i="5"/>
  <c r="CG198" i="5" s="1"/>
  <c r="BI131" i="5"/>
  <c r="CG131" i="5" s="1"/>
  <c r="BI492" i="5"/>
  <c r="CG492" i="5" s="1"/>
  <c r="BI77" i="5"/>
  <c r="BI282" i="5"/>
  <c r="CG282" i="5" s="1"/>
  <c r="BJ493" i="5"/>
  <c r="CH493" i="5" s="1"/>
  <c r="BI445" i="5"/>
  <c r="CG445" i="5" s="1"/>
  <c r="BI115" i="5"/>
  <c r="BI284" i="5"/>
  <c r="CG284" i="5" s="1"/>
  <c r="BI341" i="5"/>
  <c r="CG341" i="5" s="1"/>
  <c r="BI290" i="5"/>
  <c r="CG290" i="5" s="1"/>
  <c r="BI477" i="5"/>
  <c r="BJ155" i="5"/>
  <c r="CH155" i="5" s="1"/>
  <c r="BI450" i="5"/>
  <c r="CG450" i="5" s="1"/>
  <c r="BI400" i="5"/>
  <c r="CG400" i="5" s="1"/>
  <c r="BI408" i="5"/>
  <c r="BI471" i="5"/>
  <c r="CG471" i="5" s="1"/>
  <c r="BI58" i="5"/>
  <c r="CG58" i="5" s="1"/>
  <c r="BI498" i="5"/>
  <c r="CG498" i="5" s="1"/>
  <c r="BI246" i="5"/>
  <c r="BI422" i="5"/>
  <c r="CG422" i="5" s="1"/>
  <c r="BJ97" i="5"/>
  <c r="BI54" i="5"/>
  <c r="CG54" i="5" s="1"/>
  <c r="BI234" i="5"/>
  <c r="BI176" i="5"/>
  <c r="CG176" i="5" s="1"/>
  <c r="BI402" i="5"/>
  <c r="CG402" i="5" s="1"/>
  <c r="BI385" i="5"/>
  <c r="CG385" i="5" s="1"/>
  <c r="BI515" i="5"/>
  <c r="BI91" i="5"/>
  <c r="CG91" i="5" s="1"/>
  <c r="BI401" i="5"/>
  <c r="CG401" i="5" s="1"/>
  <c r="BI211" i="5"/>
  <c r="BI429" i="5"/>
  <c r="CG429" i="5" s="1"/>
  <c r="BI469" i="5"/>
  <c r="CG469" i="5" s="1"/>
  <c r="BI487" i="5"/>
  <c r="CG487" i="5" s="1"/>
  <c r="BJ359" i="5"/>
  <c r="BJ403" i="5"/>
  <c r="CH403" i="5" s="1"/>
  <c r="BJ223" i="5"/>
  <c r="CH223" i="5" s="1"/>
  <c r="BI472" i="5"/>
  <c r="CG472" i="5" s="1"/>
  <c r="BI87" i="5"/>
  <c r="BI495" i="5"/>
  <c r="CG495" i="5" s="1"/>
  <c r="BI50" i="5"/>
  <c r="CG50" i="5" s="1"/>
  <c r="BI197" i="5"/>
  <c r="BI416" i="5"/>
  <c r="BI99" i="5"/>
  <c r="CG99" i="5" s="1"/>
  <c r="BI250" i="5"/>
  <c r="CG250" i="5" s="1"/>
  <c r="BJ430" i="5"/>
  <c r="CH430" i="5" s="1"/>
  <c r="BI206" i="5"/>
  <c r="BI292" i="5"/>
  <c r="CG292" i="5" s="1"/>
  <c r="BJ311" i="5"/>
  <c r="CH311" i="5" s="1"/>
  <c r="BI503" i="5"/>
  <c r="CG503" i="5" s="1"/>
  <c r="BI353" i="5"/>
  <c r="BI84" i="5"/>
  <c r="CG84" i="5" s="1"/>
  <c r="BI82" i="5"/>
  <c r="CG82" i="5" s="1"/>
  <c r="BJ438" i="5"/>
  <c r="CH438" i="5" s="1"/>
  <c r="BI480" i="5"/>
  <c r="BJ241" i="5"/>
  <c r="BJ230" i="5"/>
  <c r="BJ98" i="5"/>
  <c r="BJ260" i="5"/>
  <c r="CU260" i="5" s="1"/>
  <c r="BI475" i="5"/>
  <c r="CG475" i="5" s="1"/>
  <c r="BI348" i="5"/>
  <c r="CG348" i="5" s="1"/>
  <c r="BI510" i="5"/>
  <c r="CG510" i="5" s="1"/>
  <c r="BI88" i="5"/>
  <c r="BI468" i="5"/>
  <c r="CG468" i="5" s="1"/>
  <c r="BI79" i="5"/>
  <c r="CG79" i="5" s="1"/>
  <c r="BJ371" i="5"/>
  <c r="BI461" i="5"/>
  <c r="BI133" i="5"/>
  <c r="CG133" i="5" s="1"/>
  <c r="BI228" i="5"/>
  <c r="CG228" i="5" s="1"/>
  <c r="BI521" i="5"/>
  <c r="CG521" i="5" s="1"/>
  <c r="BI363" i="5"/>
  <c r="BI214" i="5"/>
  <c r="CG214" i="5" s="1"/>
  <c r="BI513" i="5"/>
  <c r="CG513" i="5" s="1"/>
  <c r="BJ345" i="5"/>
  <c r="BI491" i="5"/>
  <c r="CF131" i="5"/>
  <c r="BI72" i="5"/>
  <c r="CG72" i="5" s="1"/>
  <c r="BI266" i="5"/>
  <c r="CG266" i="5" s="1"/>
  <c r="BI522" i="5"/>
  <c r="CG522" i="5" s="1"/>
  <c r="BI322" i="5"/>
  <c r="CG322" i="5" s="1"/>
  <c r="BJ78" i="5"/>
  <c r="BI65" i="5"/>
  <c r="CG65" i="5" s="1"/>
  <c r="BI411" i="5"/>
  <c r="CG411" i="5" s="1"/>
  <c r="BJ481" i="5"/>
  <c r="CH481" i="5" s="1"/>
  <c r="BJ306" i="5"/>
  <c r="BJ449" i="5"/>
  <c r="CH449" i="5" s="1"/>
  <c r="BI253" i="5"/>
  <c r="CG253" i="5" s="1"/>
  <c r="BJ252" i="5"/>
  <c r="BI504" i="5"/>
  <c r="CG504" i="5" s="1"/>
  <c r="BI227" i="5"/>
  <c r="CG227" i="5" s="1"/>
  <c r="BI464" i="5"/>
  <c r="CG464" i="5" s="1"/>
  <c r="BI195" i="5"/>
  <c r="CG195" i="5" s="1"/>
  <c r="CG241" i="5"/>
  <c r="BI199" i="5"/>
  <c r="CG199" i="5" s="1"/>
  <c r="BI432" i="5"/>
  <c r="BI194" i="5"/>
  <c r="CG194" i="5" s="1"/>
  <c r="BI479" i="5"/>
  <c r="CG479" i="5" s="1"/>
  <c r="BI224" i="5"/>
  <c r="BI107" i="5"/>
  <c r="CG107" i="5" s="1"/>
  <c r="BI101" i="5"/>
  <c r="CG101" i="5" s="1"/>
  <c r="BI342" i="5"/>
  <c r="CG342" i="5" s="1"/>
  <c r="BI388" i="5"/>
  <c r="BI397" i="5"/>
  <c r="CG397" i="5" s="1"/>
  <c r="BI417" i="5"/>
  <c r="CG417" i="5" s="1"/>
  <c r="BI121" i="5"/>
  <c r="CG121" i="5" s="1"/>
  <c r="BI150" i="5"/>
  <c r="BI208" i="5"/>
  <c r="CG208" i="5" s="1"/>
  <c r="BJ172" i="5"/>
  <c r="BI455" i="5"/>
  <c r="CG455" i="5" s="1"/>
  <c r="BI128" i="5"/>
  <c r="BI201" i="5"/>
  <c r="CG201" i="5" s="1"/>
  <c r="BI530" i="5"/>
  <c r="CG530" i="5" s="1"/>
  <c r="BI335" i="5"/>
  <c r="CG335" i="5" s="1"/>
  <c r="BI177" i="5"/>
  <c r="BJ370" i="5"/>
  <c r="CH370" i="5" s="1"/>
  <c r="BI483" i="5"/>
  <c r="CG483" i="5" s="1"/>
  <c r="BI270" i="5"/>
  <c r="CG270" i="5" s="1"/>
  <c r="BI256" i="5"/>
  <c r="BI139" i="5"/>
  <c r="CG139" i="5" s="1"/>
  <c r="BI205" i="5"/>
  <c r="CG205" i="5" s="1"/>
  <c r="BJ96" i="5"/>
  <c r="BI303" i="5"/>
  <c r="BI74" i="5"/>
  <c r="CG74" i="5" s="1"/>
  <c r="BI426" i="5"/>
  <c r="CG426" i="5" s="1"/>
  <c r="BI312" i="5"/>
  <c r="CG312" i="5" s="1"/>
  <c r="BI533" i="5"/>
  <c r="CG533" i="5" s="1"/>
  <c r="CF253" i="5"/>
  <c r="BI535" i="5"/>
  <c r="CG535" i="5" s="1"/>
  <c r="BI512" i="5"/>
  <c r="CG512" i="5" s="1"/>
  <c r="BI267" i="5"/>
  <c r="CG267" i="5" s="1"/>
  <c r="BI338" i="5"/>
  <c r="CG338" i="5" s="1"/>
  <c r="BJ181" i="5"/>
  <c r="BI140" i="5"/>
  <c r="CG140" i="5" s="1"/>
  <c r="BI216" i="5"/>
  <c r="CG216" i="5" s="1"/>
  <c r="BI220" i="5"/>
  <c r="CG220" i="5" s="1"/>
  <c r="BJ379" i="5"/>
  <c r="BI278" i="5"/>
  <c r="CG278" i="5" s="1"/>
  <c r="BI95" i="5"/>
  <c r="CG95" i="5" s="1"/>
  <c r="BI146" i="5"/>
  <c r="CG146" i="5" s="1"/>
  <c r="CG252" i="5"/>
  <c r="BI511" i="5"/>
  <c r="CG511" i="5" s="1"/>
  <c r="BI310" i="5"/>
  <c r="BI242" i="5"/>
  <c r="CG242" i="5" s="1"/>
  <c r="BJ245" i="5"/>
  <c r="BI412" i="5"/>
  <c r="CG412" i="5" s="1"/>
  <c r="BI53" i="5"/>
  <c r="BI281" i="5"/>
  <c r="CG281" i="5" s="1"/>
  <c r="BI259" i="5"/>
  <c r="CG259" i="5" s="1"/>
  <c r="BJ130" i="5"/>
  <c r="BI202" i="5"/>
  <c r="BI60" i="5"/>
  <c r="CG60" i="5" s="1"/>
  <c r="BI339" i="5"/>
  <c r="CG339" i="5" s="1"/>
  <c r="BI124" i="5"/>
  <c r="CG124" i="5" s="1"/>
  <c r="BI85" i="5"/>
  <c r="BI376" i="5"/>
  <c r="CG376" i="5" s="1"/>
  <c r="BI168" i="5"/>
  <c r="CG168" i="5" s="1"/>
  <c r="BI406" i="5"/>
  <c r="CG406" i="5" s="1"/>
  <c r="BI373" i="5"/>
  <c r="BI328" i="5"/>
  <c r="CG328" i="5" s="1"/>
  <c r="BI120" i="5"/>
  <c r="CG120" i="5" s="1"/>
  <c r="BJ296" i="5"/>
  <c r="CH296" i="5" s="1"/>
  <c r="BI346" i="5"/>
  <c r="BI31" i="5"/>
  <c r="CG31" i="5" s="1"/>
  <c r="BI391" i="5"/>
  <c r="CG391" i="5" s="1"/>
  <c r="BI276" i="5"/>
  <c r="CG276" i="5" s="1"/>
  <c r="BI236" i="5"/>
  <c r="BI321" i="5"/>
  <c r="CG321" i="5" s="1"/>
  <c r="BI143" i="5"/>
  <c r="CG143" i="5" s="1"/>
  <c r="BI396" i="5"/>
  <c r="CG396" i="5" s="1"/>
  <c r="CF328" i="5"/>
  <c r="BI184" i="5"/>
  <c r="CG184" i="5" s="1"/>
  <c r="BI212" i="5"/>
  <c r="CG212" i="5" s="1"/>
  <c r="BI484" i="5"/>
  <c r="CG484" i="5" s="1"/>
  <c r="BI470" i="5"/>
  <c r="CG470" i="5" s="1"/>
  <c r="BI69" i="5"/>
  <c r="CG69" i="5" s="1"/>
  <c r="BI519" i="5"/>
  <c r="CG519" i="5" s="1"/>
  <c r="BI331" i="5"/>
  <c r="CG331" i="5" s="1"/>
  <c r="BI55" i="5"/>
  <c r="CG55" i="5" s="1"/>
  <c r="BI294" i="5"/>
  <c r="CG294" i="5" s="1"/>
  <c r="BI233" i="5"/>
  <c r="CG233" i="5" s="1"/>
  <c r="BI474" i="5"/>
  <c r="CG474" i="5" s="1"/>
  <c r="BI213" i="5"/>
  <c r="CG213" i="5" s="1"/>
  <c r="BI315" i="5"/>
  <c r="CG315" i="5" s="1"/>
  <c r="BI374" i="5"/>
  <c r="CG374" i="5" s="1"/>
  <c r="BI108" i="5"/>
  <c r="CG108" i="5" s="1"/>
  <c r="BI190" i="5"/>
  <c r="CG190" i="5" s="1"/>
  <c r="BI361" i="5"/>
  <c r="CG361" i="5" s="1"/>
  <c r="BI410" i="5"/>
  <c r="CG410" i="5" s="1"/>
  <c r="BI122" i="5"/>
  <c r="CG122" i="5" s="1"/>
  <c r="BJ149" i="5"/>
  <c r="CH149" i="5" s="1"/>
  <c r="BJ378" i="5"/>
  <c r="CH378" i="5" s="1"/>
  <c r="BI134" i="5"/>
  <c r="CG134" i="5" s="1"/>
  <c r="BI141" i="5"/>
  <c r="CG141" i="5" s="1"/>
  <c r="BI287" i="5"/>
  <c r="CG287" i="5" s="1"/>
  <c r="BI350" i="5"/>
  <c r="CG350" i="5" s="1"/>
  <c r="BI138" i="5"/>
  <c r="CG138" i="5" s="1"/>
  <c r="BJ160" i="5"/>
  <c r="CH160" i="5" s="1"/>
  <c r="BI490" i="5"/>
  <c r="CG490" i="5" s="1"/>
  <c r="BI158" i="5"/>
  <c r="CG158" i="5" s="1"/>
  <c r="BI421" i="5"/>
  <c r="CG421" i="5" s="1"/>
  <c r="BI525" i="5"/>
  <c r="CG525" i="5" s="1"/>
  <c r="BI494" i="5"/>
  <c r="CG494" i="5" s="1"/>
  <c r="BI423" i="5"/>
  <c r="CG423" i="5" s="1"/>
  <c r="BI49" i="5"/>
  <c r="CG49" i="5" s="1"/>
  <c r="BI360" i="5"/>
  <c r="CG360" i="5" s="1"/>
  <c r="BJ354" i="5"/>
  <c r="BI83" i="5"/>
  <c r="CG83" i="5" s="1"/>
  <c r="CF292" i="5"/>
  <c r="BJ179" i="5"/>
  <c r="BI113" i="5"/>
  <c r="CG113" i="5" s="1"/>
  <c r="BI125" i="5"/>
  <c r="CG125" i="5" s="1"/>
  <c r="BI173" i="5"/>
  <c r="CG173" i="5" s="1"/>
  <c r="BI446" i="5"/>
  <c r="BI398" i="5"/>
  <c r="BI254" i="5"/>
  <c r="CG254" i="5" s="1"/>
  <c r="BI329" i="5"/>
  <c r="CG329" i="5" s="1"/>
  <c r="BI327" i="5"/>
  <c r="BI132" i="5"/>
  <c r="CG132" i="5" s="1"/>
  <c r="BI210" i="5"/>
  <c r="CG210" i="5" s="1"/>
  <c r="BI32" i="5"/>
  <c r="CF80" i="5"/>
  <c r="CF386" i="5"/>
  <c r="CF420" i="5"/>
  <c r="BI440" i="5"/>
  <c r="CG440" i="5" s="1"/>
  <c r="BI332" i="5"/>
  <c r="CF229" i="5"/>
  <c r="CF68" i="5"/>
  <c r="CF142" i="5"/>
  <c r="CF392" i="5"/>
  <c r="BI524" i="5"/>
  <c r="CG524" i="5" s="1"/>
  <c r="BJ217" i="5"/>
  <c r="CH217" i="5" s="1"/>
  <c r="BI243" i="5"/>
  <c r="CG243" i="5" s="1"/>
  <c r="BI351" i="5"/>
  <c r="CG351" i="5" s="1"/>
  <c r="BJ323" i="5"/>
  <c r="CH323" i="5" s="1"/>
  <c r="BJ175" i="5"/>
  <c r="CH175" i="5" s="1"/>
  <c r="BI325" i="5"/>
  <c r="CG325" i="5" s="1"/>
  <c r="BI203" i="5"/>
  <c r="CG203" i="5" s="1"/>
  <c r="BI295" i="5"/>
  <c r="CG295" i="5" s="1"/>
  <c r="CF126" i="5"/>
  <c r="BI517" i="5"/>
  <c r="CG517" i="5" s="1"/>
  <c r="BI258" i="5"/>
  <c r="CG258" i="5" s="1"/>
  <c r="BJ383" i="5"/>
  <c r="CU383" i="5" s="1"/>
  <c r="BI112" i="5"/>
  <c r="CG112" i="5" s="1"/>
  <c r="BI48" i="5"/>
  <c r="CG48" i="5" s="1"/>
  <c r="BJ505" i="5"/>
  <c r="CH505" i="5" s="1"/>
  <c r="BI362" i="5"/>
  <c r="CG274" i="5"/>
  <c r="CF509" i="5"/>
  <c r="CF110" i="5"/>
  <c r="CG116" i="5"/>
  <c r="CF532" i="5"/>
  <c r="CF166" i="5"/>
  <c r="CG300" i="5"/>
  <c r="BI414" i="5"/>
  <c r="CG414" i="5" s="1"/>
  <c r="BI482" i="5"/>
  <c r="CG482" i="5" s="1"/>
  <c r="BI365" i="5"/>
  <c r="CG365" i="5" s="1"/>
  <c r="BI506" i="5"/>
  <c r="CG506" i="5" s="1"/>
  <c r="BJ428" i="5"/>
  <c r="CH428" i="5" s="1"/>
  <c r="BJ86" i="5"/>
  <c r="BI367" i="5"/>
  <c r="CG367" i="5" s="1"/>
  <c r="CF222" i="5"/>
  <c r="CG59" i="5"/>
  <c r="CF326" i="5"/>
  <c r="CF534" i="5"/>
  <c r="CF288" i="5"/>
  <c r="CF439" i="5"/>
  <c r="CF413" i="5"/>
  <c r="CF409" i="5"/>
  <c r="CF187" i="5"/>
  <c r="CF441" i="5"/>
  <c r="CF171" i="5"/>
  <c r="CF352" i="5"/>
  <c r="CF119" i="5"/>
  <c r="CF189" i="5"/>
  <c r="CF447" i="5"/>
  <c r="CF154" i="5"/>
  <c r="CF244" i="5"/>
  <c r="CF61" i="5"/>
  <c r="CF375" i="5"/>
  <c r="CF247" i="5"/>
  <c r="CF301" i="5"/>
  <c r="CF369" i="5"/>
  <c r="CG64" i="5"/>
  <c r="CF182" i="5"/>
  <c r="CF377" i="5"/>
  <c r="CF298" i="5"/>
  <c r="CF264" i="5"/>
  <c r="CF226" i="5"/>
  <c r="CF508" i="5"/>
  <c r="CF100" i="5"/>
  <c r="BI89" i="5"/>
  <c r="CG89" i="5" s="1"/>
  <c r="BI129" i="5"/>
  <c r="CG129" i="5" s="1"/>
  <c r="BI207" i="5"/>
  <c r="CG207" i="5" s="1"/>
  <c r="BJ186" i="5"/>
  <c r="BI157" i="5"/>
  <c r="CG157" i="5" s="1"/>
  <c r="BI75" i="5"/>
  <c r="CG75" i="5" s="1"/>
  <c r="BI145" i="5"/>
  <c r="CG145" i="5" s="1"/>
  <c r="BJ151" i="5"/>
  <c r="CH151" i="5" s="1"/>
  <c r="BI76" i="5"/>
  <c r="CG76" i="5" s="1"/>
  <c r="BI192" i="5"/>
  <c r="CG192" i="5" s="1"/>
  <c r="BI307" i="5"/>
  <c r="CG307" i="5" s="1"/>
  <c r="BI70" i="5"/>
  <c r="CG70" i="5" s="1"/>
  <c r="BI297" i="5"/>
  <c r="CG297" i="5" s="1"/>
  <c r="BJ51" i="5"/>
  <c r="BJ257" i="5"/>
  <c r="BI465" i="5"/>
  <c r="CG465" i="5" s="1"/>
  <c r="BI427" i="5"/>
  <c r="CG427" i="5" s="1"/>
  <c r="BI528" i="5"/>
  <c r="CG528" i="5" s="1"/>
  <c r="BI170" i="5"/>
  <c r="CG170" i="5" s="1"/>
  <c r="CI485" i="5"/>
  <c r="CR485" i="5"/>
  <c r="CU485" i="5"/>
  <c r="CQ485" i="5"/>
  <c r="CS485" i="5"/>
  <c r="CT485" i="5"/>
  <c r="BI272" i="5"/>
  <c r="CG272" i="5" s="1"/>
  <c r="BJ196" i="5"/>
  <c r="BI148" i="5"/>
  <c r="CG148" i="5" s="1"/>
  <c r="BI476" i="5"/>
  <c r="CG476" i="5" s="1"/>
  <c r="BI496" i="5"/>
  <c r="CG496" i="5" s="1"/>
  <c r="BI344" i="5"/>
  <c r="CG344" i="5" s="1"/>
  <c r="BI156" i="5"/>
  <c r="CG156" i="5" s="1"/>
  <c r="BI330" i="5"/>
  <c r="CG330" i="5" s="1"/>
  <c r="BJ174" i="5"/>
  <c r="CH174" i="5" s="1"/>
  <c r="BJ191" i="5"/>
  <c r="CH191" i="5" s="1"/>
  <c r="BI308" i="5"/>
  <c r="CG308" i="5" s="1"/>
  <c r="BJ178" i="5"/>
  <c r="CH178" i="5" s="1"/>
  <c r="BI390" i="5"/>
  <c r="CG390" i="5" s="1"/>
  <c r="BI261" i="5"/>
  <c r="CG261" i="5" s="1"/>
  <c r="BJ123" i="5"/>
  <c r="CH123" i="5" s="1"/>
  <c r="BI249" i="5"/>
  <c r="CG249" i="5" s="1"/>
  <c r="BI239" i="5"/>
  <c r="CG239" i="5" s="1"/>
  <c r="BI263" i="5"/>
  <c r="CG263" i="5" s="1"/>
  <c r="BI185" i="5"/>
  <c r="CG185" i="5" s="1"/>
  <c r="BJ466" i="5"/>
  <c r="CH466" i="5" s="1"/>
  <c r="BI451" i="5"/>
  <c r="CG451" i="5" s="1"/>
  <c r="BJ389" i="5"/>
  <c r="CH389" i="5" s="1"/>
  <c r="BJ291" i="5"/>
  <c r="CH291" i="5" s="1"/>
  <c r="BJ286" i="5"/>
  <c r="BI518" i="5"/>
  <c r="CG518" i="5" s="1"/>
  <c r="BI137" i="5"/>
  <c r="CG137" i="5" s="1"/>
  <c r="BI19" i="5"/>
  <c r="CG19" i="5" s="1"/>
  <c r="BI22" i="5"/>
  <c r="CG22" i="5" s="1"/>
  <c r="CF22" i="5"/>
  <c r="BI27" i="5"/>
  <c r="CG27" i="5" s="1"/>
  <c r="BI21" i="5"/>
  <c r="BI26" i="5"/>
  <c r="CN485" i="5" l="1"/>
  <c r="CN167" i="5"/>
  <c r="CI186" i="5"/>
  <c r="CM186" i="5" s="1"/>
  <c r="CS186" i="5"/>
  <c r="CR186" i="5"/>
  <c r="CT186" i="5"/>
  <c r="CU186" i="5"/>
  <c r="CQ186" i="5"/>
  <c r="CH181" i="5"/>
  <c r="CL181" i="5" s="1"/>
  <c r="CP181" i="5" s="1" a="1"/>
  <c r="CP181" i="5" s="1"/>
  <c r="CU181" i="5"/>
  <c r="CP167" i="5"/>
  <c r="CH130" i="5"/>
  <c r="CL130" i="5" s="1"/>
  <c r="CP130" i="5" s="1" a="1"/>
  <c r="CP130" i="5" s="1"/>
  <c r="CU130" i="5"/>
  <c r="CH324" i="5"/>
  <c r="CL324" i="5" s="1"/>
  <c r="CP324" i="5" s="1" a="1"/>
  <c r="CU324" i="5"/>
  <c r="CT324" i="5"/>
  <c r="CS324" i="5"/>
  <c r="CR324" i="5"/>
  <c r="CH196" i="5"/>
  <c r="CL196" i="5" s="1"/>
  <c r="CP196" i="5" s="1" a="1"/>
  <c r="CP196" i="5" s="1"/>
  <c r="CU196" i="5"/>
  <c r="CU179" i="5"/>
  <c r="CT179" i="5"/>
  <c r="CH172" i="5"/>
  <c r="CL172" i="5" s="1"/>
  <c r="CP172" i="5" s="1" a="1"/>
  <c r="CP172" i="5" s="1"/>
  <c r="CU172" i="5"/>
  <c r="CH306" i="5"/>
  <c r="CL306" i="5" s="1"/>
  <c r="CP306" i="5" s="1" a="1"/>
  <c r="CP306" i="5" s="1"/>
  <c r="CU306" i="5"/>
  <c r="CH135" i="5"/>
  <c r="CL135" i="5" s="1"/>
  <c r="CP135" i="5" s="1" a="1"/>
  <c r="CP135" i="5" s="1"/>
  <c r="CS135" i="5"/>
  <c r="CU135" i="5"/>
  <c r="CT135" i="5"/>
  <c r="CR135" i="5"/>
  <c r="CH118" i="5"/>
  <c r="CL118" i="5" s="1"/>
  <c r="CP118" i="5" s="1" a="1"/>
  <c r="CP118" i="5" s="1"/>
  <c r="CU118" i="5"/>
  <c r="CT118" i="5"/>
  <c r="CS118" i="5"/>
  <c r="CR118" i="5"/>
  <c r="CU180" i="5"/>
  <c r="CR180" i="5"/>
  <c r="CS180" i="5"/>
  <c r="CT180" i="5"/>
  <c r="CH59" i="5"/>
  <c r="CL59" i="5" s="1"/>
  <c r="CP59" i="5" s="1" a="1"/>
  <c r="CP59" i="5" s="1"/>
  <c r="CU59" i="5"/>
  <c r="CT59" i="5"/>
  <c r="CH97" i="5"/>
  <c r="CL97" i="5" s="1"/>
  <c r="CP97" i="5" s="1" a="1"/>
  <c r="CP97" i="5" s="1"/>
  <c r="CS97" i="5"/>
  <c r="CR97" i="5"/>
  <c r="CT97" i="5"/>
  <c r="CU97" i="5"/>
  <c r="CI86" i="5"/>
  <c r="CT86" i="5"/>
  <c r="CS86" i="5"/>
  <c r="CR86" i="5"/>
  <c r="CQ86" i="5"/>
  <c r="CU86" i="5"/>
  <c r="CH300" i="5"/>
  <c r="CL300" i="5" s="1"/>
  <c r="CP300" i="5" s="1" a="1"/>
  <c r="CP300" i="5" s="1"/>
  <c r="CU300" i="5"/>
  <c r="CH354" i="5"/>
  <c r="CL354" i="5" s="1"/>
  <c r="CP354" i="5" s="1" a="1"/>
  <c r="CP354" i="5" s="1"/>
  <c r="CU354" i="5"/>
  <c r="CH245" i="5"/>
  <c r="CL245" i="5" s="1"/>
  <c r="CP245" i="5" s="1" a="1"/>
  <c r="CP245" i="5" s="1"/>
  <c r="CU245" i="5"/>
  <c r="CH379" i="5"/>
  <c r="CL379" i="5" s="1"/>
  <c r="CP379" i="5" s="1" a="1"/>
  <c r="CP379" i="5" s="1"/>
  <c r="CU379" i="5"/>
  <c r="CH96" i="5"/>
  <c r="CL96" i="5" s="1"/>
  <c r="CP96" i="5" s="1" a="1"/>
  <c r="CP96" i="5" s="1"/>
  <c r="CU96" i="5"/>
  <c r="CT96" i="5"/>
  <c r="CS96" i="5"/>
  <c r="CR96" i="5"/>
  <c r="CU163" i="5"/>
  <c r="CS163" i="5"/>
  <c r="CU209" i="5"/>
  <c r="CS209" i="5"/>
  <c r="CT209" i="5"/>
  <c r="CR209" i="5"/>
  <c r="CH274" i="5"/>
  <c r="CL274" i="5" s="1"/>
  <c r="CP274" i="5" s="1" a="1"/>
  <c r="CP274" i="5" s="1"/>
  <c r="CS274" i="5"/>
  <c r="CU274" i="5"/>
  <c r="CR274" i="5"/>
  <c r="CT274" i="5"/>
  <c r="CH63" i="5"/>
  <c r="CL63" i="5" s="1"/>
  <c r="CP63" i="5" s="1" a="1"/>
  <c r="CP63" i="5" s="1"/>
  <c r="CU63" i="5"/>
  <c r="CH64" i="5"/>
  <c r="CL64" i="5" s="1"/>
  <c r="CP64" i="5" s="1" a="1"/>
  <c r="CP64" i="5" s="1"/>
  <c r="CU64" i="5"/>
  <c r="CH241" i="5"/>
  <c r="CL241" i="5" s="1"/>
  <c r="CP241" i="5" s="1" a="1"/>
  <c r="CP241" i="5" s="1"/>
  <c r="CS241" i="5"/>
  <c r="CT241" i="5"/>
  <c r="CR241" i="5"/>
  <c r="CU241" i="5"/>
  <c r="CH286" i="5"/>
  <c r="CL286" i="5" s="1"/>
  <c r="CP286" i="5" s="1" a="1"/>
  <c r="CP286" i="5" s="1"/>
  <c r="CU286" i="5"/>
  <c r="CH345" i="5"/>
  <c r="CL345" i="5" s="1"/>
  <c r="CP345" i="5" s="1" a="1"/>
  <c r="CP345" i="5" s="1"/>
  <c r="CU345" i="5"/>
  <c r="CH371" i="5"/>
  <c r="CL371" i="5" s="1"/>
  <c r="CP371" i="5" s="1" a="1"/>
  <c r="CP371" i="5" s="1"/>
  <c r="CU371" i="5"/>
  <c r="CH98" i="5"/>
  <c r="CL98" i="5" s="1"/>
  <c r="CP98" i="5" s="1" a="1"/>
  <c r="CP98" i="5" s="1"/>
  <c r="CU98" i="5"/>
  <c r="CT98" i="5"/>
  <c r="CU283" i="5"/>
  <c r="CT283" i="5"/>
  <c r="CH116" i="5"/>
  <c r="CL116" i="5" s="1"/>
  <c r="CP116" i="5" s="1" a="1"/>
  <c r="CP116" i="5" s="1"/>
  <c r="CU116" i="5"/>
  <c r="CH257" i="5"/>
  <c r="CL257" i="5" s="1"/>
  <c r="CU257" i="5"/>
  <c r="CS257" i="5"/>
  <c r="CH51" i="5"/>
  <c r="CL51" i="5" s="1"/>
  <c r="CP51" i="5" s="1" a="1"/>
  <c r="CP51" i="5" s="1"/>
  <c r="CU51" i="5"/>
  <c r="CT51" i="5"/>
  <c r="CS51" i="5"/>
  <c r="CR51" i="5"/>
  <c r="CH252" i="5"/>
  <c r="CL252" i="5" s="1"/>
  <c r="CP252" i="5" s="1" a="1"/>
  <c r="CP252" i="5" s="1"/>
  <c r="CT252" i="5"/>
  <c r="CU252" i="5"/>
  <c r="CS252" i="5"/>
  <c r="CH78" i="5"/>
  <c r="CL78" i="5" s="1"/>
  <c r="CP78" i="5" s="1" a="1"/>
  <c r="CP78" i="5" s="1"/>
  <c r="CU78" i="5"/>
  <c r="CH230" i="5"/>
  <c r="CL230" i="5" s="1"/>
  <c r="CP230" i="5" s="1" a="1"/>
  <c r="CP230" i="5" s="1"/>
  <c r="CU230" i="5"/>
  <c r="CH105" i="5"/>
  <c r="CL105" i="5" s="1"/>
  <c r="CP105" i="5" s="1" a="1"/>
  <c r="CU105" i="5"/>
  <c r="CH340" i="5"/>
  <c r="CL340" i="5" s="1"/>
  <c r="CP340" i="5" s="1" a="1"/>
  <c r="CP340" i="5" s="1"/>
  <c r="CU340" i="5"/>
  <c r="CT340" i="5"/>
  <c r="CH183" i="5"/>
  <c r="CL183" i="5" s="1"/>
  <c r="CP183" i="5" s="1" a="1"/>
  <c r="CP183" i="5" s="1"/>
  <c r="CU183" i="5"/>
  <c r="CT183" i="5"/>
  <c r="CH86" i="5"/>
  <c r="CL86" i="5" s="1"/>
  <c r="CH186" i="5"/>
  <c r="CL389" i="5"/>
  <c r="CP389" i="5" s="1" a="1"/>
  <c r="CP389" i="5" s="1"/>
  <c r="CL123" i="5"/>
  <c r="CP123" i="5" s="1" a="1"/>
  <c r="CL127" i="5"/>
  <c r="CP127" i="5" s="1" a="1"/>
  <c r="CP127" i="5" s="1"/>
  <c r="CL155" i="5"/>
  <c r="CP155" i="5" s="1" a="1"/>
  <c r="CL457" i="5"/>
  <c r="CP457" i="5" s="1" a="1"/>
  <c r="CP457" i="5" s="1"/>
  <c r="CL149" i="5"/>
  <c r="CP149" i="5" s="1" a="1"/>
  <c r="CP149" i="5" s="1"/>
  <c r="CL467" i="5"/>
  <c r="CP467" i="5" s="1" a="1"/>
  <c r="CP467" i="5" s="1"/>
  <c r="CL368" i="5"/>
  <c r="CP368" i="5" s="1" a="1"/>
  <c r="CP368" i="5" s="1"/>
  <c r="CL178" i="5"/>
  <c r="CP178" i="5" s="1" a="1"/>
  <c r="CP178" i="5" s="1"/>
  <c r="CL151" i="5"/>
  <c r="CP151" i="5" s="1" a="1"/>
  <c r="CP151" i="5" s="1"/>
  <c r="CL175" i="5"/>
  <c r="CP175" i="5" s="1" a="1"/>
  <c r="CP175" i="5" s="1"/>
  <c r="CL444" i="5"/>
  <c r="CP444" i="5" s="1" a="1"/>
  <c r="CP444" i="5" s="1"/>
  <c r="CL430" i="5"/>
  <c r="CP430" i="5" s="1" a="1"/>
  <c r="CP430" i="5" s="1"/>
  <c r="CL481" i="5"/>
  <c r="CP481" i="5" s="1" a="1"/>
  <c r="CP481" i="5" s="1"/>
  <c r="CL323" i="5"/>
  <c r="CP323" i="5" s="1" a="1"/>
  <c r="CL279" i="5"/>
  <c r="CP279" i="5" s="1" a="1"/>
  <c r="CP279" i="5" s="1"/>
  <c r="CL299" i="5"/>
  <c r="CP299" i="5" s="1" a="1"/>
  <c r="CP299" i="5" s="1"/>
  <c r="CL147" i="5"/>
  <c r="CP147" i="5" s="1" a="1"/>
  <c r="CP147" i="5" s="1"/>
  <c r="CL160" i="5"/>
  <c r="CP160" i="5" s="1" a="1"/>
  <c r="CP160" i="5" s="1"/>
  <c r="CL370" i="5"/>
  <c r="CP370" i="5" s="1" a="1"/>
  <c r="CL438" i="5"/>
  <c r="CP438" i="5" s="1" a="1"/>
  <c r="CP438" i="5" s="1"/>
  <c r="CL311" i="5"/>
  <c r="CP311" i="5" s="1" a="1"/>
  <c r="CL505" i="5"/>
  <c r="CP505" i="5" s="1" a="1"/>
  <c r="CP505" i="5" s="1"/>
  <c r="CL223" i="5"/>
  <c r="CP223" i="5" s="1" a="1"/>
  <c r="CP223" i="5" s="1"/>
  <c r="CL493" i="5"/>
  <c r="CP493" i="5" s="1" a="1"/>
  <c r="CP493" i="5" s="1"/>
  <c r="CL188" i="5"/>
  <c r="CP188" i="5" s="1" a="1"/>
  <c r="CP188" i="5" s="1"/>
  <c r="CL191" i="5"/>
  <c r="CP191" i="5" s="1" a="1"/>
  <c r="CP191" i="5" s="1"/>
  <c r="CL428" i="5"/>
  <c r="CP428" i="5" s="1" a="1"/>
  <c r="CP428" i="5" s="1"/>
  <c r="CL378" i="5"/>
  <c r="CP378" i="5" s="1" a="1"/>
  <c r="CP378" i="5" s="1"/>
  <c r="CL403" i="5"/>
  <c r="CP403" i="5" s="1" a="1"/>
  <c r="CP403" i="5" s="1"/>
  <c r="CL404" i="5"/>
  <c r="CP404" i="5" s="1" a="1"/>
  <c r="CP404" i="5" s="1"/>
  <c r="CL466" i="5"/>
  <c r="CP466" i="5" s="1" a="1"/>
  <c r="CP466" i="5" s="1"/>
  <c r="CL217" i="5"/>
  <c r="CP217" i="5" s="1" a="1"/>
  <c r="CP217" i="5" s="1"/>
  <c r="CL296" i="5"/>
  <c r="CP296" i="5" s="1" a="1"/>
  <c r="CP296" i="5" s="1"/>
  <c r="CL449" i="5"/>
  <c r="CP449" i="5" s="1" a="1"/>
  <c r="CP449" i="5" s="1"/>
  <c r="CL291" i="5"/>
  <c r="CP291" i="5" s="1" a="1"/>
  <c r="CP291" i="5" s="1"/>
  <c r="CL174" i="5"/>
  <c r="CP174" i="5" s="1" a="1"/>
  <c r="CP174" i="5" s="1"/>
  <c r="CL448" i="5"/>
  <c r="CP448" i="5" s="1" a="1"/>
  <c r="CP448" i="5" s="1"/>
  <c r="CN147" i="5"/>
  <c r="BJ362" i="5"/>
  <c r="CH362" i="5" s="1"/>
  <c r="BJ332" i="5"/>
  <c r="CH332" i="5" s="1"/>
  <c r="BJ32" i="5"/>
  <c r="BJ327" i="5"/>
  <c r="CH327" i="5" s="1"/>
  <c r="BJ446" i="5"/>
  <c r="CH446" i="5" s="1"/>
  <c r="CI179" i="5"/>
  <c r="CS179" i="5"/>
  <c r="CQ179" i="5"/>
  <c r="CR179" i="5"/>
  <c r="BJ236" i="5"/>
  <c r="CH236" i="5" s="1"/>
  <c r="BJ346" i="5"/>
  <c r="BJ373" i="5"/>
  <c r="BJ85" i="5"/>
  <c r="BJ202" i="5"/>
  <c r="BJ53" i="5"/>
  <c r="BJ310" i="5"/>
  <c r="CH310" i="5" s="1"/>
  <c r="BJ303" i="5"/>
  <c r="BJ256" i="5"/>
  <c r="BJ177" i="5"/>
  <c r="BJ128" i="5"/>
  <c r="CH128" i="5" s="1"/>
  <c r="BJ150" i="5"/>
  <c r="BJ388" i="5"/>
  <c r="BJ224" i="5"/>
  <c r="BJ432" i="5"/>
  <c r="CH432" i="5" s="1"/>
  <c r="BJ491" i="5"/>
  <c r="CH491" i="5" s="1"/>
  <c r="BJ363" i="5"/>
  <c r="CH363" i="5" s="1"/>
  <c r="BJ461" i="5"/>
  <c r="CH461" i="5" s="1"/>
  <c r="BJ88" i="5"/>
  <c r="CI260" i="5"/>
  <c r="CT260" i="5"/>
  <c r="CQ260" i="5"/>
  <c r="CS260" i="5"/>
  <c r="CR260" i="5"/>
  <c r="BJ480" i="5"/>
  <c r="CH480" i="5" s="1"/>
  <c r="BJ353" i="5"/>
  <c r="BJ206" i="5"/>
  <c r="CU206" i="5" s="1"/>
  <c r="BJ416" i="5"/>
  <c r="CH416" i="5" s="1"/>
  <c r="BJ87" i="5"/>
  <c r="CI359" i="5"/>
  <c r="CU359" i="5"/>
  <c r="CQ359" i="5"/>
  <c r="CS359" i="5"/>
  <c r="CT359" i="5"/>
  <c r="CR359" i="5"/>
  <c r="BJ211" i="5"/>
  <c r="BJ515" i="5"/>
  <c r="CH515" i="5" s="1"/>
  <c r="BJ234" i="5"/>
  <c r="BJ246" i="5"/>
  <c r="BJ408" i="5"/>
  <c r="CH408" i="5" s="1"/>
  <c r="BJ477" i="5"/>
  <c r="CH477" i="5" s="1"/>
  <c r="BJ115" i="5"/>
  <c r="BJ77" i="5"/>
  <c r="CI305" i="5"/>
  <c r="CQ305" i="5"/>
  <c r="CS305" i="5"/>
  <c r="CU305" i="5"/>
  <c r="CR305" i="5"/>
  <c r="CT305" i="5"/>
  <c r="CI165" i="5"/>
  <c r="CQ165" i="5"/>
  <c r="CU165" i="5"/>
  <c r="CR165" i="5"/>
  <c r="CS165" i="5"/>
  <c r="CT165" i="5"/>
  <c r="BJ280" i="5"/>
  <c r="BJ478" i="5"/>
  <c r="CH478" i="5" s="1"/>
  <c r="BJ452" i="5"/>
  <c r="CH452" i="5" s="1"/>
  <c r="CI163" i="5"/>
  <c r="CT163" i="5"/>
  <c r="CQ163" i="5"/>
  <c r="CR163" i="5"/>
  <c r="BJ235" i="5"/>
  <c r="BJ304" i="5"/>
  <c r="BJ92" i="5"/>
  <c r="BJ460" i="5"/>
  <c r="BJ347" i="5"/>
  <c r="CH347" i="5" s="1"/>
  <c r="BJ502" i="5"/>
  <c r="CH502" i="5" s="1"/>
  <c r="BJ473" i="5"/>
  <c r="CH473" i="5" s="1"/>
  <c r="BJ320" i="5"/>
  <c r="BJ106" i="5"/>
  <c r="BJ62" i="5"/>
  <c r="BJ317" i="5"/>
  <c r="CI209" i="5"/>
  <c r="CQ209" i="5"/>
  <c r="BJ102" i="5"/>
  <c r="CH102" i="5" s="1"/>
  <c r="CM167" i="5"/>
  <c r="BJ219" i="5"/>
  <c r="CI283" i="5"/>
  <c r="CR283" i="5"/>
  <c r="CQ283" i="5"/>
  <c r="CS283" i="5"/>
  <c r="BJ526" i="5"/>
  <c r="CH526" i="5" s="1"/>
  <c r="BJ103" i="5"/>
  <c r="BJ358" i="5"/>
  <c r="BJ218" i="5"/>
  <c r="CH218" i="5" s="1"/>
  <c r="BJ407" i="5"/>
  <c r="CH407" i="5" s="1"/>
  <c r="BJ104" i="5"/>
  <c r="CI180" i="5"/>
  <c r="CQ180" i="5"/>
  <c r="BJ514" i="5"/>
  <c r="CH514" i="5" s="1"/>
  <c r="CI501" i="5"/>
  <c r="CQ501" i="5"/>
  <c r="CS501" i="5"/>
  <c r="CU501" i="5"/>
  <c r="CT501" i="5"/>
  <c r="CR501" i="5"/>
  <c r="BJ459" i="5"/>
  <c r="CH459" i="5" s="1"/>
  <c r="BJ226" i="5"/>
  <c r="BJ185" i="5"/>
  <c r="CI383" i="5"/>
  <c r="CR383" i="5"/>
  <c r="CQ383" i="5"/>
  <c r="CS383" i="5"/>
  <c r="CT383" i="5"/>
  <c r="CI286" i="5"/>
  <c r="CQ286" i="5"/>
  <c r="CS286" i="5"/>
  <c r="CT286" i="5"/>
  <c r="CR286" i="5"/>
  <c r="CI466" i="5"/>
  <c r="CR466" i="5"/>
  <c r="CQ466" i="5"/>
  <c r="CS466" i="5"/>
  <c r="CT466" i="5"/>
  <c r="CU466" i="5"/>
  <c r="BJ249" i="5"/>
  <c r="CI178" i="5"/>
  <c r="CT178" i="5"/>
  <c r="CU178" i="5"/>
  <c r="CS178" i="5"/>
  <c r="CQ178" i="5"/>
  <c r="CR178" i="5"/>
  <c r="BJ330" i="5"/>
  <c r="BJ476" i="5"/>
  <c r="CH476" i="5" s="1"/>
  <c r="BJ528" i="5"/>
  <c r="CH528" i="5" s="1"/>
  <c r="CI51" i="5"/>
  <c r="CQ51" i="5"/>
  <c r="BJ192" i="5"/>
  <c r="BJ75" i="5"/>
  <c r="BJ129" i="5"/>
  <c r="CH129" i="5" s="1"/>
  <c r="BJ506" i="5"/>
  <c r="CH506" i="5" s="1"/>
  <c r="BJ258" i="5"/>
  <c r="CI175" i="5"/>
  <c r="CU175" i="5"/>
  <c r="CR175" i="5"/>
  <c r="CS175" i="5"/>
  <c r="CT175" i="5"/>
  <c r="CQ175" i="5"/>
  <c r="CI217" i="5"/>
  <c r="CR217" i="5"/>
  <c r="CT217" i="5"/>
  <c r="CQ217" i="5"/>
  <c r="CU217" i="5"/>
  <c r="CS217" i="5"/>
  <c r="CG332" i="5"/>
  <c r="BJ49" i="5"/>
  <c r="BJ525" i="5"/>
  <c r="CH525" i="5" s="1"/>
  <c r="CI160" i="5"/>
  <c r="CU160" i="5"/>
  <c r="CS160" i="5"/>
  <c r="CQ160" i="5"/>
  <c r="CR160" i="5"/>
  <c r="CT160" i="5"/>
  <c r="BJ141" i="5"/>
  <c r="CH141" i="5" s="1"/>
  <c r="BJ122" i="5"/>
  <c r="CH122" i="5" s="1"/>
  <c r="BJ108" i="5"/>
  <c r="BJ474" i="5"/>
  <c r="CH474" i="5" s="1"/>
  <c r="BJ331" i="5"/>
  <c r="CH331" i="5" s="1"/>
  <c r="BJ470" i="5"/>
  <c r="CH470" i="5" s="1"/>
  <c r="BJ278" i="5"/>
  <c r="BJ140" i="5"/>
  <c r="CH140" i="5" s="1"/>
  <c r="BJ512" i="5"/>
  <c r="CH512" i="5" s="1"/>
  <c r="BJ227" i="5"/>
  <c r="CI449" i="5"/>
  <c r="CS449" i="5"/>
  <c r="CQ449" i="5"/>
  <c r="CR449" i="5"/>
  <c r="CU449" i="5"/>
  <c r="CT449" i="5"/>
  <c r="BJ522" i="5"/>
  <c r="CH522" i="5" s="1"/>
  <c r="BJ197" i="5"/>
  <c r="BJ110" i="5"/>
  <c r="BJ142" i="5"/>
  <c r="CH142" i="5" s="1"/>
  <c r="BJ386" i="5"/>
  <c r="CH386" i="5" s="1"/>
  <c r="BJ405" i="5"/>
  <c r="CH405" i="5" s="1"/>
  <c r="BJ164" i="5"/>
  <c r="CH164" i="5" s="1"/>
  <c r="BJ182" i="5"/>
  <c r="CH182" i="5" s="1"/>
  <c r="BJ247" i="5"/>
  <c r="BJ154" i="5"/>
  <c r="BJ352" i="5"/>
  <c r="CH352" i="5" s="1"/>
  <c r="BJ409" i="5"/>
  <c r="CH409" i="5" s="1"/>
  <c r="BJ534" i="5"/>
  <c r="CH534" i="5" s="1"/>
  <c r="CI300" i="5"/>
  <c r="CS300" i="5"/>
  <c r="CQ300" i="5"/>
  <c r="CR300" i="5"/>
  <c r="CT300" i="5"/>
  <c r="CI505" i="5"/>
  <c r="CU505" i="5"/>
  <c r="CT505" i="5"/>
  <c r="CR505" i="5"/>
  <c r="CS505" i="5"/>
  <c r="CQ505" i="5"/>
  <c r="BJ210" i="5"/>
  <c r="CH210" i="5" s="1"/>
  <c r="BJ329" i="5"/>
  <c r="CH329" i="5" s="1"/>
  <c r="BJ173" i="5"/>
  <c r="BJ396" i="5"/>
  <c r="CH396" i="5" s="1"/>
  <c r="BJ276" i="5"/>
  <c r="CI296" i="5"/>
  <c r="CR296" i="5"/>
  <c r="CT296" i="5"/>
  <c r="CU296" i="5"/>
  <c r="CS296" i="5"/>
  <c r="CQ296" i="5"/>
  <c r="BJ406" i="5"/>
  <c r="BJ124" i="5"/>
  <c r="CI130" i="5"/>
  <c r="CS130" i="5"/>
  <c r="CT130" i="5"/>
  <c r="CQ130" i="5"/>
  <c r="CR130" i="5"/>
  <c r="BJ412" i="5"/>
  <c r="CH412" i="5" s="1"/>
  <c r="BJ511" i="5"/>
  <c r="CH511" i="5" s="1"/>
  <c r="BJ312" i="5"/>
  <c r="CI96" i="5"/>
  <c r="CQ96" i="5"/>
  <c r="BJ270" i="5"/>
  <c r="CH270" i="5" s="1"/>
  <c r="BJ335" i="5"/>
  <c r="CH335" i="5" s="1"/>
  <c r="BJ455" i="5"/>
  <c r="CH455" i="5" s="1"/>
  <c r="BJ121" i="5"/>
  <c r="BJ342" i="5"/>
  <c r="CH342" i="5" s="1"/>
  <c r="BJ479" i="5"/>
  <c r="CH479" i="5" s="1"/>
  <c r="BJ199" i="5"/>
  <c r="CH199" i="5" s="1"/>
  <c r="CI345" i="5"/>
  <c r="CT345" i="5"/>
  <c r="CQ345" i="5"/>
  <c r="CS345" i="5"/>
  <c r="CR345" i="5"/>
  <c r="BJ521" i="5"/>
  <c r="CI371" i="5"/>
  <c r="CR371" i="5"/>
  <c r="CT371" i="5"/>
  <c r="CQ371" i="5"/>
  <c r="CS371" i="5"/>
  <c r="BJ510" i="5"/>
  <c r="CH510" i="5" s="1"/>
  <c r="CI98" i="5"/>
  <c r="CR98" i="5"/>
  <c r="CS98" i="5"/>
  <c r="CQ98" i="5"/>
  <c r="CI438" i="5"/>
  <c r="CQ438" i="5"/>
  <c r="CS438" i="5"/>
  <c r="CU438" i="5"/>
  <c r="CT438" i="5"/>
  <c r="CR438" i="5"/>
  <c r="BJ503" i="5"/>
  <c r="CH503" i="5" s="1"/>
  <c r="CI430" i="5"/>
  <c r="CS430" i="5"/>
  <c r="CQ430" i="5"/>
  <c r="CT430" i="5"/>
  <c r="CR430" i="5"/>
  <c r="CU430" i="5"/>
  <c r="CG197" i="5"/>
  <c r="BJ472" i="5"/>
  <c r="CH472" i="5" s="1"/>
  <c r="BJ487" i="5"/>
  <c r="CH487" i="5" s="1"/>
  <c r="BJ401" i="5"/>
  <c r="BJ385" i="5"/>
  <c r="CH385" i="5" s="1"/>
  <c r="BJ54" i="5"/>
  <c r="BJ498" i="5"/>
  <c r="CH498" i="5" s="1"/>
  <c r="BJ400" i="5"/>
  <c r="BJ290" i="5"/>
  <c r="CH290" i="5" s="1"/>
  <c r="BJ445" i="5"/>
  <c r="CH445" i="5" s="1"/>
  <c r="BJ492" i="5"/>
  <c r="CH492" i="5" s="1"/>
  <c r="BJ356" i="5"/>
  <c r="BJ193" i="5"/>
  <c r="CH193" i="5" s="1"/>
  <c r="BJ204" i="5"/>
  <c r="BJ90" i="5"/>
  <c r="BJ136" i="5"/>
  <c r="CI467" i="5"/>
  <c r="CT467" i="5"/>
  <c r="CQ467" i="5"/>
  <c r="CR467" i="5"/>
  <c r="CS467" i="5"/>
  <c r="CU467" i="5"/>
  <c r="BJ456" i="5"/>
  <c r="BJ415" i="5"/>
  <c r="CH415" i="5" s="1"/>
  <c r="CI135" i="5"/>
  <c r="CQ135" i="5"/>
  <c r="BJ529" i="5"/>
  <c r="CH529" i="5" s="1"/>
  <c r="BJ453" i="5"/>
  <c r="BJ463" i="5"/>
  <c r="CH463" i="5" s="1"/>
  <c r="BJ273" i="5"/>
  <c r="BJ418" i="5"/>
  <c r="CI118" i="5"/>
  <c r="CQ118" i="5"/>
  <c r="BJ349" i="5"/>
  <c r="BJ454" i="5"/>
  <c r="CH454" i="5" s="1"/>
  <c r="BJ314" i="5"/>
  <c r="CH314" i="5" s="1"/>
  <c r="BJ275" i="5"/>
  <c r="BJ117" i="5"/>
  <c r="CH117" i="5" s="1"/>
  <c r="CI127" i="5"/>
  <c r="CU127" i="5"/>
  <c r="CR127" i="5"/>
  <c r="CQ127" i="5"/>
  <c r="CS127" i="5"/>
  <c r="CT127" i="5"/>
  <c r="CI105" i="5"/>
  <c r="CQ105" i="5"/>
  <c r="CR105" i="5"/>
  <c r="CT105" i="5"/>
  <c r="CS105" i="5"/>
  <c r="BJ436" i="5"/>
  <c r="CH436" i="5" s="1"/>
  <c r="CI340" i="5"/>
  <c r="CQ340" i="5"/>
  <c r="CR340" i="5"/>
  <c r="CS340" i="5"/>
  <c r="BJ200" i="5"/>
  <c r="CH200" i="5" s="1"/>
  <c r="BJ237" i="5"/>
  <c r="BJ162" i="5"/>
  <c r="CH162" i="5" s="1"/>
  <c r="BJ111" i="5"/>
  <c r="BJ52" i="5"/>
  <c r="CI368" i="5"/>
  <c r="CU368" i="5"/>
  <c r="CQ368" i="5"/>
  <c r="CR368" i="5"/>
  <c r="CS368" i="5"/>
  <c r="CT368" i="5"/>
  <c r="BJ488" i="5"/>
  <c r="CH488" i="5" s="1"/>
  <c r="CI183" i="5"/>
  <c r="CQ183" i="5"/>
  <c r="CS183" i="5"/>
  <c r="CR183" i="5"/>
  <c r="BJ302" i="5"/>
  <c r="CH302" i="5" s="1"/>
  <c r="BJ372" i="5"/>
  <c r="BJ157" i="5"/>
  <c r="BJ365" i="5"/>
  <c r="CH365" i="5" s="1"/>
  <c r="BJ295" i="5"/>
  <c r="CH295" i="5" s="1"/>
  <c r="CI323" i="5"/>
  <c r="CU323" i="5"/>
  <c r="CQ323" i="5"/>
  <c r="CR323" i="5"/>
  <c r="CS323" i="5"/>
  <c r="CT323" i="5"/>
  <c r="BJ524" i="5"/>
  <c r="CH524" i="5" s="1"/>
  <c r="BJ440" i="5"/>
  <c r="CH440" i="5" s="1"/>
  <c r="BJ83" i="5"/>
  <c r="BJ423" i="5"/>
  <c r="CH423" i="5" s="1"/>
  <c r="BJ421" i="5"/>
  <c r="CH421" i="5" s="1"/>
  <c r="BJ138" i="5"/>
  <c r="BJ134" i="5"/>
  <c r="CH134" i="5" s="1"/>
  <c r="BJ410" i="5"/>
  <c r="CH410" i="5" s="1"/>
  <c r="BJ374" i="5"/>
  <c r="CH374" i="5" s="1"/>
  <c r="BJ233" i="5"/>
  <c r="BJ519" i="5"/>
  <c r="CH519" i="5" s="1"/>
  <c r="BJ484" i="5"/>
  <c r="CH484" i="5" s="1"/>
  <c r="CI379" i="5"/>
  <c r="CS379" i="5"/>
  <c r="CT379" i="5"/>
  <c r="CQ379" i="5"/>
  <c r="CR379" i="5"/>
  <c r="CI181" i="5"/>
  <c r="CQ181" i="5"/>
  <c r="CS181" i="5"/>
  <c r="CT181" i="5"/>
  <c r="CR181" i="5"/>
  <c r="BJ535" i="5"/>
  <c r="CH535" i="5" s="1"/>
  <c r="BJ504" i="5"/>
  <c r="CH504" i="5" s="1"/>
  <c r="CI306" i="5"/>
  <c r="CS306" i="5"/>
  <c r="CR306" i="5"/>
  <c r="CQ306" i="5"/>
  <c r="CT306" i="5"/>
  <c r="BJ65" i="5"/>
  <c r="BJ266" i="5"/>
  <c r="CU266" i="5" s="1"/>
  <c r="CI274" i="5"/>
  <c r="CQ274" i="5"/>
  <c r="BJ68" i="5"/>
  <c r="BJ80" i="5"/>
  <c r="CI63" i="5"/>
  <c r="CT63" i="5"/>
  <c r="CS63" i="5"/>
  <c r="CQ63" i="5"/>
  <c r="CR63" i="5"/>
  <c r="BJ264" i="5"/>
  <c r="CH264" i="5" s="1"/>
  <c r="CI64" i="5"/>
  <c r="CT64" i="5"/>
  <c r="CQ64" i="5"/>
  <c r="CS64" i="5"/>
  <c r="CR64" i="5"/>
  <c r="BJ375" i="5"/>
  <c r="CH375" i="5" s="1"/>
  <c r="BJ447" i="5"/>
  <c r="CH447" i="5" s="1"/>
  <c r="BJ171" i="5"/>
  <c r="BJ413" i="5"/>
  <c r="CH413" i="5" s="1"/>
  <c r="BJ326" i="5"/>
  <c r="CH326" i="5" s="1"/>
  <c r="BJ532" i="5"/>
  <c r="CH532" i="5" s="1"/>
  <c r="BJ132" i="5"/>
  <c r="CH132" i="5" s="1"/>
  <c r="BJ254" i="5"/>
  <c r="BJ125" i="5"/>
  <c r="CH125" i="5" s="1"/>
  <c r="BJ143" i="5"/>
  <c r="CH143" i="5" s="1"/>
  <c r="BJ391" i="5"/>
  <c r="CH391" i="5" s="1"/>
  <c r="BJ120" i="5"/>
  <c r="CH120" i="5" s="1"/>
  <c r="BJ168" i="5"/>
  <c r="BJ339" i="5"/>
  <c r="CH339" i="5" s="1"/>
  <c r="BJ259" i="5"/>
  <c r="CI245" i="5"/>
  <c r="CT245" i="5"/>
  <c r="CQ245" i="5"/>
  <c r="CS245" i="5"/>
  <c r="CR245" i="5"/>
  <c r="BJ426" i="5"/>
  <c r="CH426" i="5" s="1"/>
  <c r="BJ205" i="5"/>
  <c r="BJ483" i="5"/>
  <c r="CH483" i="5" s="1"/>
  <c r="BJ530" i="5"/>
  <c r="CH530" i="5" s="1"/>
  <c r="CI172" i="5"/>
  <c r="CT172" i="5"/>
  <c r="CQ172" i="5"/>
  <c r="CR172" i="5"/>
  <c r="CS172" i="5"/>
  <c r="BJ417" i="5"/>
  <c r="CH417" i="5" s="1"/>
  <c r="BJ101" i="5"/>
  <c r="BJ513" i="5"/>
  <c r="CH513" i="5" s="1"/>
  <c r="BJ228" i="5"/>
  <c r="BJ79" i="5"/>
  <c r="BJ348" i="5"/>
  <c r="CH348" i="5" s="1"/>
  <c r="CI230" i="5"/>
  <c r="CQ230" i="5"/>
  <c r="CR230" i="5"/>
  <c r="CS230" i="5"/>
  <c r="CT230" i="5"/>
  <c r="BJ82" i="5"/>
  <c r="CI311" i="5"/>
  <c r="CQ311" i="5"/>
  <c r="CS311" i="5"/>
  <c r="CU311" i="5"/>
  <c r="CR311" i="5"/>
  <c r="CT311" i="5"/>
  <c r="BJ250" i="5"/>
  <c r="BJ50" i="5"/>
  <c r="CI223" i="5"/>
  <c r="CN223" i="5" s="1"/>
  <c r="CR223" i="5"/>
  <c r="CS223" i="5"/>
  <c r="CT223" i="5"/>
  <c r="CU223" i="5"/>
  <c r="CQ223" i="5"/>
  <c r="BJ469" i="5"/>
  <c r="CH469" i="5" s="1"/>
  <c r="BJ91" i="5"/>
  <c r="BJ402" i="5"/>
  <c r="CI97" i="5"/>
  <c r="CQ97" i="5"/>
  <c r="BJ58" i="5"/>
  <c r="BJ450" i="5"/>
  <c r="CH450" i="5" s="1"/>
  <c r="BJ341" i="5"/>
  <c r="CI493" i="5"/>
  <c r="CR493" i="5"/>
  <c r="CU493" i="5"/>
  <c r="CQ493" i="5"/>
  <c r="CS493" i="5"/>
  <c r="CT493" i="5"/>
  <c r="BJ131" i="5"/>
  <c r="CH131" i="5" s="1"/>
  <c r="BJ516" i="5"/>
  <c r="CH516" i="5" s="1"/>
  <c r="BJ435" i="5"/>
  <c r="CH435" i="5" s="1"/>
  <c r="BJ251" i="5"/>
  <c r="BJ531" i="5"/>
  <c r="CH531" i="5" s="1"/>
  <c r="BJ221" i="5"/>
  <c r="CH221" i="5" s="1"/>
  <c r="CI188" i="5"/>
  <c r="CR188" i="5"/>
  <c r="CQ188" i="5"/>
  <c r="CT188" i="5"/>
  <c r="CU188" i="5"/>
  <c r="CS188" i="5"/>
  <c r="BJ395" i="5"/>
  <c r="CH395" i="5" s="1"/>
  <c r="BJ486" i="5"/>
  <c r="CH486" i="5" s="1"/>
  <c r="BJ293" i="5"/>
  <c r="CH293" i="5" s="1"/>
  <c r="CI404" i="5"/>
  <c r="CU404" i="5"/>
  <c r="CT404" i="5"/>
  <c r="CS404" i="5"/>
  <c r="CQ404" i="5"/>
  <c r="CR404" i="5"/>
  <c r="BJ442" i="5"/>
  <c r="CH442" i="5" s="1"/>
  <c r="BJ215" i="5"/>
  <c r="BJ309" i="5"/>
  <c r="CH309" i="5" s="1"/>
  <c r="BJ497" i="5"/>
  <c r="CH497" i="5" s="1"/>
  <c r="BJ399" i="5"/>
  <c r="CH399" i="5" s="1"/>
  <c r="BJ66" i="5"/>
  <c r="CH66" i="5" s="1"/>
  <c r="CI448" i="5"/>
  <c r="CT448" i="5"/>
  <c r="CU448" i="5"/>
  <c r="CS448" i="5"/>
  <c r="CR448" i="5"/>
  <c r="CQ448" i="5"/>
  <c r="BJ152" i="5"/>
  <c r="CH152" i="5" s="1"/>
  <c r="BJ387" i="5"/>
  <c r="CH387" i="5" s="1"/>
  <c r="CI279" i="5"/>
  <c r="CQ279" i="5"/>
  <c r="CR279" i="5"/>
  <c r="CS279" i="5"/>
  <c r="CU279" i="5"/>
  <c r="CT279" i="5"/>
  <c r="BJ357" i="5"/>
  <c r="BJ425" i="5"/>
  <c r="CH425" i="5" s="1"/>
  <c r="BJ248" i="5"/>
  <c r="BJ67" i="5"/>
  <c r="BJ458" i="5"/>
  <c r="CH458" i="5" s="1"/>
  <c r="BJ73" i="5"/>
  <c r="BJ114" i="5"/>
  <c r="BJ269" i="5"/>
  <c r="CH269" i="5" s="1"/>
  <c r="BJ364" i="5"/>
  <c r="BJ255" i="5"/>
  <c r="BJ268" i="5"/>
  <c r="BJ433" i="5"/>
  <c r="CH433" i="5" s="1"/>
  <c r="BJ361" i="5"/>
  <c r="CH361" i="5" s="1"/>
  <c r="BJ69" i="5"/>
  <c r="BJ146" i="5"/>
  <c r="CH146" i="5" s="1"/>
  <c r="BJ220" i="5"/>
  <c r="BJ338" i="5"/>
  <c r="BJ195" i="5"/>
  <c r="CH195" i="5" s="1"/>
  <c r="CI252" i="5"/>
  <c r="CQ252" i="5"/>
  <c r="CR252" i="5"/>
  <c r="CI481" i="5"/>
  <c r="CQ481" i="5"/>
  <c r="CR481" i="5"/>
  <c r="CS481" i="5"/>
  <c r="CU481" i="5"/>
  <c r="CT481" i="5"/>
  <c r="CI78" i="5"/>
  <c r="CR78" i="5"/>
  <c r="CT78" i="5"/>
  <c r="CS78" i="5"/>
  <c r="CQ78" i="5"/>
  <c r="BJ72" i="5"/>
  <c r="BJ126" i="5"/>
  <c r="BJ229" i="5"/>
  <c r="BJ343" i="5"/>
  <c r="BJ100" i="5"/>
  <c r="CH100" i="5" s="1"/>
  <c r="BJ298" i="5"/>
  <c r="CH298" i="5" s="1"/>
  <c r="BJ369" i="5"/>
  <c r="CH369" i="5" s="1"/>
  <c r="BJ61" i="5"/>
  <c r="BJ189" i="5"/>
  <c r="BJ441" i="5"/>
  <c r="CH441" i="5" s="1"/>
  <c r="BJ439" i="5"/>
  <c r="CI59" i="5"/>
  <c r="CS59" i="5"/>
  <c r="CQ59" i="5"/>
  <c r="CR59" i="5"/>
  <c r="CI116" i="5"/>
  <c r="CR116" i="5"/>
  <c r="CT116" i="5"/>
  <c r="CQ116" i="5"/>
  <c r="CS116" i="5"/>
  <c r="CI291" i="5"/>
  <c r="CT291" i="5"/>
  <c r="CU291" i="5"/>
  <c r="CS291" i="5"/>
  <c r="CR291" i="5"/>
  <c r="CQ291" i="5"/>
  <c r="CI123" i="5"/>
  <c r="CU123" i="5"/>
  <c r="CR123" i="5"/>
  <c r="CS123" i="5"/>
  <c r="CT123" i="5"/>
  <c r="CQ123" i="5"/>
  <c r="BJ308" i="5"/>
  <c r="CH308" i="5" s="1"/>
  <c r="BJ156" i="5"/>
  <c r="CH156" i="5" s="1"/>
  <c r="BJ148" i="5"/>
  <c r="CH148" i="5" s="1"/>
  <c r="BJ427" i="5"/>
  <c r="CH427" i="5" s="1"/>
  <c r="BJ76" i="5"/>
  <c r="BJ89" i="5"/>
  <c r="BJ367" i="5"/>
  <c r="BJ517" i="5"/>
  <c r="CH517" i="5" s="1"/>
  <c r="BJ137" i="5"/>
  <c r="CH137" i="5" s="1"/>
  <c r="BJ263" i="5"/>
  <c r="CH263" i="5" s="1"/>
  <c r="CI191" i="5"/>
  <c r="CS191" i="5"/>
  <c r="CU191" i="5"/>
  <c r="CT191" i="5"/>
  <c r="CQ191" i="5"/>
  <c r="CR191" i="5"/>
  <c r="CI196" i="5"/>
  <c r="CQ196" i="5"/>
  <c r="CT196" i="5"/>
  <c r="CR196" i="5"/>
  <c r="CS196" i="5"/>
  <c r="CM485" i="5"/>
  <c r="BJ70" i="5"/>
  <c r="BJ482" i="5"/>
  <c r="CH482" i="5" s="1"/>
  <c r="BJ351" i="5"/>
  <c r="BJ398" i="5"/>
  <c r="CH398" i="5" s="1"/>
  <c r="CI354" i="5"/>
  <c r="CR354" i="5"/>
  <c r="CQ354" i="5"/>
  <c r="CT354" i="5"/>
  <c r="CS354" i="5"/>
  <c r="BJ158" i="5"/>
  <c r="BJ350" i="5"/>
  <c r="CH350" i="5" s="1"/>
  <c r="CI378" i="5"/>
  <c r="CQ378" i="5"/>
  <c r="CS378" i="5"/>
  <c r="CU378" i="5"/>
  <c r="CR378" i="5"/>
  <c r="CT378" i="5"/>
  <c r="BJ294" i="5"/>
  <c r="BJ212" i="5"/>
  <c r="BJ112" i="5"/>
  <c r="CG398" i="5"/>
  <c r="BJ113" i="5"/>
  <c r="CH113" i="5" s="1"/>
  <c r="BJ321" i="5"/>
  <c r="CH321" i="5" s="1"/>
  <c r="BJ31" i="5"/>
  <c r="BJ328" i="5"/>
  <c r="BJ376" i="5"/>
  <c r="CH376" i="5" s="1"/>
  <c r="BJ60" i="5"/>
  <c r="BJ281" i="5"/>
  <c r="BJ242" i="5"/>
  <c r="BJ533" i="5"/>
  <c r="CH533" i="5" s="1"/>
  <c r="BJ74" i="5"/>
  <c r="BJ139" i="5"/>
  <c r="CI370" i="5"/>
  <c r="CS370" i="5"/>
  <c r="CU370" i="5"/>
  <c r="CT370" i="5"/>
  <c r="CQ370" i="5"/>
  <c r="CR370" i="5"/>
  <c r="BJ201" i="5"/>
  <c r="CH201" i="5" s="1"/>
  <c r="BJ208" i="5"/>
  <c r="BJ397" i="5"/>
  <c r="CH397" i="5" s="1"/>
  <c r="BJ107" i="5"/>
  <c r="BJ194" i="5"/>
  <c r="BJ214" i="5"/>
  <c r="CH214" i="5" s="1"/>
  <c r="BJ133" i="5"/>
  <c r="CH133" i="5" s="1"/>
  <c r="BJ468" i="5"/>
  <c r="CH468" i="5" s="1"/>
  <c r="BJ475" i="5"/>
  <c r="CH475" i="5" s="1"/>
  <c r="CI241" i="5"/>
  <c r="CQ241" i="5"/>
  <c r="BJ84" i="5"/>
  <c r="BJ292" i="5"/>
  <c r="BJ99" i="5"/>
  <c r="BJ495" i="5"/>
  <c r="CH495" i="5" s="1"/>
  <c r="CI403" i="5"/>
  <c r="CT403" i="5"/>
  <c r="CR403" i="5"/>
  <c r="CQ403" i="5"/>
  <c r="CS403" i="5"/>
  <c r="CU403" i="5"/>
  <c r="BJ429" i="5"/>
  <c r="CH429" i="5" s="1"/>
  <c r="BJ176" i="5"/>
  <c r="BJ422" i="5"/>
  <c r="CH422" i="5" s="1"/>
  <c r="BJ471" i="5"/>
  <c r="CH471" i="5" s="1"/>
  <c r="CI155" i="5"/>
  <c r="CT155" i="5"/>
  <c r="CR155" i="5"/>
  <c r="CQ155" i="5"/>
  <c r="CU155" i="5"/>
  <c r="CS155" i="5"/>
  <c r="BJ284" i="5"/>
  <c r="CH284" i="5" s="1"/>
  <c r="BJ282" i="5"/>
  <c r="BJ198" i="5"/>
  <c r="BJ520" i="5"/>
  <c r="CH520" i="5" s="1"/>
  <c r="BJ384" i="5"/>
  <c r="CH384" i="5" s="1"/>
  <c r="BJ500" i="5"/>
  <c r="CH500" i="5" s="1"/>
  <c r="BJ507" i="5"/>
  <c r="CH507" i="5" s="1"/>
  <c r="BJ527" i="5"/>
  <c r="CH527" i="5" s="1"/>
  <c r="BJ489" i="5"/>
  <c r="CH489" i="5" s="1"/>
  <c r="BJ380" i="5"/>
  <c r="CH380" i="5" s="1"/>
  <c r="BJ437" i="5"/>
  <c r="CH437" i="5" s="1"/>
  <c r="BJ523" i="5"/>
  <c r="CH523" i="5" s="1"/>
  <c r="BJ109" i="5"/>
  <c r="BJ56" i="5"/>
  <c r="BJ434" i="5"/>
  <c r="CH434" i="5" s="1"/>
  <c r="CI324" i="5"/>
  <c r="CQ324" i="5"/>
  <c r="BJ57" i="5"/>
  <c r="BJ443" i="5"/>
  <c r="CH443" i="5" s="1"/>
  <c r="BJ424" i="5"/>
  <c r="CH424" i="5" s="1"/>
  <c r="BJ47" i="5"/>
  <c r="BJ381" i="5"/>
  <c r="CH381" i="5" s="1"/>
  <c r="BJ431" i="5"/>
  <c r="CH431" i="5" s="1"/>
  <c r="BJ499" i="5"/>
  <c r="CH499" i="5" s="1"/>
  <c r="BJ316" i="5"/>
  <c r="CI299" i="5"/>
  <c r="CR299" i="5"/>
  <c r="CQ299" i="5"/>
  <c r="CU299" i="5"/>
  <c r="CS299" i="5"/>
  <c r="CT299" i="5"/>
  <c r="BJ153" i="5"/>
  <c r="BJ419" i="5"/>
  <c r="BJ355" i="5"/>
  <c r="CH355" i="5" s="1"/>
  <c r="BJ277" i="5"/>
  <c r="BJ161" i="5"/>
  <c r="CH161" i="5" s="1"/>
  <c r="CI457" i="5"/>
  <c r="CR457" i="5"/>
  <c r="CQ457" i="5"/>
  <c r="CS457" i="5"/>
  <c r="CT457" i="5"/>
  <c r="CU457" i="5"/>
  <c r="BJ289" i="5"/>
  <c r="BJ334" i="5"/>
  <c r="CH334" i="5" s="1"/>
  <c r="CL462" i="5"/>
  <c r="CP462" i="5" s="1" a="1"/>
  <c r="CP462" i="5" s="1"/>
  <c r="BJ222" i="5"/>
  <c r="BJ297" i="5"/>
  <c r="CH297" i="5" s="1"/>
  <c r="BJ48" i="5"/>
  <c r="CI389" i="5"/>
  <c r="CS389" i="5"/>
  <c r="CU389" i="5"/>
  <c r="CT389" i="5"/>
  <c r="CR389" i="5"/>
  <c r="CQ389" i="5"/>
  <c r="BJ261" i="5"/>
  <c r="CH261" i="5" s="1"/>
  <c r="BJ344" i="5"/>
  <c r="BJ465" i="5"/>
  <c r="CH465" i="5" s="1"/>
  <c r="CI151" i="5"/>
  <c r="CQ151" i="5"/>
  <c r="CU151" i="5"/>
  <c r="CT151" i="5"/>
  <c r="CS151" i="5"/>
  <c r="CR151" i="5"/>
  <c r="CM86" i="5"/>
  <c r="BJ203" i="5"/>
  <c r="CH203" i="5" s="1"/>
  <c r="BJ494" i="5"/>
  <c r="CH494" i="5" s="1"/>
  <c r="BJ315" i="5"/>
  <c r="BJ518" i="5"/>
  <c r="CH518" i="5" s="1"/>
  <c r="BJ451" i="5"/>
  <c r="CH451" i="5" s="1"/>
  <c r="BJ239" i="5"/>
  <c r="BJ390" i="5"/>
  <c r="CH390" i="5" s="1"/>
  <c r="CI174" i="5"/>
  <c r="CU174" i="5"/>
  <c r="CR174" i="5"/>
  <c r="CQ174" i="5"/>
  <c r="CT174" i="5"/>
  <c r="CS174" i="5"/>
  <c r="BJ496" i="5"/>
  <c r="CH496" i="5" s="1"/>
  <c r="BJ272" i="5"/>
  <c r="BJ170" i="5"/>
  <c r="CH170" i="5" s="1"/>
  <c r="CI257" i="5"/>
  <c r="CT257" i="5"/>
  <c r="CQ257" i="5"/>
  <c r="CR257" i="5"/>
  <c r="BJ307" i="5"/>
  <c r="BJ145" i="5"/>
  <c r="CH145" i="5" s="1"/>
  <c r="BJ207" i="5"/>
  <c r="CI428" i="5"/>
  <c r="CS428" i="5"/>
  <c r="CT428" i="5"/>
  <c r="CU428" i="5"/>
  <c r="CQ428" i="5"/>
  <c r="CR428" i="5"/>
  <c r="BJ414" i="5"/>
  <c r="CH414" i="5" s="1"/>
  <c r="CG362" i="5"/>
  <c r="CH383" i="5"/>
  <c r="BJ325" i="5"/>
  <c r="CH325" i="5" s="1"/>
  <c r="BJ243" i="5"/>
  <c r="CH243" i="5" s="1"/>
  <c r="CG32" i="5"/>
  <c r="CG327" i="5"/>
  <c r="CG446" i="5"/>
  <c r="CH179" i="5"/>
  <c r="BJ360" i="5"/>
  <c r="CH360" i="5" s="1"/>
  <c r="BJ490" i="5"/>
  <c r="CH490" i="5" s="1"/>
  <c r="BJ287" i="5"/>
  <c r="CI149" i="5"/>
  <c r="CR149" i="5"/>
  <c r="CU149" i="5"/>
  <c r="CS149" i="5"/>
  <c r="CQ149" i="5"/>
  <c r="CT149" i="5"/>
  <c r="BJ190" i="5"/>
  <c r="CH190" i="5" s="1"/>
  <c r="BJ213" i="5"/>
  <c r="BJ55" i="5"/>
  <c r="BJ184" i="5"/>
  <c r="CG236" i="5"/>
  <c r="CG346" i="5"/>
  <c r="CG373" i="5"/>
  <c r="CG85" i="5"/>
  <c r="CG202" i="5"/>
  <c r="CG53" i="5"/>
  <c r="CG310" i="5"/>
  <c r="BJ95" i="5"/>
  <c r="BJ216" i="5"/>
  <c r="BJ267" i="5"/>
  <c r="CH267" i="5" s="1"/>
  <c r="CG303" i="5"/>
  <c r="CG256" i="5"/>
  <c r="CG177" i="5"/>
  <c r="CG128" i="5"/>
  <c r="CG150" i="5"/>
  <c r="CG388" i="5"/>
  <c r="CG224" i="5"/>
  <c r="CG432" i="5"/>
  <c r="BJ464" i="5"/>
  <c r="CH464" i="5" s="1"/>
  <c r="BJ253" i="5"/>
  <c r="BJ411" i="5"/>
  <c r="CH411" i="5" s="1"/>
  <c r="BJ322" i="5"/>
  <c r="CU322" i="5" s="1"/>
  <c r="CG491" i="5"/>
  <c r="CG363" i="5"/>
  <c r="CG461" i="5"/>
  <c r="CG88" i="5"/>
  <c r="CH260" i="5"/>
  <c r="CG480" i="5"/>
  <c r="CG353" i="5"/>
  <c r="CG206" i="5"/>
  <c r="CG416" i="5"/>
  <c r="CG87" i="5"/>
  <c r="CH359" i="5"/>
  <c r="CG211" i="5"/>
  <c r="CG515" i="5"/>
  <c r="CG234" i="5"/>
  <c r="CG246" i="5"/>
  <c r="CG408" i="5"/>
  <c r="CG477" i="5"/>
  <c r="CG115" i="5"/>
  <c r="CG77" i="5"/>
  <c r="CH305" i="5"/>
  <c r="CH165" i="5"/>
  <c r="CG280" i="5"/>
  <c r="CG478" i="5"/>
  <c r="CG452" i="5"/>
  <c r="CH163" i="5"/>
  <c r="CG235" i="5"/>
  <c r="CG304" i="5"/>
  <c r="CG92" i="5"/>
  <c r="CG460" i="5"/>
  <c r="CG347" i="5"/>
  <c r="CG502" i="5"/>
  <c r="CI444" i="5"/>
  <c r="CU444" i="5"/>
  <c r="CT444" i="5"/>
  <c r="CQ444" i="5"/>
  <c r="CS444" i="5"/>
  <c r="CR444" i="5"/>
  <c r="CG473" i="5"/>
  <c r="BJ262" i="5"/>
  <c r="CG320" i="5"/>
  <c r="CG106" i="5"/>
  <c r="CG62" i="5"/>
  <c r="CG317" i="5"/>
  <c r="CH209" i="5"/>
  <c r="CG102" i="5"/>
  <c r="CG219" i="5"/>
  <c r="CH283" i="5"/>
  <c r="CG526" i="5"/>
  <c r="CG103" i="5"/>
  <c r="CG358" i="5"/>
  <c r="CG218" i="5"/>
  <c r="CG407" i="5"/>
  <c r="CG104" i="5"/>
  <c r="CH180" i="5"/>
  <c r="CG514" i="5"/>
  <c r="CH501" i="5"/>
  <c r="CG459" i="5"/>
  <c r="BJ166" i="5"/>
  <c r="BJ392" i="5"/>
  <c r="CH392" i="5" s="1"/>
  <c r="BJ420" i="5"/>
  <c r="CH420" i="5" s="1"/>
  <c r="BJ333" i="5"/>
  <c r="CI462" i="5"/>
  <c r="CQ462" i="5"/>
  <c r="CS462" i="5"/>
  <c r="CU462" i="5"/>
  <c r="CR462" i="5"/>
  <c r="CT462" i="5"/>
  <c r="BJ508" i="5"/>
  <c r="CH508" i="5" s="1"/>
  <c r="BJ377" i="5"/>
  <c r="CH377" i="5" s="1"/>
  <c r="BJ301" i="5"/>
  <c r="CH301" i="5" s="1"/>
  <c r="BJ244" i="5"/>
  <c r="BJ119" i="5"/>
  <c r="CH119" i="5" s="1"/>
  <c r="BJ187" i="5"/>
  <c r="CH187" i="5" s="1"/>
  <c r="BJ288" i="5"/>
  <c r="CH288" i="5" s="1"/>
  <c r="CG222" i="5"/>
  <c r="BJ509" i="5"/>
  <c r="CH509" i="5" s="1"/>
  <c r="BJ26" i="5"/>
  <c r="BJ21" i="5"/>
  <c r="BJ27" i="5"/>
  <c r="CG26" i="5"/>
  <c r="BJ22" i="5"/>
  <c r="CG21" i="5"/>
  <c r="BJ19" i="5"/>
  <c r="CN186" i="5" l="1"/>
  <c r="CN444" i="5"/>
  <c r="CN428" i="5"/>
  <c r="CN291" i="5"/>
  <c r="CN324" i="5"/>
  <c r="CN354" i="5"/>
  <c r="CN493" i="5"/>
  <c r="CN174" i="5"/>
  <c r="CN378" i="5"/>
  <c r="CN191" i="5"/>
  <c r="CN123" i="5"/>
  <c r="CN78" i="5"/>
  <c r="CN245" i="5"/>
  <c r="CN467" i="5"/>
  <c r="CN462" i="5"/>
  <c r="CN155" i="5"/>
  <c r="CN370" i="5"/>
  <c r="CN279" i="5"/>
  <c r="CN448" i="5"/>
  <c r="CN404" i="5"/>
  <c r="CN118" i="5"/>
  <c r="CN98" i="5"/>
  <c r="CN505" i="5"/>
  <c r="CN175" i="5"/>
  <c r="CN149" i="5"/>
  <c r="CN151" i="5"/>
  <c r="CN457" i="5"/>
  <c r="CN188" i="5"/>
  <c r="CN63" i="5"/>
  <c r="CN127" i="5"/>
  <c r="CN449" i="5"/>
  <c r="CN160" i="5"/>
  <c r="CN466" i="5"/>
  <c r="CN403" i="5"/>
  <c r="CN217" i="5"/>
  <c r="CN178" i="5"/>
  <c r="CN389" i="5"/>
  <c r="CN299" i="5"/>
  <c r="CN311" i="5"/>
  <c r="CN323" i="5"/>
  <c r="CN368" i="5"/>
  <c r="CN438" i="5"/>
  <c r="CN481" i="5"/>
  <c r="CN430" i="5"/>
  <c r="CN96" i="5"/>
  <c r="CN296" i="5"/>
  <c r="CN64" i="5"/>
  <c r="CN172" i="5"/>
  <c r="CN286" i="5"/>
  <c r="CN51" i="5"/>
  <c r="CN105" i="5"/>
  <c r="CN241" i="5"/>
  <c r="CN340" i="5"/>
  <c r="CN230" i="5"/>
  <c r="CN116" i="5"/>
  <c r="CN371" i="5"/>
  <c r="CN196" i="5"/>
  <c r="CN135" i="5"/>
  <c r="CN252" i="5"/>
  <c r="CL186" i="5"/>
  <c r="CP186" i="5" s="1" a="1"/>
  <c r="CP186" i="5" s="1"/>
  <c r="CN306" i="5"/>
  <c r="CN274" i="5"/>
  <c r="CN97" i="5"/>
  <c r="CN345" i="5"/>
  <c r="CN59" i="5"/>
  <c r="CN86" i="5"/>
  <c r="CP86" i="5" a="1"/>
  <c r="CP257" i="5" a="1"/>
  <c r="CP257" i="5" s="1"/>
  <c r="CN257" i="5"/>
  <c r="CN379" i="5"/>
  <c r="CN181" i="5"/>
  <c r="CN183" i="5"/>
  <c r="CN130" i="5"/>
  <c r="CN300" i="5"/>
  <c r="CP324" i="5"/>
  <c r="CP155" i="5"/>
  <c r="CP311" i="5"/>
  <c r="CP370" i="5"/>
  <c r="CP123" i="5"/>
  <c r="CH289" i="5"/>
  <c r="CL289" i="5" s="1"/>
  <c r="CP289" i="5" s="1" a="1"/>
  <c r="CP289" i="5" s="1"/>
  <c r="CU289" i="5"/>
  <c r="CH176" i="5"/>
  <c r="CL176" i="5" s="1"/>
  <c r="CP176" i="5" s="1" a="1"/>
  <c r="CP176" i="5" s="1"/>
  <c r="CT176" i="5"/>
  <c r="CS176" i="5"/>
  <c r="CU176" i="5"/>
  <c r="CI248" i="5"/>
  <c r="CS248" i="5"/>
  <c r="CU248" i="5"/>
  <c r="CQ248" i="5"/>
  <c r="CT248" i="5"/>
  <c r="CR248" i="5"/>
  <c r="CH317" i="5"/>
  <c r="CL317" i="5" s="1"/>
  <c r="CP317" i="5" s="1" a="1"/>
  <c r="CP317" i="5" s="1"/>
  <c r="CU317" i="5"/>
  <c r="CT317" i="5"/>
  <c r="CS317" i="5"/>
  <c r="CH92" i="5"/>
  <c r="CL92" i="5" s="1"/>
  <c r="CP92" i="5" s="1" a="1"/>
  <c r="CP92" i="5" s="1"/>
  <c r="CU92" i="5"/>
  <c r="CH256" i="5"/>
  <c r="CL256" i="5" s="1"/>
  <c r="CP256" i="5" s="1" a="1"/>
  <c r="CP256" i="5" s="1"/>
  <c r="CU256" i="5"/>
  <c r="CR256" i="5"/>
  <c r="CT256" i="5"/>
  <c r="CS256" i="5"/>
  <c r="CH346" i="5"/>
  <c r="CL346" i="5" s="1"/>
  <c r="CP346" i="5" s="1" a="1"/>
  <c r="CP346" i="5" s="1"/>
  <c r="CU346" i="5"/>
  <c r="CH55" i="5"/>
  <c r="CL55" i="5" s="1"/>
  <c r="CP55" i="5" s="1" a="1"/>
  <c r="CP55" i="5" s="1"/>
  <c r="CU55" i="5"/>
  <c r="CH277" i="5"/>
  <c r="CL277" i="5" s="1"/>
  <c r="CP277" i="5" s="1" a="1"/>
  <c r="CP277" i="5" s="1"/>
  <c r="CT277" i="5"/>
  <c r="CU277" i="5"/>
  <c r="CS277" i="5"/>
  <c r="CR277" i="5"/>
  <c r="CH70" i="5"/>
  <c r="CL70" i="5" s="1"/>
  <c r="CP70" i="5" s="1" a="1"/>
  <c r="CP70" i="5" s="1"/>
  <c r="CT70" i="5"/>
  <c r="CS70" i="5"/>
  <c r="CS101" i="5"/>
  <c r="CT101" i="5"/>
  <c r="CU101" i="5"/>
  <c r="CR101" i="5"/>
  <c r="CH259" i="5"/>
  <c r="CL259" i="5" s="1"/>
  <c r="CP259" i="5" s="1" a="1"/>
  <c r="CP259" i="5" s="1"/>
  <c r="CU259" i="5"/>
  <c r="CT259" i="5"/>
  <c r="CR259" i="5"/>
  <c r="CH32" i="5"/>
  <c r="CU32" i="5"/>
  <c r="CT32" i="5"/>
  <c r="CS32" i="5"/>
  <c r="CR32" i="5"/>
  <c r="CH95" i="5"/>
  <c r="CL95" i="5" s="1"/>
  <c r="CP95" i="5" s="1" a="1"/>
  <c r="CP95" i="5" s="1"/>
  <c r="CU95" i="5"/>
  <c r="CT95" i="5"/>
  <c r="CS95" i="5"/>
  <c r="CR95" i="5"/>
  <c r="CH184" i="5"/>
  <c r="CL184" i="5" s="1"/>
  <c r="CP184" i="5" s="1" a="1"/>
  <c r="CP184" i="5" s="1"/>
  <c r="CU184" i="5"/>
  <c r="CH213" i="5"/>
  <c r="CL213" i="5" s="1"/>
  <c r="CP213" i="5" s="1" a="1"/>
  <c r="CP213" i="5" s="1"/>
  <c r="CU213" i="5"/>
  <c r="CS213" i="5"/>
  <c r="CT213" i="5"/>
  <c r="CR213" i="5"/>
  <c r="CH287" i="5"/>
  <c r="CL287" i="5" s="1"/>
  <c r="CP287" i="5" s="1" a="1"/>
  <c r="CP287" i="5" s="1"/>
  <c r="CT287" i="5"/>
  <c r="CU287" i="5"/>
  <c r="CH57" i="5"/>
  <c r="CL57" i="5" s="1"/>
  <c r="CP57" i="5" s="1" a="1"/>
  <c r="CP57" i="5" s="1"/>
  <c r="CU57" i="5"/>
  <c r="CH242" i="5"/>
  <c r="CL242" i="5" s="1"/>
  <c r="CP242" i="5" s="1" a="1"/>
  <c r="CP242" i="5" s="1"/>
  <c r="CT242" i="5"/>
  <c r="CU242" i="5"/>
  <c r="CS242" i="5"/>
  <c r="CR242" i="5"/>
  <c r="CI89" i="5"/>
  <c r="CS89" i="5"/>
  <c r="CU89" i="5"/>
  <c r="CT89" i="5"/>
  <c r="CR89" i="5"/>
  <c r="CQ89" i="5"/>
  <c r="CH220" i="5"/>
  <c r="CL220" i="5" s="1"/>
  <c r="CP220" i="5" s="1" a="1"/>
  <c r="CP220" i="5" s="1"/>
  <c r="CU220" i="5"/>
  <c r="CT220" i="5"/>
  <c r="CI255" i="5"/>
  <c r="CT255" i="5"/>
  <c r="CU255" i="5"/>
  <c r="CS255" i="5"/>
  <c r="CR255" i="5"/>
  <c r="CQ255" i="5"/>
  <c r="CH215" i="5"/>
  <c r="CL215" i="5" s="1"/>
  <c r="CP215" i="5" s="1" a="1"/>
  <c r="CP215" i="5" s="1"/>
  <c r="CU215" i="5"/>
  <c r="CT215" i="5"/>
  <c r="CH58" i="5"/>
  <c r="CL58" i="5" s="1"/>
  <c r="CP58" i="5" s="1" a="1"/>
  <c r="CP58" i="5" s="1"/>
  <c r="CU58" i="5"/>
  <c r="CH205" i="5"/>
  <c r="CL205" i="5" s="1"/>
  <c r="CU205" i="5"/>
  <c r="CS205" i="5"/>
  <c r="CT205" i="5"/>
  <c r="CH65" i="5"/>
  <c r="CL65" i="5" s="1"/>
  <c r="CP65" i="5" s="1" a="1"/>
  <c r="CP65" i="5" s="1"/>
  <c r="CU65" i="5"/>
  <c r="CS65" i="5"/>
  <c r="CT65" i="5"/>
  <c r="CR65" i="5"/>
  <c r="CH138" i="5"/>
  <c r="CL138" i="5" s="1"/>
  <c r="CP138" i="5" s="1" a="1"/>
  <c r="CP138" i="5" s="1"/>
  <c r="CT138" i="5"/>
  <c r="CU138" i="5"/>
  <c r="CH418" i="5"/>
  <c r="CL418" i="5" s="1"/>
  <c r="CP418" i="5" s="1" a="1"/>
  <c r="CP418" i="5" s="1"/>
  <c r="CU418" i="5"/>
  <c r="CH90" i="5"/>
  <c r="CL90" i="5" s="1"/>
  <c r="CP90" i="5" s="1" a="1"/>
  <c r="CP90" i="5" s="1"/>
  <c r="CU90" i="5"/>
  <c r="CH154" i="5"/>
  <c r="CL154" i="5" s="1"/>
  <c r="CP154" i="5" s="1" a="1"/>
  <c r="CP154" i="5" s="1"/>
  <c r="CT154" i="5"/>
  <c r="CS154" i="5"/>
  <c r="CU154" i="5"/>
  <c r="CH197" i="5"/>
  <c r="CL197" i="5" s="1"/>
  <c r="CP197" i="5" s="1" a="1"/>
  <c r="CP197" i="5" s="1"/>
  <c r="CU197" i="5"/>
  <c r="CH108" i="5"/>
  <c r="CL108" i="5" s="1"/>
  <c r="CP108" i="5" s="1" a="1"/>
  <c r="CP108" i="5" s="1"/>
  <c r="CT108" i="5"/>
  <c r="CH104" i="5"/>
  <c r="CL104" i="5" s="1"/>
  <c r="CP104" i="5" s="1" a="1"/>
  <c r="CP104" i="5" s="1"/>
  <c r="CU104" i="5"/>
  <c r="CH62" i="5"/>
  <c r="CL62" i="5" s="1"/>
  <c r="CP62" i="5" s="1" a="1"/>
  <c r="CP62" i="5" s="1"/>
  <c r="CU62" i="5"/>
  <c r="CH304" i="5"/>
  <c r="CL304" i="5" s="1"/>
  <c r="CP304" i="5" s="1" a="1"/>
  <c r="CP304" i="5" s="1"/>
  <c r="CU304" i="5"/>
  <c r="CU280" i="5"/>
  <c r="CT280" i="5"/>
  <c r="CS280" i="5"/>
  <c r="CR280" i="5"/>
  <c r="CH303" i="5"/>
  <c r="CL303" i="5" s="1"/>
  <c r="CP303" i="5" s="1" a="1"/>
  <c r="CP303" i="5" s="1"/>
  <c r="CU303" i="5"/>
  <c r="CH367" i="5"/>
  <c r="CL367" i="5" s="1"/>
  <c r="CP367" i="5" s="1" a="1"/>
  <c r="CP367" i="5" s="1"/>
  <c r="CU367" i="5"/>
  <c r="CH27" i="5"/>
  <c r="CS27" i="5"/>
  <c r="CT27" i="5"/>
  <c r="CU27" i="5"/>
  <c r="CR27" i="5"/>
  <c r="CH344" i="5"/>
  <c r="CL344" i="5" s="1"/>
  <c r="CP344" i="5" s="1" a="1"/>
  <c r="CP344" i="5" s="1"/>
  <c r="CU344" i="5"/>
  <c r="CT344" i="5"/>
  <c r="CH48" i="5"/>
  <c r="CL48" i="5" s="1"/>
  <c r="CP48" i="5" s="1" a="1"/>
  <c r="CP48" i="5" s="1"/>
  <c r="CR48" i="5"/>
  <c r="CS48" i="5"/>
  <c r="CT48" i="5"/>
  <c r="CU48" i="5"/>
  <c r="CH419" i="5"/>
  <c r="CL419" i="5" s="1"/>
  <c r="CP419" i="5" s="1" a="1"/>
  <c r="CP419" i="5" s="1"/>
  <c r="CU419" i="5"/>
  <c r="CH316" i="5"/>
  <c r="CL316" i="5" s="1"/>
  <c r="CP316" i="5" s="1" a="1"/>
  <c r="CP316" i="5" s="1"/>
  <c r="CU316" i="5"/>
  <c r="CS316" i="5"/>
  <c r="CH56" i="5"/>
  <c r="CL56" i="5" s="1"/>
  <c r="CP56" i="5" s="1" a="1"/>
  <c r="CP56" i="5" s="1"/>
  <c r="CU56" i="5"/>
  <c r="CH99" i="5"/>
  <c r="CL99" i="5" s="1"/>
  <c r="CP99" i="5" s="1" a="1"/>
  <c r="CP99" i="5" s="1"/>
  <c r="CU99" i="5"/>
  <c r="CH281" i="5"/>
  <c r="CL281" i="5" s="1"/>
  <c r="CP281" i="5" s="1" a="1"/>
  <c r="CP281" i="5" s="1"/>
  <c r="CU281" i="5"/>
  <c r="CT281" i="5"/>
  <c r="CS281" i="5"/>
  <c r="CH76" i="5"/>
  <c r="CL76" i="5" s="1"/>
  <c r="CP76" i="5" s="1" a="1"/>
  <c r="CP76" i="5" s="1"/>
  <c r="CU76" i="5"/>
  <c r="CT76" i="5"/>
  <c r="CS76" i="5"/>
  <c r="CR76" i="5"/>
  <c r="CH364" i="5"/>
  <c r="CL364" i="5" s="1"/>
  <c r="CP364" i="5" s="1" a="1"/>
  <c r="CP364" i="5" s="1"/>
  <c r="CU364" i="5"/>
  <c r="CH357" i="5"/>
  <c r="CL357" i="5" s="1"/>
  <c r="CP357" i="5" s="1" a="1"/>
  <c r="CP357" i="5" s="1"/>
  <c r="CU357" i="5"/>
  <c r="CH168" i="5"/>
  <c r="CL168" i="5" s="1"/>
  <c r="CP168" i="5" s="1" a="1"/>
  <c r="CP168" i="5" s="1"/>
  <c r="CU168" i="5"/>
  <c r="CR168" i="5"/>
  <c r="CH273" i="5"/>
  <c r="CL273" i="5" s="1"/>
  <c r="CP273" i="5" s="1" a="1"/>
  <c r="CP273" i="5" s="1"/>
  <c r="CU273" i="5"/>
  <c r="CS273" i="5"/>
  <c r="CR273" i="5"/>
  <c r="CT273" i="5"/>
  <c r="CH204" i="5"/>
  <c r="CL204" i="5" s="1"/>
  <c r="CP204" i="5" s="1" a="1"/>
  <c r="CP204" i="5" s="1"/>
  <c r="CU204" i="5"/>
  <c r="CR204" i="5"/>
  <c r="CS204" i="5"/>
  <c r="CT204" i="5"/>
  <c r="CH54" i="5"/>
  <c r="CL54" i="5" s="1"/>
  <c r="CP54" i="5" s="1" a="1"/>
  <c r="CP54" i="5" s="1"/>
  <c r="CU54" i="5"/>
  <c r="CT54" i="5"/>
  <c r="CS54" i="5"/>
  <c r="CR54" i="5"/>
  <c r="CH247" i="5"/>
  <c r="CL247" i="5" s="1"/>
  <c r="CP247" i="5" s="1" a="1"/>
  <c r="CP247" i="5" s="1"/>
  <c r="CU247" i="5"/>
  <c r="CH227" i="5"/>
  <c r="CL227" i="5" s="1"/>
  <c r="CP227" i="5" s="1" a="1"/>
  <c r="CP227" i="5" s="1"/>
  <c r="CU227" i="5"/>
  <c r="CH106" i="5"/>
  <c r="CL106" i="5" s="1"/>
  <c r="CP106" i="5" s="1" a="1"/>
  <c r="CP106" i="5" s="1"/>
  <c r="CU106" i="5"/>
  <c r="CT106" i="5"/>
  <c r="CS106" i="5"/>
  <c r="CR106" i="5"/>
  <c r="CH235" i="5"/>
  <c r="CL235" i="5" s="1"/>
  <c r="CP235" i="5" s="1" a="1"/>
  <c r="CP235" i="5" s="1"/>
  <c r="CS235" i="5"/>
  <c r="CT235" i="5"/>
  <c r="CH246" i="5"/>
  <c r="CL246" i="5" s="1"/>
  <c r="CS246" i="5"/>
  <c r="CR246" i="5"/>
  <c r="CU246" i="5"/>
  <c r="CT246" i="5"/>
  <c r="CH166" i="5"/>
  <c r="CL166" i="5" s="1"/>
  <c r="CP166" i="5" s="1" a="1"/>
  <c r="CP166" i="5" s="1"/>
  <c r="CU166" i="5"/>
  <c r="CT166" i="5"/>
  <c r="CS166" i="5"/>
  <c r="CH72" i="5"/>
  <c r="CL72" i="5" s="1"/>
  <c r="CP72" i="5" s="1" a="1"/>
  <c r="CP72" i="5" s="1"/>
  <c r="CT72" i="5"/>
  <c r="CH110" i="5"/>
  <c r="CL110" i="5" s="1"/>
  <c r="CP110" i="5" s="1" a="1"/>
  <c r="CP110" i="5" s="1"/>
  <c r="CU110" i="5"/>
  <c r="CH207" i="5"/>
  <c r="CL207" i="5" s="1"/>
  <c r="CP207" i="5" s="1" a="1"/>
  <c r="CP207" i="5" s="1"/>
  <c r="CU207" i="5"/>
  <c r="CT207" i="5"/>
  <c r="CS207" i="5"/>
  <c r="CI272" i="5"/>
  <c r="CM272" i="5" s="1"/>
  <c r="CR272" i="5"/>
  <c r="CQ272" i="5"/>
  <c r="CT272" i="5"/>
  <c r="CS272" i="5"/>
  <c r="CU272" i="5"/>
  <c r="CH153" i="5"/>
  <c r="CL153" i="5" s="1"/>
  <c r="CP153" i="5" s="1" a="1"/>
  <c r="CP153" i="5" s="1"/>
  <c r="CU153" i="5"/>
  <c r="CH109" i="5"/>
  <c r="CL109" i="5" s="1"/>
  <c r="CP109" i="5" s="1" a="1"/>
  <c r="CP109" i="5" s="1"/>
  <c r="CU109" i="5"/>
  <c r="CT109" i="5"/>
  <c r="CH292" i="5"/>
  <c r="CL292" i="5" s="1"/>
  <c r="CU292" i="5"/>
  <c r="CT292" i="5"/>
  <c r="CH194" i="5"/>
  <c r="CL194" i="5" s="1"/>
  <c r="CP194" i="5" s="1" a="1"/>
  <c r="CP194" i="5" s="1"/>
  <c r="CS194" i="5"/>
  <c r="CT194" i="5"/>
  <c r="CH60" i="5"/>
  <c r="CL60" i="5" s="1"/>
  <c r="CP60" i="5" s="1" a="1"/>
  <c r="CP60" i="5" s="1"/>
  <c r="CU60" i="5"/>
  <c r="CT60" i="5"/>
  <c r="CS60" i="5"/>
  <c r="CI69" i="5"/>
  <c r="CS69" i="5"/>
  <c r="CU69" i="5"/>
  <c r="CT69" i="5"/>
  <c r="CQ69" i="5"/>
  <c r="CR69" i="5"/>
  <c r="CI49" i="5"/>
  <c r="CM49" i="5" s="1"/>
  <c r="CS49" i="5"/>
  <c r="CU49" i="5"/>
  <c r="CT49" i="5"/>
  <c r="CR49" i="5"/>
  <c r="CQ49" i="5"/>
  <c r="CI258" i="5"/>
  <c r="CM258" i="5" s="1"/>
  <c r="CS258" i="5"/>
  <c r="CR258" i="5"/>
  <c r="CU258" i="5"/>
  <c r="CT258" i="5"/>
  <c r="CQ258" i="5"/>
  <c r="CH219" i="5"/>
  <c r="CL219" i="5" s="1"/>
  <c r="CP219" i="5" s="1" a="1"/>
  <c r="CP219" i="5" s="1"/>
  <c r="CU219" i="5"/>
  <c r="CT219" i="5"/>
  <c r="CU320" i="5"/>
  <c r="CT320" i="5"/>
  <c r="CR320" i="5"/>
  <c r="CS320" i="5"/>
  <c r="CU234" i="5"/>
  <c r="CT234" i="5"/>
  <c r="CH224" i="5"/>
  <c r="CL224" i="5" s="1"/>
  <c r="CP224" i="5" s="1" a="1"/>
  <c r="CP224" i="5" s="1"/>
  <c r="CU224" i="5"/>
  <c r="CH315" i="5"/>
  <c r="CL315" i="5" s="1"/>
  <c r="CP315" i="5" s="1" a="1"/>
  <c r="CP315" i="5" s="1"/>
  <c r="CT315" i="5"/>
  <c r="CS315" i="5"/>
  <c r="CH74" i="5"/>
  <c r="CL74" i="5" s="1"/>
  <c r="CP74" i="5" s="1" a="1"/>
  <c r="CP74" i="5" s="1"/>
  <c r="CU74" i="5"/>
  <c r="CT74" i="5"/>
  <c r="CS74" i="5"/>
  <c r="CR74" i="5"/>
  <c r="CH61" i="5"/>
  <c r="CL61" i="5" s="1"/>
  <c r="CP61" i="5" s="1" a="1"/>
  <c r="CP61" i="5" s="1"/>
  <c r="CT61" i="5"/>
  <c r="CU61" i="5"/>
  <c r="CR61" i="5"/>
  <c r="CH67" i="5"/>
  <c r="CL67" i="5" s="1"/>
  <c r="CP67" i="5" s="1" a="1"/>
  <c r="CP67" i="5" s="1"/>
  <c r="CU67" i="5"/>
  <c r="CT67" i="5"/>
  <c r="CR67" i="5"/>
  <c r="CS67" i="5"/>
  <c r="CH216" i="5"/>
  <c r="CL216" i="5" s="1"/>
  <c r="CP216" i="5" s="1" a="1"/>
  <c r="CT216" i="5"/>
  <c r="CU216" i="5"/>
  <c r="CS216" i="5"/>
  <c r="CR216" i="5"/>
  <c r="CH253" i="5"/>
  <c r="CL253" i="5" s="1"/>
  <c r="CP253" i="5" s="1" a="1"/>
  <c r="CP253" i="5" s="1"/>
  <c r="CU253" i="5"/>
  <c r="CS253" i="5"/>
  <c r="CT253" i="5"/>
  <c r="CR253" i="5"/>
  <c r="CH239" i="5"/>
  <c r="CL239" i="5" s="1"/>
  <c r="CP239" i="5" s="1" a="1"/>
  <c r="CP239" i="5" s="1"/>
  <c r="CU239" i="5"/>
  <c r="CH222" i="5"/>
  <c r="CL222" i="5" s="1"/>
  <c r="CP222" i="5" s="1" a="1"/>
  <c r="CP222" i="5" s="1"/>
  <c r="CU222" i="5"/>
  <c r="CT222" i="5"/>
  <c r="CS222" i="5"/>
  <c r="CR222" i="5"/>
  <c r="CH84" i="5"/>
  <c r="CL84" i="5" s="1"/>
  <c r="CP84" i="5" s="1" a="1"/>
  <c r="CP84" i="5" s="1"/>
  <c r="CU84" i="5"/>
  <c r="CT84" i="5"/>
  <c r="CH107" i="5"/>
  <c r="CL107" i="5" s="1"/>
  <c r="CP107" i="5" s="1" a="1"/>
  <c r="CP107" i="5" s="1"/>
  <c r="CT107" i="5"/>
  <c r="CU107" i="5"/>
  <c r="CS107" i="5"/>
  <c r="CH112" i="5"/>
  <c r="CL112" i="5" s="1"/>
  <c r="CP112" i="5" s="1" a="1"/>
  <c r="CP112" i="5" s="1"/>
  <c r="CU112" i="5"/>
  <c r="CS112" i="5"/>
  <c r="CT112" i="5"/>
  <c r="CR112" i="5"/>
  <c r="CH439" i="5"/>
  <c r="CL439" i="5" s="1"/>
  <c r="CP439" i="5" s="1" a="1"/>
  <c r="CP439" i="5" s="1"/>
  <c r="CU439" i="5"/>
  <c r="CH343" i="5"/>
  <c r="CL343" i="5" s="1"/>
  <c r="CP343" i="5" s="1" a="1"/>
  <c r="CP343" i="5" s="1"/>
  <c r="CU343" i="5"/>
  <c r="CH114" i="5"/>
  <c r="CL114" i="5" s="1"/>
  <c r="CP114" i="5" s="1" a="1"/>
  <c r="CP114" i="5" s="1"/>
  <c r="CU114" i="5"/>
  <c r="CS114" i="5"/>
  <c r="CH251" i="5"/>
  <c r="CL251" i="5" s="1"/>
  <c r="CP251" i="5" s="1" a="1"/>
  <c r="CP251" i="5" s="1"/>
  <c r="CU251" i="5"/>
  <c r="CH402" i="5"/>
  <c r="CL402" i="5" s="1"/>
  <c r="CP402" i="5" s="1" a="1"/>
  <c r="CP402" i="5" s="1"/>
  <c r="CU402" i="5"/>
  <c r="CS402" i="5"/>
  <c r="CU79" i="5"/>
  <c r="CT79" i="5"/>
  <c r="CH171" i="5"/>
  <c r="CL171" i="5" s="1"/>
  <c r="CP171" i="5" s="1" a="1"/>
  <c r="CU171" i="5"/>
  <c r="CH80" i="5"/>
  <c r="CL80" i="5" s="1"/>
  <c r="CP80" i="5" s="1" a="1"/>
  <c r="CP80" i="5" s="1"/>
  <c r="CU80" i="5"/>
  <c r="CT80" i="5"/>
  <c r="CS80" i="5"/>
  <c r="CR80" i="5"/>
  <c r="CH83" i="5"/>
  <c r="CL83" i="5" s="1"/>
  <c r="CP83" i="5" s="1" a="1"/>
  <c r="CP83" i="5" s="1"/>
  <c r="CU83" i="5"/>
  <c r="CH87" i="5"/>
  <c r="CL87" i="5" s="1"/>
  <c r="CP87" i="5" s="1" a="1"/>
  <c r="CP87" i="5" s="1"/>
  <c r="CS87" i="5"/>
  <c r="CU87" i="5"/>
  <c r="CT87" i="5"/>
  <c r="CR87" i="5"/>
  <c r="CH53" i="5"/>
  <c r="CL53" i="5" s="1"/>
  <c r="CP53" i="5" s="1" a="1"/>
  <c r="CP53" i="5" s="1"/>
  <c r="CU53" i="5"/>
  <c r="CT53" i="5"/>
  <c r="CS53" i="5"/>
  <c r="CR53" i="5"/>
  <c r="CP323" i="5"/>
  <c r="CH268" i="5"/>
  <c r="CL268" i="5" s="1"/>
  <c r="CP268" i="5" s="1" a="1"/>
  <c r="CU268" i="5"/>
  <c r="CT268" i="5"/>
  <c r="CH237" i="5"/>
  <c r="CL237" i="5" s="1"/>
  <c r="CP237" i="5" s="1" a="1"/>
  <c r="CP237" i="5" s="1"/>
  <c r="CU237" i="5"/>
  <c r="CI26" i="5"/>
  <c r="CM26" i="5" s="1"/>
  <c r="CT26" i="5"/>
  <c r="CU26" i="5"/>
  <c r="CR26" i="5"/>
  <c r="CS26" i="5"/>
  <c r="CQ26" i="5"/>
  <c r="CH307" i="5"/>
  <c r="CL307" i="5" s="1"/>
  <c r="CP307" i="5" s="1" a="1"/>
  <c r="CP307" i="5" s="1"/>
  <c r="CT307" i="5"/>
  <c r="CU307" i="5"/>
  <c r="CS307" i="5"/>
  <c r="CH198" i="5"/>
  <c r="CL198" i="5" s="1"/>
  <c r="CP198" i="5" s="1" a="1"/>
  <c r="CP198" i="5" s="1"/>
  <c r="CU198" i="5"/>
  <c r="CT198" i="5"/>
  <c r="CS198" i="5"/>
  <c r="CR198" i="5"/>
  <c r="CH328" i="5"/>
  <c r="CL328" i="5" s="1"/>
  <c r="CP328" i="5" s="1" a="1"/>
  <c r="CP328" i="5" s="1"/>
  <c r="CU328" i="5"/>
  <c r="CH212" i="5"/>
  <c r="CL212" i="5" s="1"/>
  <c r="CP212" i="5" s="1" a="1"/>
  <c r="CP212" i="5" s="1"/>
  <c r="CU212" i="5"/>
  <c r="CT212" i="5"/>
  <c r="CS212" i="5"/>
  <c r="CH351" i="5"/>
  <c r="CL351" i="5" s="1"/>
  <c r="CU351" i="5"/>
  <c r="CT351" i="5"/>
  <c r="CH229" i="5"/>
  <c r="CL229" i="5" s="1"/>
  <c r="CP229" i="5" s="1" a="1"/>
  <c r="CP229" i="5" s="1"/>
  <c r="CU229" i="5"/>
  <c r="CT229" i="5"/>
  <c r="CS229" i="5"/>
  <c r="CH73" i="5"/>
  <c r="CL73" i="5" s="1"/>
  <c r="CP73" i="5" s="1" a="1"/>
  <c r="CP73" i="5" s="1"/>
  <c r="CU73" i="5"/>
  <c r="CH91" i="5"/>
  <c r="CL91" i="5" s="1"/>
  <c r="CP91" i="5" s="1" a="1"/>
  <c r="CP91" i="5" s="1"/>
  <c r="CU91" i="5"/>
  <c r="CT91" i="5"/>
  <c r="CS91" i="5"/>
  <c r="CR91" i="5"/>
  <c r="CH50" i="5"/>
  <c r="CL50" i="5" s="1"/>
  <c r="CP50" i="5" s="1" a="1"/>
  <c r="CP50" i="5" s="1"/>
  <c r="CU50" i="5"/>
  <c r="CT50" i="5"/>
  <c r="CS50" i="5"/>
  <c r="CH82" i="5"/>
  <c r="CL82" i="5" s="1"/>
  <c r="CP82" i="5" s="1" a="1"/>
  <c r="CP82" i="5" s="1"/>
  <c r="CU82" i="5"/>
  <c r="CT82" i="5"/>
  <c r="CH228" i="5"/>
  <c r="CL228" i="5" s="1"/>
  <c r="CP228" i="5" s="1" a="1"/>
  <c r="CP228" i="5" s="1"/>
  <c r="CU228" i="5"/>
  <c r="CT228" i="5"/>
  <c r="CS228" i="5"/>
  <c r="CH68" i="5"/>
  <c r="CL68" i="5" s="1"/>
  <c r="CP68" i="5" s="1" a="1"/>
  <c r="CP68" i="5" s="1"/>
  <c r="CU68" i="5"/>
  <c r="CT68" i="5"/>
  <c r="CH233" i="5"/>
  <c r="CL233" i="5" s="1"/>
  <c r="CP233" i="5" s="1" a="1"/>
  <c r="CP233" i="5" s="1"/>
  <c r="CU233" i="5"/>
  <c r="CT233" i="5"/>
  <c r="CS233" i="5"/>
  <c r="CH52" i="5"/>
  <c r="CL52" i="5" s="1"/>
  <c r="CP52" i="5" s="1" a="1"/>
  <c r="CP52" i="5" s="1"/>
  <c r="CU52" i="5"/>
  <c r="CT52" i="5"/>
  <c r="CS52" i="5"/>
  <c r="CR52" i="5"/>
  <c r="CH278" i="5"/>
  <c r="CL278" i="5" s="1"/>
  <c r="CP278" i="5" s="1" a="1"/>
  <c r="CP278" i="5" s="1"/>
  <c r="CU278" i="5"/>
  <c r="CS278" i="5"/>
  <c r="CU330" i="5"/>
  <c r="CT330" i="5"/>
  <c r="CH185" i="5"/>
  <c r="CL185" i="5" s="1"/>
  <c r="CP185" i="5" s="1" a="1"/>
  <c r="CP185" i="5" s="1"/>
  <c r="CU185" i="5"/>
  <c r="CH103" i="5"/>
  <c r="CL103" i="5" s="1"/>
  <c r="CP103" i="5" s="1" a="1"/>
  <c r="CP103" i="5" s="1"/>
  <c r="CU103" i="5"/>
  <c r="CT103" i="5"/>
  <c r="CS103" i="5"/>
  <c r="CH211" i="5"/>
  <c r="CL211" i="5" s="1"/>
  <c r="CP211" i="5" s="1" a="1"/>
  <c r="CP211" i="5" s="1"/>
  <c r="CU211" i="5"/>
  <c r="CT211" i="5"/>
  <c r="CS211" i="5"/>
  <c r="CR211" i="5"/>
  <c r="CH150" i="5"/>
  <c r="CL150" i="5" s="1"/>
  <c r="CP150" i="5" s="1" a="1"/>
  <c r="CP150" i="5" s="1"/>
  <c r="CU150" i="5"/>
  <c r="CH202" i="5"/>
  <c r="CL202" i="5" s="1"/>
  <c r="CP202" i="5" s="1" a="1"/>
  <c r="CP202" i="5" s="1"/>
  <c r="CT202" i="5"/>
  <c r="CS202" i="5"/>
  <c r="CU202" i="5"/>
  <c r="CR202" i="5"/>
  <c r="CU22" i="5"/>
  <c r="CR22" i="5"/>
  <c r="CS22" i="5"/>
  <c r="CT22" i="5"/>
  <c r="CH338" i="5"/>
  <c r="CL338" i="5" s="1"/>
  <c r="CP338" i="5" s="1" a="1"/>
  <c r="CP338" i="5" s="1"/>
  <c r="CU338" i="5"/>
  <c r="CT338" i="5"/>
  <c r="CH121" i="5"/>
  <c r="CL121" i="5" s="1"/>
  <c r="CP121" i="5" s="1" a="1"/>
  <c r="CP121" i="5" s="1"/>
  <c r="CU121" i="5"/>
  <c r="CH21" i="5"/>
  <c r="CU21" i="5"/>
  <c r="CS21" i="5"/>
  <c r="CR21" i="5"/>
  <c r="CT21" i="5"/>
  <c r="CU244" i="5"/>
  <c r="CT244" i="5"/>
  <c r="CU262" i="5"/>
  <c r="CT262" i="5"/>
  <c r="CS262" i="5"/>
  <c r="CR262" i="5"/>
  <c r="CH333" i="5"/>
  <c r="CL333" i="5" s="1"/>
  <c r="CP333" i="5" s="1" a="1"/>
  <c r="CP333" i="5" s="1"/>
  <c r="CU333" i="5"/>
  <c r="CH19" i="5"/>
  <c r="CL19" i="5" s="1"/>
  <c r="CT19" i="5"/>
  <c r="CR19" i="5"/>
  <c r="CU19" i="5"/>
  <c r="CS19" i="5"/>
  <c r="CH47" i="5"/>
  <c r="CL47" i="5" s="1"/>
  <c r="CP47" i="5" s="1" a="1"/>
  <c r="CP47" i="5" s="1"/>
  <c r="CU47" i="5"/>
  <c r="CT47" i="5"/>
  <c r="CS47" i="5"/>
  <c r="CR47" i="5"/>
  <c r="CH282" i="5"/>
  <c r="CL282" i="5" s="1"/>
  <c r="CP282" i="5" s="1" a="1"/>
  <c r="CP282" i="5" s="1"/>
  <c r="CT282" i="5"/>
  <c r="CU282" i="5"/>
  <c r="CS282" i="5"/>
  <c r="CH208" i="5"/>
  <c r="CL208" i="5" s="1"/>
  <c r="CP208" i="5" s="1" a="1"/>
  <c r="CP208" i="5" s="1"/>
  <c r="CU208" i="5"/>
  <c r="CH139" i="5"/>
  <c r="CL139" i="5" s="1"/>
  <c r="CP139" i="5" s="1" a="1"/>
  <c r="CP139" i="5" s="1"/>
  <c r="CT139" i="5"/>
  <c r="CU139" i="5"/>
  <c r="CH31" i="5"/>
  <c r="CU31" i="5"/>
  <c r="CR31" i="5"/>
  <c r="CT31" i="5"/>
  <c r="CS31" i="5"/>
  <c r="CH294" i="5"/>
  <c r="CL294" i="5" s="1"/>
  <c r="CU294" i="5"/>
  <c r="CH158" i="5"/>
  <c r="CL158" i="5" s="1"/>
  <c r="CP158" i="5" s="1" a="1"/>
  <c r="CT158" i="5"/>
  <c r="CS158" i="5"/>
  <c r="CU158" i="5"/>
  <c r="CH189" i="5"/>
  <c r="CL189" i="5" s="1"/>
  <c r="CP189" i="5" s="1" a="1"/>
  <c r="CP189" i="5" s="1"/>
  <c r="CT189" i="5"/>
  <c r="CU189" i="5"/>
  <c r="CS189" i="5"/>
  <c r="CH126" i="5"/>
  <c r="CL126" i="5" s="1"/>
  <c r="CP126" i="5" s="1" a="1"/>
  <c r="CP126" i="5" s="1"/>
  <c r="CU126" i="5"/>
  <c r="CT126" i="5"/>
  <c r="CH250" i="5"/>
  <c r="CL250" i="5" s="1"/>
  <c r="CP250" i="5" s="1" a="1"/>
  <c r="CP250" i="5" s="1"/>
  <c r="CU250" i="5"/>
  <c r="CH111" i="5"/>
  <c r="CL111" i="5" s="1"/>
  <c r="CP111" i="5" s="1" a="1"/>
  <c r="CP111" i="5" s="1"/>
  <c r="CU111" i="5"/>
  <c r="CH349" i="5"/>
  <c r="CL349" i="5" s="1"/>
  <c r="CP349" i="5" s="1" a="1"/>
  <c r="CP349" i="5" s="1"/>
  <c r="CU349" i="5"/>
  <c r="CS349" i="5"/>
  <c r="CH312" i="5"/>
  <c r="CL312" i="5" s="1"/>
  <c r="CP312" i="5" s="1" a="1"/>
  <c r="CP312" i="5" s="1"/>
  <c r="CU312" i="5"/>
  <c r="CH124" i="5"/>
  <c r="CL124" i="5" s="1"/>
  <c r="CP124" i="5" s="1" a="1"/>
  <c r="CP124" i="5" s="1"/>
  <c r="CU124" i="5"/>
  <c r="CT124" i="5"/>
  <c r="CS124" i="5"/>
  <c r="CH276" i="5"/>
  <c r="CL276" i="5" s="1"/>
  <c r="CP276" i="5" s="1" a="1"/>
  <c r="CP276" i="5" s="1"/>
  <c r="CU276" i="5"/>
  <c r="CH75" i="5"/>
  <c r="CL75" i="5" s="1"/>
  <c r="CP75" i="5" s="1" a="1"/>
  <c r="CP75" i="5" s="1"/>
  <c r="CU75" i="5"/>
  <c r="CS75" i="5"/>
  <c r="CT75" i="5"/>
  <c r="CH226" i="5"/>
  <c r="CL226" i="5" s="1"/>
  <c r="CP226" i="5" s="1" a="1"/>
  <c r="CP226" i="5" s="1"/>
  <c r="CS226" i="5"/>
  <c r="CU226" i="5"/>
  <c r="CT226" i="5"/>
  <c r="CH77" i="5"/>
  <c r="CL77" i="5" s="1"/>
  <c r="CP77" i="5" s="1" a="1"/>
  <c r="CP77" i="5" s="1"/>
  <c r="CU77" i="5"/>
  <c r="CS77" i="5"/>
  <c r="CH88" i="5"/>
  <c r="CL88" i="5" s="1"/>
  <c r="CP88" i="5" s="1" a="1"/>
  <c r="CP88" i="5" s="1"/>
  <c r="CU88" i="5"/>
  <c r="CT88" i="5"/>
  <c r="CH85" i="5"/>
  <c r="CL85" i="5" s="1"/>
  <c r="CP85" i="5" s="1" a="1"/>
  <c r="CP85" i="5" s="1"/>
  <c r="CU85" i="5"/>
  <c r="CT85" i="5"/>
  <c r="CR85" i="5"/>
  <c r="CS85" i="5"/>
  <c r="CP86" i="5"/>
  <c r="CH341" i="5"/>
  <c r="CL341" i="5" s="1"/>
  <c r="CP341" i="5" s="1" a="1"/>
  <c r="CP341" i="5" s="1"/>
  <c r="CU341" i="5"/>
  <c r="CT341" i="5"/>
  <c r="CH254" i="5"/>
  <c r="CL254" i="5" s="1"/>
  <c r="CP254" i="5" s="1" a="1"/>
  <c r="CP254" i="5" s="1"/>
  <c r="CU254" i="5"/>
  <c r="CH157" i="5"/>
  <c r="CL157" i="5" s="1"/>
  <c r="CP157" i="5" s="1" a="1"/>
  <c r="CP157" i="5" s="1"/>
  <c r="CU157" i="5"/>
  <c r="CH406" i="5"/>
  <c r="CL406" i="5" s="1"/>
  <c r="CP406" i="5" s="1" a="1"/>
  <c r="CP406" i="5" s="1"/>
  <c r="CT406" i="5"/>
  <c r="CU406" i="5"/>
  <c r="CS406" i="5"/>
  <c r="CR406" i="5"/>
  <c r="CT192" i="5"/>
  <c r="CU192" i="5"/>
  <c r="CS192" i="5"/>
  <c r="CR192" i="5"/>
  <c r="CH353" i="5"/>
  <c r="CL353" i="5" s="1"/>
  <c r="CP353" i="5" s="1" a="1"/>
  <c r="CP353" i="5" s="1"/>
  <c r="CU353" i="5"/>
  <c r="CH177" i="5"/>
  <c r="CL177" i="5" s="1"/>
  <c r="CP177" i="5" s="1" a="1"/>
  <c r="CP177" i="5" s="1"/>
  <c r="CU177" i="5"/>
  <c r="CT177" i="5"/>
  <c r="CS177" i="5"/>
  <c r="CR177" i="5"/>
  <c r="CH373" i="5"/>
  <c r="CL373" i="5" s="1"/>
  <c r="CP373" i="5" s="1" a="1"/>
  <c r="CP373" i="5" s="1"/>
  <c r="CU373" i="5"/>
  <c r="CP105" i="5"/>
  <c r="CL170" i="5"/>
  <c r="CP170" i="5" s="1" a="1"/>
  <c r="CL434" i="5"/>
  <c r="CP434" i="5" s="1" a="1"/>
  <c r="CL350" i="5"/>
  <c r="CP350" i="5" s="1" a="1"/>
  <c r="CL435" i="5"/>
  <c r="CP435" i="5" s="1" a="1"/>
  <c r="CP435" i="5" s="1"/>
  <c r="CL483" i="5"/>
  <c r="CP483" i="5" s="1" a="1"/>
  <c r="CL164" i="5"/>
  <c r="CP164" i="5" s="1" a="1"/>
  <c r="CL437" i="5"/>
  <c r="CP437" i="5" s="1" a="1"/>
  <c r="CP437" i="5" s="1"/>
  <c r="CL66" i="5"/>
  <c r="CP66" i="5" s="1" a="1"/>
  <c r="CL484" i="5"/>
  <c r="CP484" i="5" s="1" a="1"/>
  <c r="CL396" i="5"/>
  <c r="CP396" i="5" s="1" a="1"/>
  <c r="CL405" i="5"/>
  <c r="CP405" i="5" s="1" a="1"/>
  <c r="CP405" i="5" s="1"/>
  <c r="CL146" i="5"/>
  <c r="CP146" i="5" s="1" a="1"/>
  <c r="CP146" i="5" s="1"/>
  <c r="CL516" i="5"/>
  <c r="CP516" i="5" s="1" a="1"/>
  <c r="CP516" i="5" s="1"/>
  <c r="CL426" i="5"/>
  <c r="CP426" i="5" s="1" a="1"/>
  <c r="CP426" i="5" s="1"/>
  <c r="CL409" i="5"/>
  <c r="CP409" i="5" s="1" a="1"/>
  <c r="CP409" i="5" s="1"/>
  <c r="CL506" i="5"/>
  <c r="CP506" i="5" s="1" a="1"/>
  <c r="CP506" i="5" s="1"/>
  <c r="CL411" i="5"/>
  <c r="CP411" i="5" s="1" a="1"/>
  <c r="CP411" i="5" s="1"/>
  <c r="CL131" i="5"/>
  <c r="CP131" i="5" s="1" a="1"/>
  <c r="CL421" i="5"/>
  <c r="CP421" i="5" s="1" a="1"/>
  <c r="CP421" i="5" s="1"/>
  <c r="CL352" i="5"/>
  <c r="CP352" i="5" s="1" a="1"/>
  <c r="CP352" i="5" s="1"/>
  <c r="CL392" i="5"/>
  <c r="CP392" i="5" s="1" a="1"/>
  <c r="CP392" i="5" s="1"/>
  <c r="CL443" i="5"/>
  <c r="CP443" i="5" s="1" a="1"/>
  <c r="CP443" i="5" s="1"/>
  <c r="CL361" i="5"/>
  <c r="CP361" i="5" s="1" a="1"/>
  <c r="CP361" i="5" s="1"/>
  <c r="CL469" i="5"/>
  <c r="CP469" i="5" s="1" a="1"/>
  <c r="CP469" i="5" s="1"/>
  <c r="CL529" i="5"/>
  <c r="CP529" i="5" s="1" a="1"/>
  <c r="CP529" i="5" s="1"/>
  <c r="CL512" i="5"/>
  <c r="CP512" i="5" s="1" a="1"/>
  <c r="CP512" i="5" s="1"/>
  <c r="CL468" i="5"/>
  <c r="CP468" i="5" s="1" a="1"/>
  <c r="CP468" i="5" s="1"/>
  <c r="CL298" i="5"/>
  <c r="CP298" i="5" s="1" a="1"/>
  <c r="CP298" i="5" s="1"/>
  <c r="CL425" i="5"/>
  <c r="CP425" i="5" s="1" a="1"/>
  <c r="CP425" i="5" s="1"/>
  <c r="CL532" i="5"/>
  <c r="CP532" i="5" s="1" a="1"/>
  <c r="CP532" i="5" s="1"/>
  <c r="CL140" i="5"/>
  <c r="CP140" i="5" s="1" a="1"/>
  <c r="CP140" i="5" s="1"/>
  <c r="CL152" i="5"/>
  <c r="CP152" i="5" s="1" a="1"/>
  <c r="CP152" i="5" s="1"/>
  <c r="CL535" i="5"/>
  <c r="CP535" i="5" s="1" a="1"/>
  <c r="CP535" i="5" s="1"/>
  <c r="CL117" i="5"/>
  <c r="CP117" i="5" s="1" a="1"/>
  <c r="CP117" i="5" s="1"/>
  <c r="CL385" i="5"/>
  <c r="CP385" i="5" s="1" a="1"/>
  <c r="CP385" i="5" s="1"/>
  <c r="CL122" i="5"/>
  <c r="CP122" i="5" s="1" a="1"/>
  <c r="CP122" i="5" s="1"/>
  <c r="CL424" i="5"/>
  <c r="CP424" i="5" s="1" a="1"/>
  <c r="CP424" i="5" s="1"/>
  <c r="CL433" i="5"/>
  <c r="CP433" i="5" s="1" a="1"/>
  <c r="CP433" i="5" s="1"/>
  <c r="CL415" i="5"/>
  <c r="CP415" i="5" s="1" a="1"/>
  <c r="CP415" i="5" s="1"/>
  <c r="CL494" i="5"/>
  <c r="CP494" i="5" s="1" a="1"/>
  <c r="CP494" i="5" s="1"/>
  <c r="CL533" i="5"/>
  <c r="CP533" i="5" s="1" a="1"/>
  <c r="CP533" i="5" s="1"/>
  <c r="CL441" i="5"/>
  <c r="CP441" i="5" s="1" a="1"/>
  <c r="CP441" i="5" s="1"/>
  <c r="CL390" i="5"/>
  <c r="CP390" i="5" s="1" a="1"/>
  <c r="CP390" i="5" s="1"/>
  <c r="CL187" i="5"/>
  <c r="CP187" i="5" s="1" a="1"/>
  <c r="CP187" i="5" s="1"/>
  <c r="CL420" i="5"/>
  <c r="CP420" i="5" s="1" a="1"/>
  <c r="CP420" i="5" s="1"/>
  <c r="CL180" i="5"/>
  <c r="CP180" i="5" s="1" a="1"/>
  <c r="CP180" i="5" s="1"/>
  <c r="CL414" i="5"/>
  <c r="CP414" i="5" s="1" a="1"/>
  <c r="CP414" i="5" s="1"/>
  <c r="CL518" i="5"/>
  <c r="CP518" i="5" s="1" a="1"/>
  <c r="CP518" i="5" s="1"/>
  <c r="CL261" i="5"/>
  <c r="CP261" i="5" s="1" a="1"/>
  <c r="CP261" i="5" s="1"/>
  <c r="CL297" i="5"/>
  <c r="CP297" i="5" s="1" a="1"/>
  <c r="CP297" i="5" s="1"/>
  <c r="CL431" i="5"/>
  <c r="CP431" i="5" s="1" a="1"/>
  <c r="CP431" i="5" s="1"/>
  <c r="CL520" i="5"/>
  <c r="CP520" i="5" s="1" a="1"/>
  <c r="CP520" i="5" s="1"/>
  <c r="CL429" i="5"/>
  <c r="CP429" i="5" s="1" a="1"/>
  <c r="CP429" i="5" s="1"/>
  <c r="CL201" i="5"/>
  <c r="CP201" i="5" s="1" a="1"/>
  <c r="CP201" i="5" s="1"/>
  <c r="CL156" i="5"/>
  <c r="CP156" i="5" s="1" a="1"/>
  <c r="CP156" i="5" s="1"/>
  <c r="CL195" i="5"/>
  <c r="CP195" i="5" s="1" a="1"/>
  <c r="CP195" i="5" s="1"/>
  <c r="CL387" i="5"/>
  <c r="CP387" i="5" s="1" a="1"/>
  <c r="CP387" i="5" s="1"/>
  <c r="CL497" i="5"/>
  <c r="CP497" i="5" s="1" a="1"/>
  <c r="CP497" i="5" s="1"/>
  <c r="CL395" i="5"/>
  <c r="CP395" i="5" s="1" a="1"/>
  <c r="CP395" i="5" s="1"/>
  <c r="CL221" i="5"/>
  <c r="CP221" i="5" s="1" a="1"/>
  <c r="CP221" i="5" s="1"/>
  <c r="CL143" i="5"/>
  <c r="CP143" i="5" s="1" a="1"/>
  <c r="CP143" i="5" s="1"/>
  <c r="CL413" i="5"/>
  <c r="CP413" i="5" s="1" a="1"/>
  <c r="CP413" i="5" s="1"/>
  <c r="CL504" i="5"/>
  <c r="CP504" i="5" s="1" a="1"/>
  <c r="CP504" i="5" s="1"/>
  <c r="CL524" i="5"/>
  <c r="CP524" i="5" s="1" a="1"/>
  <c r="CP524" i="5" s="1"/>
  <c r="CL295" i="5"/>
  <c r="CP295" i="5" s="1" a="1"/>
  <c r="CP295" i="5" s="1"/>
  <c r="CL162" i="5"/>
  <c r="CP162" i="5" s="1" a="1"/>
  <c r="CP162" i="5" s="1"/>
  <c r="CL314" i="5"/>
  <c r="CP314" i="5" s="1" a="1"/>
  <c r="CP314" i="5" s="1"/>
  <c r="CL492" i="5"/>
  <c r="CP492" i="5" s="1" a="1"/>
  <c r="CP492" i="5" s="1"/>
  <c r="CL479" i="5"/>
  <c r="CP479" i="5" s="1" a="1"/>
  <c r="CP479" i="5" s="1"/>
  <c r="CL329" i="5"/>
  <c r="CP329" i="5" s="1" a="1"/>
  <c r="CP329" i="5" s="1"/>
  <c r="CL476" i="5"/>
  <c r="CP476" i="5" s="1" a="1"/>
  <c r="CP476" i="5" s="1"/>
  <c r="CL502" i="5"/>
  <c r="CP502" i="5" s="1" a="1"/>
  <c r="CP502" i="5" s="1"/>
  <c r="CL355" i="5"/>
  <c r="CP355" i="5" s="1" a="1"/>
  <c r="CP355" i="5" s="1"/>
  <c r="CL308" i="5"/>
  <c r="CP308" i="5" s="1" a="1"/>
  <c r="CP308" i="5" s="1"/>
  <c r="CL464" i="5"/>
  <c r="CP464" i="5" s="1" a="1"/>
  <c r="CP464" i="5" s="1"/>
  <c r="CL243" i="5"/>
  <c r="CP243" i="5" s="1" a="1"/>
  <c r="CP243" i="5" s="1"/>
  <c r="CL527" i="5"/>
  <c r="CP527" i="5" s="1" a="1"/>
  <c r="CP527" i="5" s="1"/>
  <c r="CL471" i="5"/>
  <c r="CP471" i="5" s="1" a="1"/>
  <c r="CP471" i="5" s="1"/>
  <c r="CL508" i="5"/>
  <c r="CP508" i="5" s="1" a="1"/>
  <c r="CP508" i="5" s="1"/>
  <c r="CL165" i="5"/>
  <c r="CP165" i="5" s="1" a="1"/>
  <c r="CP165" i="5" s="1"/>
  <c r="CL260" i="5"/>
  <c r="CP260" i="5" s="1" a="1"/>
  <c r="CP260" i="5" s="1"/>
  <c r="CL380" i="5"/>
  <c r="CP380" i="5" s="1" a="1"/>
  <c r="CP380" i="5" s="1"/>
  <c r="CL133" i="5"/>
  <c r="CP133" i="5" s="1" a="1"/>
  <c r="CP133" i="5" s="1"/>
  <c r="CL482" i="5"/>
  <c r="CP482" i="5" s="1" a="1"/>
  <c r="CP482" i="5" s="1"/>
  <c r="CH89" i="5"/>
  <c r="CL100" i="5"/>
  <c r="CP100" i="5" s="1" a="1"/>
  <c r="CP100" i="5" s="1"/>
  <c r="CH255" i="5"/>
  <c r="CL125" i="5"/>
  <c r="CP125" i="5" s="1" a="1"/>
  <c r="CP125" i="5" s="1"/>
  <c r="CL436" i="5"/>
  <c r="CP436" i="5" s="1" a="1"/>
  <c r="CP436" i="5" s="1"/>
  <c r="CL342" i="5"/>
  <c r="CP342" i="5" s="1" a="1"/>
  <c r="CP342" i="5" s="1"/>
  <c r="CL129" i="5"/>
  <c r="CP129" i="5" s="1" a="1"/>
  <c r="CP129" i="5" s="1"/>
  <c r="CN383" i="5"/>
  <c r="CN180" i="5"/>
  <c r="CL408" i="5"/>
  <c r="CP408" i="5" s="1" a="1"/>
  <c r="CP408" i="5" s="1"/>
  <c r="CL458" i="5"/>
  <c r="CP458" i="5" s="1" a="1"/>
  <c r="CP458" i="5" s="1"/>
  <c r="CL309" i="5"/>
  <c r="CP309" i="5" s="1" a="1"/>
  <c r="CP309" i="5" s="1"/>
  <c r="CL531" i="5"/>
  <c r="CP531" i="5" s="1" a="1"/>
  <c r="CP531" i="5" s="1"/>
  <c r="CL513" i="5"/>
  <c r="CP513" i="5" s="1" a="1"/>
  <c r="CP513" i="5" s="1"/>
  <c r="CL339" i="5"/>
  <c r="CP339" i="5" s="1" a="1"/>
  <c r="CP339" i="5" s="1"/>
  <c r="CL374" i="5"/>
  <c r="CP374" i="5" s="1" a="1"/>
  <c r="CP374" i="5" s="1"/>
  <c r="CL365" i="5"/>
  <c r="CP365" i="5" s="1" a="1"/>
  <c r="CP365" i="5" s="1"/>
  <c r="CL454" i="5"/>
  <c r="CP454" i="5" s="1" a="1"/>
  <c r="CP454" i="5" s="1"/>
  <c r="CL463" i="5"/>
  <c r="CP463" i="5" s="1" a="1"/>
  <c r="CP463" i="5" s="1"/>
  <c r="CL445" i="5"/>
  <c r="CP445" i="5" s="1" a="1"/>
  <c r="CP445" i="5" s="1"/>
  <c r="CL510" i="5"/>
  <c r="CP510" i="5" s="1" a="1"/>
  <c r="CP510" i="5" s="1"/>
  <c r="CL210" i="5"/>
  <c r="CP210" i="5" s="1" a="1"/>
  <c r="CP210" i="5" s="1"/>
  <c r="CL522" i="5"/>
  <c r="CP522" i="5" s="1" a="1"/>
  <c r="CP522" i="5" s="1"/>
  <c r="CL470" i="5"/>
  <c r="CP470" i="5" s="1" a="1"/>
  <c r="CP470" i="5" s="1"/>
  <c r="CL480" i="5"/>
  <c r="CP480" i="5" s="1" a="1"/>
  <c r="CP480" i="5" s="1"/>
  <c r="CL209" i="5"/>
  <c r="CP209" i="5" s="1" a="1"/>
  <c r="CP209" i="5" s="1"/>
  <c r="CL489" i="5"/>
  <c r="CP489" i="5" s="1" a="1"/>
  <c r="CP489" i="5" s="1"/>
  <c r="CL214" i="5"/>
  <c r="CP214" i="5" s="1" a="1"/>
  <c r="CP214" i="5" s="1"/>
  <c r="CL132" i="5"/>
  <c r="CP132" i="5" s="1" a="1"/>
  <c r="CP132" i="5" s="1"/>
  <c r="CL447" i="5"/>
  <c r="CP447" i="5" s="1" a="1"/>
  <c r="CP447" i="5" s="1"/>
  <c r="CL264" i="5"/>
  <c r="CP264" i="5" s="1" a="1"/>
  <c r="CP264" i="5" s="1"/>
  <c r="CL423" i="5"/>
  <c r="CP423" i="5" s="1" a="1"/>
  <c r="CP423" i="5" s="1"/>
  <c r="CL200" i="5"/>
  <c r="CP200" i="5" s="1" a="1"/>
  <c r="CP200" i="5" s="1"/>
  <c r="CL290" i="5"/>
  <c r="CP290" i="5" s="1" a="1"/>
  <c r="CP290" i="5" s="1"/>
  <c r="CL386" i="5"/>
  <c r="CP386" i="5" s="1" a="1"/>
  <c r="CP386" i="5" s="1"/>
  <c r="CL141" i="5"/>
  <c r="CP141" i="5" s="1" a="1"/>
  <c r="CP141" i="5" s="1"/>
  <c r="CL525" i="5"/>
  <c r="CP525" i="5" s="1" a="1"/>
  <c r="CP525" i="5" s="1"/>
  <c r="CN179" i="5"/>
  <c r="CL305" i="5"/>
  <c r="CP305" i="5" s="1" a="1"/>
  <c r="CP305" i="5" s="1"/>
  <c r="CL381" i="5"/>
  <c r="CP381" i="5" s="1" a="1"/>
  <c r="CP381" i="5" s="1"/>
  <c r="CL359" i="5"/>
  <c r="CP359" i="5" s="1" a="1"/>
  <c r="CP359" i="5" s="1"/>
  <c r="CL490" i="5"/>
  <c r="CP490" i="5" s="1" a="1"/>
  <c r="CP490" i="5" s="1"/>
  <c r="CL334" i="5"/>
  <c r="CP334" i="5" s="1" a="1"/>
  <c r="CP334" i="5" s="1"/>
  <c r="CL507" i="5"/>
  <c r="CP507" i="5" s="1" a="1"/>
  <c r="CP507" i="5" s="1"/>
  <c r="CL284" i="5"/>
  <c r="CP284" i="5" s="1" a="1"/>
  <c r="CP284" i="5" s="1"/>
  <c r="CL422" i="5"/>
  <c r="CP422" i="5" s="1" a="1"/>
  <c r="CP422" i="5" s="1"/>
  <c r="CL113" i="5"/>
  <c r="CP113" i="5" s="1" a="1"/>
  <c r="CP113" i="5" s="1"/>
  <c r="CL137" i="5"/>
  <c r="CP137" i="5" s="1" a="1"/>
  <c r="CP137" i="5" s="1"/>
  <c r="CL269" i="5"/>
  <c r="CP269" i="5" s="1" a="1"/>
  <c r="CP269" i="5" s="1"/>
  <c r="CL450" i="5"/>
  <c r="CP450" i="5" s="1" a="1"/>
  <c r="CP450" i="5" s="1"/>
  <c r="CL530" i="5"/>
  <c r="CP530" i="5" s="1" a="1"/>
  <c r="CP530" i="5" s="1"/>
  <c r="CL410" i="5"/>
  <c r="CP410" i="5" s="1" a="1"/>
  <c r="CP410" i="5" s="1"/>
  <c r="CL488" i="5"/>
  <c r="CP488" i="5" s="1" a="1"/>
  <c r="CP488" i="5" s="1"/>
  <c r="CL487" i="5"/>
  <c r="CP487" i="5" s="1" a="1"/>
  <c r="CP487" i="5" s="1"/>
  <c r="CL455" i="5"/>
  <c r="CP455" i="5" s="1" a="1"/>
  <c r="CP455" i="5" s="1"/>
  <c r="CL511" i="5"/>
  <c r="CP511" i="5" s="1" a="1"/>
  <c r="CP511" i="5" s="1"/>
  <c r="CL142" i="5"/>
  <c r="CP142" i="5" s="1" a="1"/>
  <c r="CP142" i="5" s="1"/>
  <c r="CL331" i="5"/>
  <c r="CP331" i="5" s="1" a="1"/>
  <c r="CP331" i="5" s="1"/>
  <c r="CL407" i="5"/>
  <c r="CP407" i="5" s="1" a="1"/>
  <c r="CP407" i="5" s="1"/>
  <c r="CN163" i="5"/>
  <c r="CN305" i="5"/>
  <c r="CN359" i="5"/>
  <c r="CL321" i="5"/>
  <c r="CP321" i="5" s="1" a="1"/>
  <c r="CP321" i="5" s="1"/>
  <c r="CL496" i="5"/>
  <c r="CP496" i="5" s="1" a="1"/>
  <c r="CP496" i="5" s="1"/>
  <c r="CL163" i="5"/>
  <c r="CP163" i="5" s="1" a="1"/>
  <c r="CP163" i="5" s="1"/>
  <c r="CL267" i="5"/>
  <c r="CP267" i="5" s="1" a="1"/>
  <c r="CP267" i="5" s="1"/>
  <c r="CL325" i="5"/>
  <c r="CP325" i="5" s="1" a="1"/>
  <c r="CP325" i="5" s="1"/>
  <c r="CL427" i="5"/>
  <c r="CP427" i="5" s="1" a="1"/>
  <c r="CP427" i="5" s="1"/>
  <c r="CH248" i="5"/>
  <c r="CL293" i="5"/>
  <c r="CP293" i="5" s="1" a="1"/>
  <c r="CP293" i="5" s="1"/>
  <c r="CL120" i="5"/>
  <c r="CP120" i="5" s="1" a="1"/>
  <c r="CP120" i="5" s="1"/>
  <c r="CL375" i="5"/>
  <c r="CP375" i="5" s="1" a="1"/>
  <c r="CP375" i="5" s="1"/>
  <c r="CL412" i="5"/>
  <c r="CP412" i="5" s="1" a="1"/>
  <c r="CP412" i="5" s="1"/>
  <c r="CH49" i="5"/>
  <c r="CN501" i="5"/>
  <c r="CL452" i="5"/>
  <c r="CP452" i="5" s="1" a="1"/>
  <c r="CP452" i="5" s="1"/>
  <c r="CL491" i="5"/>
  <c r="CP491" i="5" s="1" a="1"/>
  <c r="CL119" i="5"/>
  <c r="CP119" i="5" s="1" a="1"/>
  <c r="CP119" i="5" s="1"/>
  <c r="CL263" i="5"/>
  <c r="CP263" i="5" s="1" a="1"/>
  <c r="CP263" i="5" s="1"/>
  <c r="CL509" i="5"/>
  <c r="CP509" i="5" s="1" a="1"/>
  <c r="CP509" i="5" s="1"/>
  <c r="CL288" i="5"/>
  <c r="CP288" i="5" s="1" a="1"/>
  <c r="CP288" i="5" s="1"/>
  <c r="CL377" i="5"/>
  <c r="CP377" i="5" s="1" a="1"/>
  <c r="CP377" i="5" s="1"/>
  <c r="CL501" i="5"/>
  <c r="CP501" i="5" s="1" a="1"/>
  <c r="CP501" i="5" s="1"/>
  <c r="CL451" i="5"/>
  <c r="CP451" i="5" s="1" a="1"/>
  <c r="CP451" i="5" s="1"/>
  <c r="CL465" i="5"/>
  <c r="CP465" i="5" s="1" a="1"/>
  <c r="CP465" i="5" s="1"/>
  <c r="CL499" i="5"/>
  <c r="CP499" i="5" s="1" a="1"/>
  <c r="CP499" i="5" s="1"/>
  <c r="CL523" i="5"/>
  <c r="CP523" i="5" s="1" a="1"/>
  <c r="CP523" i="5" s="1"/>
  <c r="CL500" i="5"/>
  <c r="CP500" i="5" s="1" a="1"/>
  <c r="CP500" i="5" s="1"/>
  <c r="CL475" i="5"/>
  <c r="CP475" i="5" s="1" a="1"/>
  <c r="CP475" i="5" s="1"/>
  <c r="CL397" i="5"/>
  <c r="CP397" i="5" s="1" a="1"/>
  <c r="CP397" i="5" s="1"/>
  <c r="CL398" i="5"/>
  <c r="CP398" i="5" s="1" a="1"/>
  <c r="CP398" i="5" s="1"/>
  <c r="CL517" i="5"/>
  <c r="CP517" i="5" s="1" a="1"/>
  <c r="CP517" i="5" s="1"/>
  <c r="CL148" i="5"/>
  <c r="CP148" i="5" s="1" a="1"/>
  <c r="CP148" i="5" s="1"/>
  <c r="CL369" i="5"/>
  <c r="CP369" i="5" s="1" a="1"/>
  <c r="CP369" i="5" s="1"/>
  <c r="CL442" i="5"/>
  <c r="CP442" i="5" s="1" a="1"/>
  <c r="CP442" i="5" s="1"/>
  <c r="CL486" i="5"/>
  <c r="CP486" i="5" s="1" a="1"/>
  <c r="CP486" i="5" s="1"/>
  <c r="CL348" i="5"/>
  <c r="CP348" i="5" s="1" a="1"/>
  <c r="CP348" i="5" s="1"/>
  <c r="CL417" i="5"/>
  <c r="CP417" i="5" s="1" a="1"/>
  <c r="CP417" i="5" s="1"/>
  <c r="CL391" i="5"/>
  <c r="CP391" i="5" s="1" a="1"/>
  <c r="CP391" i="5" s="1"/>
  <c r="CL134" i="5"/>
  <c r="CP134" i="5" s="1" a="1"/>
  <c r="CP134" i="5" s="1"/>
  <c r="CL440" i="5"/>
  <c r="CP440" i="5" s="1" a="1"/>
  <c r="CP440" i="5" s="1"/>
  <c r="CL302" i="5"/>
  <c r="CP302" i="5" s="1" a="1"/>
  <c r="CP302" i="5" s="1"/>
  <c r="CL193" i="5"/>
  <c r="CP193" i="5" s="1" a="1"/>
  <c r="CP193" i="5" s="1"/>
  <c r="CL498" i="5"/>
  <c r="CP498" i="5" s="1" a="1"/>
  <c r="CP498" i="5" s="1"/>
  <c r="CL472" i="5"/>
  <c r="CP472" i="5" s="1" a="1"/>
  <c r="CP472" i="5" s="1"/>
  <c r="CL503" i="5"/>
  <c r="CP503" i="5" s="1" a="1"/>
  <c r="CP503" i="5" s="1"/>
  <c r="CL199" i="5"/>
  <c r="CP199" i="5" s="1" a="1"/>
  <c r="CP199" i="5" s="1"/>
  <c r="CL335" i="5"/>
  <c r="CP335" i="5" s="1" a="1"/>
  <c r="CP335" i="5" s="1"/>
  <c r="CL534" i="5"/>
  <c r="CP534" i="5" s="1" a="1"/>
  <c r="CP534" i="5" s="1"/>
  <c r="CL182" i="5"/>
  <c r="CP182" i="5" s="1" a="1"/>
  <c r="CP182" i="5" s="1"/>
  <c r="CL474" i="5"/>
  <c r="CP474" i="5" s="1" a="1"/>
  <c r="CP474" i="5" s="1"/>
  <c r="CN165" i="5"/>
  <c r="CL416" i="5"/>
  <c r="CP416" i="5" s="1" a="1"/>
  <c r="CP416" i="5" s="1"/>
  <c r="CL432" i="5"/>
  <c r="CP432" i="5" s="1" a="1"/>
  <c r="CP432" i="5" s="1"/>
  <c r="CL327" i="5"/>
  <c r="CP327" i="5" s="1" a="1"/>
  <c r="CP327" i="5" s="1"/>
  <c r="CL190" i="5"/>
  <c r="CP190" i="5" s="1" a="1"/>
  <c r="CP190" i="5" s="1"/>
  <c r="CL145" i="5"/>
  <c r="CP145" i="5" s="1" a="1"/>
  <c r="CP145" i="5" s="1"/>
  <c r="CL301" i="5"/>
  <c r="CP301" i="5" s="1" a="1"/>
  <c r="CP301" i="5" s="1"/>
  <c r="CL203" i="5"/>
  <c r="CP203" i="5" s="1" a="1"/>
  <c r="CP203" i="5" s="1"/>
  <c r="CL360" i="5"/>
  <c r="CP360" i="5" s="1" a="1"/>
  <c r="CP360" i="5" s="1"/>
  <c r="CL383" i="5"/>
  <c r="CP383" i="5" s="1" a="1"/>
  <c r="CP383" i="5" s="1"/>
  <c r="CL283" i="5"/>
  <c r="CP283" i="5" s="1" a="1"/>
  <c r="CP283" i="5" s="1"/>
  <c r="CL179" i="5"/>
  <c r="CP179" i="5" s="1" a="1"/>
  <c r="CP179" i="5" s="1"/>
  <c r="CL161" i="5"/>
  <c r="CP161" i="5" s="1" a="1"/>
  <c r="CP161" i="5" s="1"/>
  <c r="CL384" i="5"/>
  <c r="CP384" i="5" s="1" a="1"/>
  <c r="CP384" i="5" s="1"/>
  <c r="CL495" i="5"/>
  <c r="CP495" i="5" s="1" a="1"/>
  <c r="CP495" i="5" s="1"/>
  <c r="CL376" i="5"/>
  <c r="CP376" i="5" s="1" a="1"/>
  <c r="CP376" i="5" s="1"/>
  <c r="CH69" i="5"/>
  <c r="CL399" i="5"/>
  <c r="CP399" i="5" s="1" a="1"/>
  <c r="CP399" i="5" s="1"/>
  <c r="CL326" i="5"/>
  <c r="CP326" i="5" s="1" a="1"/>
  <c r="CP326" i="5" s="1"/>
  <c r="CL519" i="5"/>
  <c r="CP519" i="5" s="1" a="1"/>
  <c r="CP519" i="5" s="1"/>
  <c r="CL270" i="5"/>
  <c r="CP270" i="5" s="1" a="1"/>
  <c r="CP270" i="5" s="1"/>
  <c r="CL528" i="5"/>
  <c r="CP528" i="5" s="1" a="1"/>
  <c r="CP528" i="5" s="1"/>
  <c r="CN283" i="5"/>
  <c r="CN209" i="5"/>
  <c r="CN260" i="5"/>
  <c r="CL236" i="5"/>
  <c r="CP236" i="5" s="1" a="1"/>
  <c r="CP236" i="5" s="1"/>
  <c r="CI244" i="5"/>
  <c r="CS244" i="5"/>
  <c r="CR244" i="5"/>
  <c r="CQ244" i="5"/>
  <c r="CM389" i="5"/>
  <c r="CM257" i="5"/>
  <c r="CH26" i="5"/>
  <c r="CL26" i="5" s="1"/>
  <c r="CI187" i="5"/>
  <c r="CS187" i="5"/>
  <c r="CQ187" i="5"/>
  <c r="CU187" i="5"/>
  <c r="CT187" i="5"/>
  <c r="CR187" i="5"/>
  <c r="CI377" i="5"/>
  <c r="CT377" i="5"/>
  <c r="CQ377" i="5"/>
  <c r="CU377" i="5"/>
  <c r="CS377" i="5"/>
  <c r="CR377" i="5"/>
  <c r="CM462" i="5"/>
  <c r="CI166" i="5"/>
  <c r="CR166" i="5"/>
  <c r="CQ166" i="5"/>
  <c r="CI253" i="5"/>
  <c r="CQ253" i="5"/>
  <c r="CI490" i="5"/>
  <c r="CS490" i="5"/>
  <c r="CQ490" i="5"/>
  <c r="CU490" i="5"/>
  <c r="CT490" i="5"/>
  <c r="CR490" i="5"/>
  <c r="CI243" i="5"/>
  <c r="CS243" i="5"/>
  <c r="CQ243" i="5"/>
  <c r="CU243" i="5"/>
  <c r="CR243" i="5"/>
  <c r="CT243" i="5"/>
  <c r="CI145" i="5"/>
  <c r="CT145" i="5"/>
  <c r="CU145" i="5"/>
  <c r="CR145" i="5"/>
  <c r="CS145" i="5"/>
  <c r="CQ145" i="5"/>
  <c r="CI170" i="5"/>
  <c r="CU170" i="5"/>
  <c r="CS170" i="5"/>
  <c r="CQ170" i="5"/>
  <c r="CT170" i="5"/>
  <c r="CR170" i="5"/>
  <c r="CI451" i="5"/>
  <c r="CU451" i="5"/>
  <c r="CR451" i="5"/>
  <c r="CQ451" i="5"/>
  <c r="CT451" i="5"/>
  <c r="CS451" i="5"/>
  <c r="CI203" i="5"/>
  <c r="CU203" i="5"/>
  <c r="CQ203" i="5"/>
  <c r="CT203" i="5"/>
  <c r="CS203" i="5"/>
  <c r="CR203" i="5"/>
  <c r="CM151" i="5"/>
  <c r="CI297" i="5"/>
  <c r="CR297" i="5"/>
  <c r="CS297" i="5"/>
  <c r="CQ297" i="5"/>
  <c r="CU297" i="5"/>
  <c r="CT297" i="5"/>
  <c r="CI437" i="5"/>
  <c r="CT437" i="5"/>
  <c r="CR437" i="5"/>
  <c r="CQ437" i="5"/>
  <c r="CS437" i="5"/>
  <c r="CU437" i="5"/>
  <c r="CI507" i="5"/>
  <c r="CT507" i="5"/>
  <c r="CR507" i="5"/>
  <c r="CU507" i="5"/>
  <c r="CS507" i="5"/>
  <c r="CQ507" i="5"/>
  <c r="CI198" i="5"/>
  <c r="CQ198" i="5"/>
  <c r="CI176" i="5"/>
  <c r="CR176" i="5"/>
  <c r="CQ176" i="5"/>
  <c r="CI292" i="5"/>
  <c r="CR292" i="5"/>
  <c r="CS292" i="5"/>
  <c r="CQ292" i="5"/>
  <c r="CI468" i="5"/>
  <c r="CU468" i="5"/>
  <c r="CS468" i="5"/>
  <c r="CQ468" i="5"/>
  <c r="CR468" i="5"/>
  <c r="CT468" i="5"/>
  <c r="CI107" i="5"/>
  <c r="CR107" i="5"/>
  <c r="CQ107" i="5"/>
  <c r="CI74" i="5"/>
  <c r="CQ74" i="5"/>
  <c r="CI60" i="5"/>
  <c r="CQ60" i="5"/>
  <c r="CR60" i="5"/>
  <c r="CI321" i="5"/>
  <c r="CS321" i="5"/>
  <c r="CR321" i="5"/>
  <c r="CU321" i="5"/>
  <c r="CQ321" i="5"/>
  <c r="CT321" i="5"/>
  <c r="CI351" i="5"/>
  <c r="CQ351" i="5"/>
  <c r="CS351" i="5"/>
  <c r="CR351" i="5"/>
  <c r="CM116" i="5"/>
  <c r="CI441" i="5"/>
  <c r="CU441" i="5"/>
  <c r="CQ441" i="5"/>
  <c r="CR441" i="5"/>
  <c r="CS441" i="5"/>
  <c r="CT441" i="5"/>
  <c r="CI298" i="5"/>
  <c r="CR298" i="5"/>
  <c r="CS298" i="5"/>
  <c r="CT298" i="5"/>
  <c r="CQ298" i="5"/>
  <c r="CU298" i="5"/>
  <c r="CI229" i="5"/>
  <c r="CR229" i="5"/>
  <c r="CQ229" i="5"/>
  <c r="CM481" i="5"/>
  <c r="CI131" i="5"/>
  <c r="CR131" i="5"/>
  <c r="CQ131" i="5"/>
  <c r="CT131" i="5"/>
  <c r="CU131" i="5"/>
  <c r="CS131" i="5"/>
  <c r="CI79" i="5"/>
  <c r="CQ79" i="5"/>
  <c r="CS79" i="5"/>
  <c r="CR79" i="5"/>
  <c r="CI101" i="5"/>
  <c r="CQ101" i="5"/>
  <c r="CI339" i="5"/>
  <c r="CQ339" i="5"/>
  <c r="CT339" i="5"/>
  <c r="CR339" i="5"/>
  <c r="CU339" i="5"/>
  <c r="CS339" i="5"/>
  <c r="CI532" i="5"/>
  <c r="CR532" i="5"/>
  <c r="CQ532" i="5"/>
  <c r="CU532" i="5"/>
  <c r="CT532" i="5"/>
  <c r="CS532" i="5"/>
  <c r="CI447" i="5"/>
  <c r="CQ447" i="5"/>
  <c r="CR447" i="5"/>
  <c r="CT447" i="5"/>
  <c r="CU447" i="5"/>
  <c r="CS447" i="5"/>
  <c r="CI266" i="5"/>
  <c r="CT266" i="5"/>
  <c r="CQ266" i="5"/>
  <c r="CS266" i="5"/>
  <c r="CR266" i="5"/>
  <c r="CM181" i="5"/>
  <c r="CI275" i="5"/>
  <c r="CS275" i="5"/>
  <c r="CQ275" i="5"/>
  <c r="CT275" i="5"/>
  <c r="CU275" i="5"/>
  <c r="CR275" i="5"/>
  <c r="CM118" i="5"/>
  <c r="CI453" i="5"/>
  <c r="CS453" i="5"/>
  <c r="CT453" i="5"/>
  <c r="CQ453" i="5"/>
  <c r="CR453" i="5"/>
  <c r="CU453" i="5"/>
  <c r="CI456" i="5"/>
  <c r="CT456" i="5"/>
  <c r="CQ456" i="5"/>
  <c r="CR456" i="5"/>
  <c r="CS456" i="5"/>
  <c r="CU456" i="5"/>
  <c r="CI136" i="5"/>
  <c r="CQ136" i="5"/>
  <c r="CR136" i="5"/>
  <c r="CT136" i="5"/>
  <c r="CS136" i="5"/>
  <c r="CU136" i="5"/>
  <c r="CI356" i="5"/>
  <c r="CU356" i="5"/>
  <c r="CR356" i="5"/>
  <c r="CQ356" i="5"/>
  <c r="CT356" i="5"/>
  <c r="CS356" i="5"/>
  <c r="CI400" i="5"/>
  <c r="CT400" i="5"/>
  <c r="CS400" i="5"/>
  <c r="CR400" i="5"/>
  <c r="CU400" i="5"/>
  <c r="CQ400" i="5"/>
  <c r="CI401" i="5"/>
  <c r="CQ401" i="5"/>
  <c r="CU401" i="5"/>
  <c r="CS401" i="5"/>
  <c r="CT401" i="5"/>
  <c r="CR401" i="5"/>
  <c r="CI521" i="5"/>
  <c r="CS521" i="5"/>
  <c r="CT521" i="5"/>
  <c r="CR521" i="5"/>
  <c r="CU521" i="5"/>
  <c r="CQ521" i="5"/>
  <c r="CM130" i="5"/>
  <c r="CI173" i="5"/>
  <c r="CQ173" i="5"/>
  <c r="CR173" i="5"/>
  <c r="CU173" i="5"/>
  <c r="CS173" i="5"/>
  <c r="CT173" i="5"/>
  <c r="CI192" i="5"/>
  <c r="CQ192" i="5"/>
  <c r="CI330" i="5"/>
  <c r="CQ330" i="5"/>
  <c r="CS330" i="5"/>
  <c r="CR330" i="5"/>
  <c r="CI249" i="5"/>
  <c r="CT249" i="5"/>
  <c r="CR249" i="5"/>
  <c r="CQ249" i="5"/>
  <c r="CS249" i="5"/>
  <c r="CU249" i="5"/>
  <c r="CM383" i="5"/>
  <c r="CM180" i="5"/>
  <c r="CI358" i="5"/>
  <c r="CU358" i="5"/>
  <c r="CS358" i="5"/>
  <c r="CR358" i="5"/>
  <c r="CT358" i="5"/>
  <c r="CQ358" i="5"/>
  <c r="CM283" i="5"/>
  <c r="CM209" i="5"/>
  <c r="CI320" i="5"/>
  <c r="CQ320" i="5"/>
  <c r="CI460" i="5"/>
  <c r="CQ460" i="5"/>
  <c r="CR460" i="5"/>
  <c r="CT460" i="5"/>
  <c r="CS460" i="5"/>
  <c r="CU460" i="5"/>
  <c r="CI280" i="5"/>
  <c r="CQ280" i="5"/>
  <c r="CI115" i="5"/>
  <c r="CU115" i="5"/>
  <c r="CR115" i="5"/>
  <c r="CQ115" i="5"/>
  <c r="CT115" i="5"/>
  <c r="CS115" i="5"/>
  <c r="CI234" i="5"/>
  <c r="CR234" i="5"/>
  <c r="CQ234" i="5"/>
  <c r="CS234" i="5"/>
  <c r="CI206" i="5"/>
  <c r="CR206" i="5"/>
  <c r="CT206" i="5"/>
  <c r="CQ206" i="5"/>
  <c r="CS206" i="5"/>
  <c r="CI262" i="5"/>
  <c r="CQ262" i="5"/>
  <c r="CI322" i="5"/>
  <c r="CS322" i="5"/>
  <c r="CR322" i="5"/>
  <c r="CT322" i="5"/>
  <c r="CQ322" i="5"/>
  <c r="CI95" i="5"/>
  <c r="CQ95" i="5"/>
  <c r="CH272" i="5"/>
  <c r="CI289" i="5"/>
  <c r="CS289" i="5"/>
  <c r="CQ289" i="5"/>
  <c r="CR289" i="5"/>
  <c r="CT289" i="5"/>
  <c r="CI161" i="5"/>
  <c r="CQ161" i="5"/>
  <c r="CU161" i="5"/>
  <c r="CR161" i="5"/>
  <c r="CS161" i="5"/>
  <c r="CT161" i="5"/>
  <c r="CI153" i="5"/>
  <c r="CQ153" i="5"/>
  <c r="CS153" i="5"/>
  <c r="CT153" i="5"/>
  <c r="CR153" i="5"/>
  <c r="CI316" i="5"/>
  <c r="CT316" i="5"/>
  <c r="CQ316" i="5"/>
  <c r="CR316" i="5"/>
  <c r="CI47" i="5"/>
  <c r="CQ47" i="5"/>
  <c r="CM324" i="5"/>
  <c r="CI112" i="5"/>
  <c r="CQ112" i="5"/>
  <c r="CI517" i="5"/>
  <c r="CT517" i="5"/>
  <c r="CU517" i="5"/>
  <c r="CR517" i="5"/>
  <c r="CS517" i="5"/>
  <c r="CQ517" i="5"/>
  <c r="CI427" i="5"/>
  <c r="CS427" i="5"/>
  <c r="CT427" i="5"/>
  <c r="CU427" i="5"/>
  <c r="CR427" i="5"/>
  <c r="CQ427" i="5"/>
  <c r="CI220" i="5"/>
  <c r="CS220" i="5"/>
  <c r="CQ220" i="5"/>
  <c r="CR220" i="5"/>
  <c r="CI364" i="5"/>
  <c r="CT364" i="5"/>
  <c r="CR364" i="5"/>
  <c r="CS364" i="5"/>
  <c r="CQ364" i="5"/>
  <c r="CI458" i="5"/>
  <c r="CU458" i="5"/>
  <c r="CT458" i="5"/>
  <c r="CR458" i="5"/>
  <c r="CS458" i="5"/>
  <c r="CQ458" i="5"/>
  <c r="CI357" i="5"/>
  <c r="CQ357" i="5"/>
  <c r="CT357" i="5"/>
  <c r="CS357" i="5"/>
  <c r="CR357" i="5"/>
  <c r="CI387" i="5"/>
  <c r="CS387" i="5"/>
  <c r="CQ387" i="5"/>
  <c r="CU387" i="5"/>
  <c r="CR387" i="5"/>
  <c r="CT387" i="5"/>
  <c r="CM448" i="5"/>
  <c r="CI399" i="5"/>
  <c r="CR399" i="5"/>
  <c r="CU399" i="5"/>
  <c r="CT399" i="5"/>
  <c r="CS399" i="5"/>
  <c r="CQ399" i="5"/>
  <c r="CI442" i="5"/>
  <c r="CR442" i="5"/>
  <c r="CT442" i="5"/>
  <c r="CS442" i="5"/>
  <c r="CQ442" i="5"/>
  <c r="CU442" i="5"/>
  <c r="CI293" i="5"/>
  <c r="CQ293" i="5"/>
  <c r="CS293" i="5"/>
  <c r="CU293" i="5"/>
  <c r="CR293" i="5"/>
  <c r="CT293" i="5"/>
  <c r="CI251" i="5"/>
  <c r="CS251" i="5"/>
  <c r="CQ251" i="5"/>
  <c r="CR251" i="5"/>
  <c r="CT251" i="5"/>
  <c r="CI341" i="5"/>
  <c r="CS341" i="5"/>
  <c r="CQ341" i="5"/>
  <c r="CR341" i="5"/>
  <c r="CI402" i="5"/>
  <c r="CT402" i="5"/>
  <c r="CR402" i="5"/>
  <c r="CQ402" i="5"/>
  <c r="CI530" i="5"/>
  <c r="CR530" i="5"/>
  <c r="CS530" i="5"/>
  <c r="CT530" i="5"/>
  <c r="CQ530" i="5"/>
  <c r="CU530" i="5"/>
  <c r="CI264" i="5"/>
  <c r="CT264" i="5"/>
  <c r="CQ264" i="5"/>
  <c r="CS264" i="5"/>
  <c r="CR264" i="5"/>
  <c r="CU264" i="5"/>
  <c r="CI504" i="5"/>
  <c r="CR504" i="5"/>
  <c r="CU504" i="5"/>
  <c r="CQ504" i="5"/>
  <c r="CT504" i="5"/>
  <c r="CS504" i="5"/>
  <c r="CI519" i="5"/>
  <c r="CT519" i="5"/>
  <c r="CS519" i="5"/>
  <c r="CQ519" i="5"/>
  <c r="CR519" i="5"/>
  <c r="CU519" i="5"/>
  <c r="CI134" i="5"/>
  <c r="CQ134" i="5"/>
  <c r="CU134" i="5"/>
  <c r="CR134" i="5"/>
  <c r="CT134" i="5"/>
  <c r="CS134" i="5"/>
  <c r="CI83" i="5"/>
  <c r="CT83" i="5"/>
  <c r="CS83" i="5"/>
  <c r="CR83" i="5"/>
  <c r="CQ83" i="5"/>
  <c r="CI157" i="5"/>
  <c r="CQ157" i="5"/>
  <c r="CS157" i="5"/>
  <c r="CT157" i="5"/>
  <c r="CR157" i="5"/>
  <c r="CM183" i="5"/>
  <c r="CM368" i="5"/>
  <c r="CI237" i="5"/>
  <c r="CQ237" i="5"/>
  <c r="CT237" i="5"/>
  <c r="CR237" i="5"/>
  <c r="CS237" i="5"/>
  <c r="CI436" i="5"/>
  <c r="CS436" i="5"/>
  <c r="CR436" i="5"/>
  <c r="CQ436" i="5"/>
  <c r="CU436" i="5"/>
  <c r="CT436" i="5"/>
  <c r="CI510" i="5"/>
  <c r="CT510" i="5"/>
  <c r="CS510" i="5"/>
  <c r="CQ510" i="5"/>
  <c r="CR510" i="5"/>
  <c r="CU510" i="5"/>
  <c r="CI479" i="5"/>
  <c r="CT479" i="5"/>
  <c r="CR479" i="5"/>
  <c r="CU479" i="5"/>
  <c r="CS479" i="5"/>
  <c r="CQ479" i="5"/>
  <c r="CI335" i="5"/>
  <c r="CU335" i="5"/>
  <c r="CT335" i="5"/>
  <c r="CQ335" i="5"/>
  <c r="CR335" i="5"/>
  <c r="CS335" i="5"/>
  <c r="CI511" i="5"/>
  <c r="CR511" i="5"/>
  <c r="CU511" i="5"/>
  <c r="CQ511" i="5"/>
  <c r="CT511" i="5"/>
  <c r="CS511" i="5"/>
  <c r="CI534" i="5"/>
  <c r="CT534" i="5"/>
  <c r="CS534" i="5"/>
  <c r="CU534" i="5"/>
  <c r="CR534" i="5"/>
  <c r="CQ534" i="5"/>
  <c r="CI247" i="5"/>
  <c r="CT247" i="5"/>
  <c r="CR247" i="5"/>
  <c r="CQ247" i="5"/>
  <c r="CS247" i="5"/>
  <c r="CI386" i="5"/>
  <c r="CS386" i="5"/>
  <c r="CQ386" i="5"/>
  <c r="CR386" i="5"/>
  <c r="CT386" i="5"/>
  <c r="CU386" i="5"/>
  <c r="CI522" i="5"/>
  <c r="CT522" i="5"/>
  <c r="CR522" i="5"/>
  <c r="CQ522" i="5"/>
  <c r="CS522" i="5"/>
  <c r="CU522" i="5"/>
  <c r="CM449" i="5"/>
  <c r="CI278" i="5"/>
  <c r="CT278" i="5"/>
  <c r="CR278" i="5"/>
  <c r="CQ278" i="5"/>
  <c r="CI108" i="5"/>
  <c r="CU108" i="5"/>
  <c r="CS108" i="5"/>
  <c r="CR108" i="5"/>
  <c r="CQ108" i="5"/>
  <c r="CL473" i="5"/>
  <c r="CP473" i="5" s="1" a="1"/>
  <c r="CP473" i="5" s="1"/>
  <c r="CL477" i="5"/>
  <c r="CP477" i="5" s="1" a="1"/>
  <c r="CP477" i="5" s="1"/>
  <c r="CL515" i="5"/>
  <c r="CP515" i="5" s="1" a="1"/>
  <c r="CP515" i="5" s="1"/>
  <c r="CM260" i="5"/>
  <c r="CI491" i="5"/>
  <c r="CT491" i="5"/>
  <c r="CS491" i="5"/>
  <c r="CR491" i="5"/>
  <c r="CQ491" i="5"/>
  <c r="CU491" i="5"/>
  <c r="CI150" i="5"/>
  <c r="CT150" i="5"/>
  <c r="CR150" i="5"/>
  <c r="CS150" i="5"/>
  <c r="CQ150" i="5"/>
  <c r="CI303" i="5"/>
  <c r="CR303" i="5"/>
  <c r="CT303" i="5"/>
  <c r="CQ303" i="5"/>
  <c r="CS303" i="5"/>
  <c r="CI202" i="5"/>
  <c r="CQ202" i="5"/>
  <c r="CI236" i="5"/>
  <c r="CU236" i="5"/>
  <c r="CS236" i="5"/>
  <c r="CR236" i="5"/>
  <c r="CT236" i="5"/>
  <c r="CQ236" i="5"/>
  <c r="CI327" i="5"/>
  <c r="CU327" i="5"/>
  <c r="CS327" i="5"/>
  <c r="CT327" i="5"/>
  <c r="CR327" i="5"/>
  <c r="CQ327" i="5"/>
  <c r="CI508" i="5"/>
  <c r="CQ508" i="5"/>
  <c r="CR508" i="5"/>
  <c r="CT508" i="5"/>
  <c r="CU508" i="5"/>
  <c r="CS508" i="5"/>
  <c r="CI464" i="5"/>
  <c r="CS464" i="5"/>
  <c r="CT464" i="5"/>
  <c r="CR464" i="5"/>
  <c r="CQ464" i="5"/>
  <c r="CU464" i="5"/>
  <c r="CI360" i="5"/>
  <c r="CS360" i="5"/>
  <c r="CQ360" i="5"/>
  <c r="CU360" i="5"/>
  <c r="CT360" i="5"/>
  <c r="CR360" i="5"/>
  <c r="CI325" i="5"/>
  <c r="CN325" i="5" s="1"/>
  <c r="CQ325" i="5"/>
  <c r="CT325" i="5"/>
  <c r="CS325" i="5"/>
  <c r="CR325" i="5"/>
  <c r="CU325" i="5"/>
  <c r="CI307" i="5"/>
  <c r="CQ307" i="5"/>
  <c r="CR307" i="5"/>
  <c r="CM174" i="5"/>
  <c r="CI465" i="5"/>
  <c r="CS465" i="5"/>
  <c r="CR465" i="5"/>
  <c r="CU465" i="5"/>
  <c r="CQ465" i="5"/>
  <c r="CT465" i="5"/>
  <c r="CI380" i="5"/>
  <c r="CT380" i="5"/>
  <c r="CQ380" i="5"/>
  <c r="CU380" i="5"/>
  <c r="CR380" i="5"/>
  <c r="CS380" i="5"/>
  <c r="CI282" i="5"/>
  <c r="CR282" i="5"/>
  <c r="CQ282" i="5"/>
  <c r="CM403" i="5"/>
  <c r="CI84" i="5"/>
  <c r="CS84" i="5"/>
  <c r="CQ84" i="5"/>
  <c r="CR84" i="5"/>
  <c r="CI133" i="5"/>
  <c r="CT133" i="5"/>
  <c r="CQ133" i="5"/>
  <c r="CS133" i="5"/>
  <c r="CU133" i="5"/>
  <c r="CR133" i="5"/>
  <c r="CI397" i="5"/>
  <c r="CT397" i="5"/>
  <c r="CQ397" i="5"/>
  <c r="CU397" i="5"/>
  <c r="CS397" i="5"/>
  <c r="CR397" i="5"/>
  <c r="CI533" i="5"/>
  <c r="CU533" i="5"/>
  <c r="CQ533" i="5"/>
  <c r="CR533" i="5"/>
  <c r="CT533" i="5"/>
  <c r="CS533" i="5"/>
  <c r="CI376" i="5"/>
  <c r="CU376" i="5"/>
  <c r="CR376" i="5"/>
  <c r="CS376" i="5"/>
  <c r="CT376" i="5"/>
  <c r="CQ376" i="5"/>
  <c r="CI113" i="5"/>
  <c r="CQ113" i="5"/>
  <c r="CU113" i="5"/>
  <c r="CT113" i="5"/>
  <c r="CR113" i="5"/>
  <c r="CS113" i="5"/>
  <c r="CI482" i="5"/>
  <c r="CU482" i="5"/>
  <c r="CS482" i="5"/>
  <c r="CR482" i="5"/>
  <c r="CQ482" i="5"/>
  <c r="CT482" i="5"/>
  <c r="CI189" i="5"/>
  <c r="CQ189" i="5"/>
  <c r="CR189" i="5"/>
  <c r="CI100" i="5"/>
  <c r="CQ100" i="5"/>
  <c r="CR100" i="5"/>
  <c r="CT100" i="5"/>
  <c r="CS100" i="5"/>
  <c r="CU100" i="5"/>
  <c r="CI126" i="5"/>
  <c r="CR126" i="5"/>
  <c r="CQ126" i="5"/>
  <c r="CS126" i="5"/>
  <c r="CM78" i="5"/>
  <c r="CI228" i="5"/>
  <c r="CR228" i="5"/>
  <c r="CQ228" i="5"/>
  <c r="CI417" i="5"/>
  <c r="CU417" i="5"/>
  <c r="CS417" i="5"/>
  <c r="CR417" i="5"/>
  <c r="CT417" i="5"/>
  <c r="CQ417" i="5"/>
  <c r="CI168" i="5"/>
  <c r="CS168" i="5"/>
  <c r="CQ168" i="5"/>
  <c r="CT168" i="5"/>
  <c r="CI125" i="5"/>
  <c r="CU125" i="5"/>
  <c r="CS125" i="5"/>
  <c r="CT125" i="5"/>
  <c r="CR125" i="5"/>
  <c r="CQ125" i="5"/>
  <c r="CI326" i="5"/>
  <c r="CT326" i="5"/>
  <c r="CQ326" i="5"/>
  <c r="CU326" i="5"/>
  <c r="CS326" i="5"/>
  <c r="CR326" i="5"/>
  <c r="CI375" i="5"/>
  <c r="CS375" i="5"/>
  <c r="CR375" i="5"/>
  <c r="CQ375" i="5"/>
  <c r="CU375" i="5"/>
  <c r="CT375" i="5"/>
  <c r="CI80" i="5"/>
  <c r="CQ80" i="5"/>
  <c r="CI65" i="5"/>
  <c r="CQ65" i="5"/>
  <c r="CI372" i="5"/>
  <c r="CT372" i="5"/>
  <c r="CU372" i="5"/>
  <c r="CS372" i="5"/>
  <c r="CQ372" i="5"/>
  <c r="CR372" i="5"/>
  <c r="CI314" i="5"/>
  <c r="CS314" i="5"/>
  <c r="CQ314" i="5"/>
  <c r="CU314" i="5"/>
  <c r="CT314" i="5"/>
  <c r="CR314" i="5"/>
  <c r="CI418" i="5"/>
  <c r="CR418" i="5"/>
  <c r="CQ418" i="5"/>
  <c r="CT418" i="5"/>
  <c r="CS418" i="5"/>
  <c r="CI529" i="5"/>
  <c r="CS529" i="5"/>
  <c r="CQ529" i="5"/>
  <c r="CU529" i="5"/>
  <c r="CT529" i="5"/>
  <c r="CR529" i="5"/>
  <c r="CI90" i="5"/>
  <c r="CR90" i="5"/>
  <c r="CT90" i="5"/>
  <c r="CQ90" i="5"/>
  <c r="CS90" i="5"/>
  <c r="CI492" i="5"/>
  <c r="CR492" i="5"/>
  <c r="CS492" i="5"/>
  <c r="CU492" i="5"/>
  <c r="CQ492" i="5"/>
  <c r="CT492" i="5"/>
  <c r="CI498" i="5"/>
  <c r="CT498" i="5"/>
  <c r="CR498" i="5"/>
  <c r="CQ498" i="5"/>
  <c r="CU498" i="5"/>
  <c r="CS498" i="5"/>
  <c r="CI487" i="5"/>
  <c r="CR487" i="5"/>
  <c r="CT487" i="5"/>
  <c r="CS487" i="5"/>
  <c r="CU487" i="5"/>
  <c r="CQ487" i="5"/>
  <c r="CI124" i="5"/>
  <c r="CQ124" i="5"/>
  <c r="CR124" i="5"/>
  <c r="CM296" i="5"/>
  <c r="CI329" i="5"/>
  <c r="CR329" i="5"/>
  <c r="CQ329" i="5"/>
  <c r="CU329" i="5"/>
  <c r="CS329" i="5"/>
  <c r="CT329" i="5"/>
  <c r="CM505" i="5"/>
  <c r="CI506" i="5"/>
  <c r="CR506" i="5"/>
  <c r="CS506" i="5"/>
  <c r="CU506" i="5"/>
  <c r="CT506" i="5"/>
  <c r="CQ506" i="5"/>
  <c r="CM51" i="5"/>
  <c r="CI185" i="5"/>
  <c r="CQ185" i="5"/>
  <c r="CT185" i="5"/>
  <c r="CS185" i="5"/>
  <c r="CR185" i="5"/>
  <c r="CI104" i="5"/>
  <c r="CS104" i="5"/>
  <c r="CQ104" i="5"/>
  <c r="CT104" i="5"/>
  <c r="CR104" i="5"/>
  <c r="CI103" i="5"/>
  <c r="CR103" i="5"/>
  <c r="CQ103" i="5"/>
  <c r="CI219" i="5"/>
  <c r="CS219" i="5"/>
  <c r="CR219" i="5"/>
  <c r="CQ219" i="5"/>
  <c r="CI317" i="5"/>
  <c r="CQ317" i="5"/>
  <c r="CR317" i="5"/>
  <c r="CI473" i="5"/>
  <c r="CT473" i="5"/>
  <c r="CQ473" i="5"/>
  <c r="CR473" i="5"/>
  <c r="CS473" i="5"/>
  <c r="CU473" i="5"/>
  <c r="CI92" i="5"/>
  <c r="CS92" i="5"/>
  <c r="CT92" i="5"/>
  <c r="CR92" i="5"/>
  <c r="CQ92" i="5"/>
  <c r="CM163" i="5"/>
  <c r="CI477" i="5"/>
  <c r="CR477" i="5"/>
  <c r="CQ477" i="5"/>
  <c r="CU477" i="5"/>
  <c r="CT477" i="5"/>
  <c r="CS477" i="5"/>
  <c r="CI515" i="5"/>
  <c r="CR515" i="5"/>
  <c r="CT515" i="5"/>
  <c r="CU515" i="5"/>
  <c r="CQ515" i="5"/>
  <c r="CS515" i="5"/>
  <c r="CM359" i="5"/>
  <c r="CI353" i="5"/>
  <c r="CT353" i="5"/>
  <c r="CS353" i="5"/>
  <c r="CR353" i="5"/>
  <c r="CQ353" i="5"/>
  <c r="CL128" i="5"/>
  <c r="CP128" i="5" s="1" a="1"/>
  <c r="CP128" i="5" s="1"/>
  <c r="CI119" i="5"/>
  <c r="CQ119" i="5"/>
  <c r="CR119" i="5"/>
  <c r="CT119" i="5"/>
  <c r="CS119" i="5"/>
  <c r="CU119" i="5"/>
  <c r="CI333" i="5"/>
  <c r="CR333" i="5"/>
  <c r="CS333" i="5"/>
  <c r="CQ333" i="5"/>
  <c r="CT333" i="5"/>
  <c r="CI184" i="5"/>
  <c r="CR184" i="5"/>
  <c r="CQ184" i="5"/>
  <c r="CS184" i="5"/>
  <c r="CT184" i="5"/>
  <c r="CI55" i="5"/>
  <c r="CQ55" i="5"/>
  <c r="CT55" i="5"/>
  <c r="CS55" i="5"/>
  <c r="CR55" i="5"/>
  <c r="CI518" i="5"/>
  <c r="CR518" i="5"/>
  <c r="CU518" i="5"/>
  <c r="CQ518" i="5"/>
  <c r="CT518" i="5"/>
  <c r="CS518" i="5"/>
  <c r="CI222" i="5"/>
  <c r="CQ222" i="5"/>
  <c r="CI56" i="5"/>
  <c r="CQ56" i="5"/>
  <c r="CR56" i="5"/>
  <c r="CS56" i="5"/>
  <c r="CT56" i="5"/>
  <c r="CI500" i="5"/>
  <c r="CS500" i="5"/>
  <c r="CT500" i="5"/>
  <c r="CU500" i="5"/>
  <c r="CQ500" i="5"/>
  <c r="CR500" i="5"/>
  <c r="CM155" i="5"/>
  <c r="CI509" i="5"/>
  <c r="CR509" i="5"/>
  <c r="CS509" i="5"/>
  <c r="CT509" i="5"/>
  <c r="CU509" i="5"/>
  <c r="CQ509" i="5"/>
  <c r="CH244" i="5"/>
  <c r="CH262" i="5"/>
  <c r="CM444" i="5"/>
  <c r="CH322" i="5"/>
  <c r="CI277" i="5"/>
  <c r="CQ277" i="5"/>
  <c r="CI499" i="5"/>
  <c r="CR499" i="5"/>
  <c r="CS499" i="5"/>
  <c r="CU499" i="5"/>
  <c r="CT499" i="5"/>
  <c r="CQ499" i="5"/>
  <c r="CI424" i="5"/>
  <c r="CS424" i="5"/>
  <c r="CT424" i="5"/>
  <c r="CQ424" i="5"/>
  <c r="CU424" i="5"/>
  <c r="CR424" i="5"/>
  <c r="CI434" i="5"/>
  <c r="CQ434" i="5"/>
  <c r="CR434" i="5"/>
  <c r="CT434" i="5"/>
  <c r="CU434" i="5"/>
  <c r="CS434" i="5"/>
  <c r="CI212" i="5"/>
  <c r="CQ212" i="5"/>
  <c r="CR212" i="5"/>
  <c r="CM378" i="5"/>
  <c r="CM191" i="5"/>
  <c r="CI367" i="5"/>
  <c r="CQ367" i="5"/>
  <c r="CT367" i="5"/>
  <c r="CS367" i="5"/>
  <c r="CR367" i="5"/>
  <c r="CI148" i="5"/>
  <c r="CQ148" i="5"/>
  <c r="CT148" i="5"/>
  <c r="CR148" i="5"/>
  <c r="CU148" i="5"/>
  <c r="CS148" i="5"/>
  <c r="CM291" i="5"/>
  <c r="CM252" i="5"/>
  <c r="CI146" i="5"/>
  <c r="CU146" i="5"/>
  <c r="CT146" i="5"/>
  <c r="CS146" i="5"/>
  <c r="CQ146" i="5"/>
  <c r="CR146" i="5"/>
  <c r="CI433" i="5"/>
  <c r="CQ433" i="5"/>
  <c r="CT433" i="5"/>
  <c r="CU433" i="5"/>
  <c r="CR433" i="5"/>
  <c r="CS433" i="5"/>
  <c r="CI269" i="5"/>
  <c r="CQ269" i="5"/>
  <c r="CU269" i="5"/>
  <c r="CR269" i="5"/>
  <c r="CT269" i="5"/>
  <c r="CS269" i="5"/>
  <c r="CI67" i="5"/>
  <c r="CQ67" i="5"/>
  <c r="CI152" i="5"/>
  <c r="CS152" i="5"/>
  <c r="CQ152" i="5"/>
  <c r="CU152" i="5"/>
  <c r="CT152" i="5"/>
  <c r="CR152" i="5"/>
  <c r="CI497" i="5"/>
  <c r="CR497" i="5"/>
  <c r="CQ497" i="5"/>
  <c r="CS497" i="5"/>
  <c r="CT497" i="5"/>
  <c r="CU497" i="5"/>
  <c r="CI486" i="5"/>
  <c r="CS486" i="5"/>
  <c r="CQ486" i="5"/>
  <c r="CR486" i="5"/>
  <c r="CU486" i="5"/>
  <c r="CT486" i="5"/>
  <c r="CM188" i="5"/>
  <c r="CI435" i="5"/>
  <c r="CU435" i="5"/>
  <c r="CR435" i="5"/>
  <c r="CS435" i="5"/>
  <c r="CQ435" i="5"/>
  <c r="CT435" i="5"/>
  <c r="CI450" i="5"/>
  <c r="CQ450" i="5"/>
  <c r="CU450" i="5"/>
  <c r="CS450" i="5"/>
  <c r="CR450" i="5"/>
  <c r="CT450" i="5"/>
  <c r="CI91" i="5"/>
  <c r="CQ91" i="5"/>
  <c r="CM223" i="5"/>
  <c r="CI483" i="5"/>
  <c r="CU483" i="5"/>
  <c r="CR483" i="5"/>
  <c r="CS483" i="5"/>
  <c r="CT483" i="5"/>
  <c r="CQ483" i="5"/>
  <c r="CI535" i="5"/>
  <c r="CU535" i="5"/>
  <c r="CT535" i="5"/>
  <c r="CR535" i="5"/>
  <c r="CS535" i="5"/>
  <c r="CQ535" i="5"/>
  <c r="CI233" i="5"/>
  <c r="CQ233" i="5"/>
  <c r="CR233" i="5"/>
  <c r="CI138" i="5"/>
  <c r="CS138" i="5"/>
  <c r="CQ138" i="5"/>
  <c r="CR138" i="5"/>
  <c r="CI440" i="5"/>
  <c r="CQ440" i="5"/>
  <c r="CT440" i="5"/>
  <c r="CS440" i="5"/>
  <c r="CR440" i="5"/>
  <c r="CU440" i="5"/>
  <c r="CM323" i="5"/>
  <c r="CH372" i="5"/>
  <c r="CI488" i="5"/>
  <c r="CQ488" i="5"/>
  <c r="CU488" i="5"/>
  <c r="CT488" i="5"/>
  <c r="CS488" i="5"/>
  <c r="CR488" i="5"/>
  <c r="CI52" i="5"/>
  <c r="CQ52" i="5"/>
  <c r="CI200" i="5"/>
  <c r="CQ200" i="5"/>
  <c r="CT200" i="5"/>
  <c r="CU200" i="5"/>
  <c r="CR200" i="5"/>
  <c r="CS200" i="5"/>
  <c r="CM430" i="5"/>
  <c r="CM438" i="5"/>
  <c r="CI342" i="5"/>
  <c r="CR342" i="5"/>
  <c r="CQ342" i="5"/>
  <c r="CS342" i="5"/>
  <c r="CT342" i="5"/>
  <c r="CU342" i="5"/>
  <c r="CI270" i="5"/>
  <c r="CT270" i="5"/>
  <c r="CQ270" i="5"/>
  <c r="CU270" i="5"/>
  <c r="CR270" i="5"/>
  <c r="CS270" i="5"/>
  <c r="CI412" i="5"/>
  <c r="CR412" i="5"/>
  <c r="CS412" i="5"/>
  <c r="CT412" i="5"/>
  <c r="CQ412" i="5"/>
  <c r="CU412" i="5"/>
  <c r="CI409" i="5"/>
  <c r="CU409" i="5"/>
  <c r="CR409" i="5"/>
  <c r="CT409" i="5"/>
  <c r="CS409" i="5"/>
  <c r="CQ409" i="5"/>
  <c r="CI182" i="5"/>
  <c r="CT182" i="5"/>
  <c r="CQ182" i="5"/>
  <c r="CS182" i="5"/>
  <c r="CR182" i="5"/>
  <c r="CU182" i="5"/>
  <c r="CI142" i="5"/>
  <c r="CQ142" i="5"/>
  <c r="CS142" i="5"/>
  <c r="CT142" i="5"/>
  <c r="CR142" i="5"/>
  <c r="CU142" i="5"/>
  <c r="CI227" i="5"/>
  <c r="CT227" i="5"/>
  <c r="CQ227" i="5"/>
  <c r="CR227" i="5"/>
  <c r="CS227" i="5"/>
  <c r="CI470" i="5"/>
  <c r="CR470" i="5"/>
  <c r="CU470" i="5"/>
  <c r="CS470" i="5"/>
  <c r="CQ470" i="5"/>
  <c r="CT470" i="5"/>
  <c r="CI122" i="5"/>
  <c r="CR122" i="5"/>
  <c r="CQ122" i="5"/>
  <c r="CU122" i="5"/>
  <c r="CS122" i="5"/>
  <c r="CT122" i="5"/>
  <c r="CM160" i="5"/>
  <c r="CM286" i="5"/>
  <c r="CL526" i="5"/>
  <c r="CP526" i="5" s="1" a="1"/>
  <c r="CP526" i="5" s="1"/>
  <c r="CI88" i="5"/>
  <c r="CS88" i="5"/>
  <c r="CQ88" i="5"/>
  <c r="CR88" i="5"/>
  <c r="CI432" i="5"/>
  <c r="CQ432" i="5"/>
  <c r="CT432" i="5"/>
  <c r="CS432" i="5"/>
  <c r="CR432" i="5"/>
  <c r="CU432" i="5"/>
  <c r="CI128" i="5"/>
  <c r="CQ128" i="5"/>
  <c r="CU128" i="5"/>
  <c r="CS128" i="5"/>
  <c r="CR128" i="5"/>
  <c r="CT128" i="5"/>
  <c r="CI85" i="5"/>
  <c r="CQ85" i="5"/>
  <c r="CI32" i="5"/>
  <c r="CM32" i="5" s="1"/>
  <c r="CQ32" i="5"/>
  <c r="CI420" i="5"/>
  <c r="CQ420" i="5"/>
  <c r="CR420" i="5"/>
  <c r="CT420" i="5"/>
  <c r="CS420" i="5"/>
  <c r="CU420" i="5"/>
  <c r="CI496" i="5"/>
  <c r="CU496" i="5"/>
  <c r="CR496" i="5"/>
  <c r="CT496" i="5"/>
  <c r="CQ496" i="5"/>
  <c r="CS496" i="5"/>
  <c r="CI390" i="5"/>
  <c r="CS390" i="5"/>
  <c r="CT390" i="5"/>
  <c r="CR390" i="5"/>
  <c r="CU390" i="5"/>
  <c r="CQ390" i="5"/>
  <c r="CI315" i="5"/>
  <c r="CU315" i="5"/>
  <c r="CQ315" i="5"/>
  <c r="CR315" i="5"/>
  <c r="CI109" i="5"/>
  <c r="CQ109" i="5"/>
  <c r="CS109" i="5"/>
  <c r="CR109" i="5"/>
  <c r="CI489" i="5"/>
  <c r="CT489" i="5"/>
  <c r="CU489" i="5"/>
  <c r="CS489" i="5"/>
  <c r="CQ489" i="5"/>
  <c r="CR489" i="5"/>
  <c r="CI384" i="5"/>
  <c r="CT384" i="5"/>
  <c r="CU384" i="5"/>
  <c r="CS384" i="5"/>
  <c r="CR384" i="5"/>
  <c r="CQ384" i="5"/>
  <c r="CI284" i="5"/>
  <c r="CS284" i="5"/>
  <c r="CU284" i="5"/>
  <c r="CQ284" i="5"/>
  <c r="CT284" i="5"/>
  <c r="CR284" i="5"/>
  <c r="CI471" i="5"/>
  <c r="CT471" i="5"/>
  <c r="CU471" i="5"/>
  <c r="CQ471" i="5"/>
  <c r="CR471" i="5"/>
  <c r="CS471" i="5"/>
  <c r="CI429" i="5"/>
  <c r="CR429" i="5"/>
  <c r="CT429" i="5"/>
  <c r="CU429" i="5"/>
  <c r="CS429" i="5"/>
  <c r="CQ429" i="5"/>
  <c r="CI495" i="5"/>
  <c r="CU495" i="5"/>
  <c r="CQ495" i="5"/>
  <c r="CS495" i="5"/>
  <c r="CR495" i="5"/>
  <c r="CT495" i="5"/>
  <c r="CM241" i="5"/>
  <c r="CI214" i="5"/>
  <c r="CS214" i="5"/>
  <c r="CU214" i="5"/>
  <c r="CR214" i="5"/>
  <c r="CT214" i="5"/>
  <c r="CQ214" i="5"/>
  <c r="CI208" i="5"/>
  <c r="CR208" i="5"/>
  <c r="CS208" i="5"/>
  <c r="CQ208" i="5"/>
  <c r="CT208" i="5"/>
  <c r="CM370" i="5"/>
  <c r="CI242" i="5"/>
  <c r="CQ242" i="5"/>
  <c r="CI328" i="5"/>
  <c r="CS328" i="5"/>
  <c r="CR328" i="5"/>
  <c r="CQ328" i="5"/>
  <c r="CT328" i="5"/>
  <c r="CM354" i="5"/>
  <c r="CM59" i="5"/>
  <c r="CI61" i="5"/>
  <c r="CQ61" i="5"/>
  <c r="CS61" i="5"/>
  <c r="CM230" i="5"/>
  <c r="CI513" i="5"/>
  <c r="CS513" i="5"/>
  <c r="CT513" i="5"/>
  <c r="CU513" i="5"/>
  <c r="CQ513" i="5"/>
  <c r="CR513" i="5"/>
  <c r="CM245" i="5"/>
  <c r="CI120" i="5"/>
  <c r="CQ120" i="5"/>
  <c r="CS120" i="5"/>
  <c r="CR120" i="5"/>
  <c r="CU120" i="5"/>
  <c r="CT120" i="5"/>
  <c r="CI254" i="5"/>
  <c r="CT254" i="5"/>
  <c r="CS254" i="5"/>
  <c r="CQ254" i="5"/>
  <c r="CR254" i="5"/>
  <c r="CI413" i="5"/>
  <c r="CR413" i="5"/>
  <c r="CS413" i="5"/>
  <c r="CQ413" i="5"/>
  <c r="CU413" i="5"/>
  <c r="CT413" i="5"/>
  <c r="CI68" i="5"/>
  <c r="CS68" i="5"/>
  <c r="CR68" i="5"/>
  <c r="CQ68" i="5"/>
  <c r="CM127" i="5"/>
  <c r="CI454" i="5"/>
  <c r="CR454" i="5"/>
  <c r="CT454" i="5"/>
  <c r="CS454" i="5"/>
  <c r="CQ454" i="5"/>
  <c r="CU454" i="5"/>
  <c r="CI273" i="5"/>
  <c r="CQ273" i="5"/>
  <c r="CM135" i="5"/>
  <c r="CI204" i="5"/>
  <c r="CQ204" i="5"/>
  <c r="CI445" i="5"/>
  <c r="CU445" i="5"/>
  <c r="CT445" i="5"/>
  <c r="CQ445" i="5"/>
  <c r="CR445" i="5"/>
  <c r="CS445" i="5"/>
  <c r="CI54" i="5"/>
  <c r="CQ54" i="5"/>
  <c r="CI472" i="5"/>
  <c r="CS472" i="5"/>
  <c r="CQ472" i="5"/>
  <c r="CR472" i="5"/>
  <c r="CT472" i="5"/>
  <c r="CU472" i="5"/>
  <c r="CI406" i="5"/>
  <c r="CQ406" i="5"/>
  <c r="CI276" i="5"/>
  <c r="CR276" i="5"/>
  <c r="CS276" i="5"/>
  <c r="CT276" i="5"/>
  <c r="CQ276" i="5"/>
  <c r="CI210" i="5"/>
  <c r="CR210" i="5"/>
  <c r="CU210" i="5"/>
  <c r="CQ210" i="5"/>
  <c r="CT210" i="5"/>
  <c r="CS210" i="5"/>
  <c r="CM175" i="5"/>
  <c r="CI129" i="5"/>
  <c r="CU129" i="5"/>
  <c r="CT129" i="5"/>
  <c r="CS129" i="5"/>
  <c r="CR129" i="5"/>
  <c r="CQ129" i="5"/>
  <c r="CI528" i="5"/>
  <c r="CU528" i="5"/>
  <c r="CR528" i="5"/>
  <c r="CS528" i="5"/>
  <c r="CT528" i="5"/>
  <c r="CQ528" i="5"/>
  <c r="CI226" i="5"/>
  <c r="CR226" i="5"/>
  <c r="CQ226" i="5"/>
  <c r="CM501" i="5"/>
  <c r="CI407" i="5"/>
  <c r="CQ407" i="5"/>
  <c r="CR407" i="5"/>
  <c r="CS407" i="5"/>
  <c r="CU407" i="5"/>
  <c r="CT407" i="5"/>
  <c r="CI526" i="5"/>
  <c r="CR526" i="5"/>
  <c r="CT526" i="5"/>
  <c r="CU526" i="5"/>
  <c r="CS526" i="5"/>
  <c r="CQ526" i="5"/>
  <c r="CI62" i="5"/>
  <c r="CQ62" i="5"/>
  <c r="CR62" i="5"/>
  <c r="CT62" i="5"/>
  <c r="CS62" i="5"/>
  <c r="CI502" i="5"/>
  <c r="CQ502" i="5"/>
  <c r="CR502" i="5"/>
  <c r="CS502" i="5"/>
  <c r="CT502" i="5"/>
  <c r="CU502" i="5"/>
  <c r="CI304" i="5"/>
  <c r="CQ304" i="5"/>
  <c r="CS304" i="5"/>
  <c r="CR304" i="5"/>
  <c r="CT304" i="5"/>
  <c r="CI452" i="5"/>
  <c r="CR452" i="5"/>
  <c r="CT452" i="5"/>
  <c r="CU452" i="5"/>
  <c r="CQ452" i="5"/>
  <c r="CS452" i="5"/>
  <c r="CM305" i="5"/>
  <c r="CI408" i="5"/>
  <c r="CR408" i="5"/>
  <c r="CU408" i="5"/>
  <c r="CT408" i="5"/>
  <c r="CS408" i="5"/>
  <c r="CQ408" i="5"/>
  <c r="CI211" i="5"/>
  <c r="CQ211" i="5"/>
  <c r="CI87" i="5"/>
  <c r="CQ87" i="5"/>
  <c r="CI480" i="5"/>
  <c r="CU480" i="5"/>
  <c r="CR480" i="5"/>
  <c r="CT480" i="5"/>
  <c r="CQ480" i="5"/>
  <c r="CS480" i="5"/>
  <c r="CL461" i="5"/>
  <c r="CP461" i="5" s="1" a="1"/>
  <c r="CP461" i="5" s="1"/>
  <c r="CL310" i="5"/>
  <c r="CP310" i="5" s="1" a="1"/>
  <c r="CP310" i="5" s="1"/>
  <c r="CL332" i="5"/>
  <c r="CP332" i="5" s="1" a="1"/>
  <c r="CP332" i="5" s="1"/>
  <c r="CI213" i="5"/>
  <c r="CQ213" i="5"/>
  <c r="CM428" i="5"/>
  <c r="CI344" i="5"/>
  <c r="CQ344" i="5"/>
  <c r="CR344" i="5"/>
  <c r="CS344" i="5"/>
  <c r="CI267" i="5"/>
  <c r="CR267" i="5"/>
  <c r="CT267" i="5"/>
  <c r="CS267" i="5"/>
  <c r="CQ267" i="5"/>
  <c r="CU267" i="5"/>
  <c r="CI334" i="5"/>
  <c r="CQ334" i="5"/>
  <c r="CS334" i="5"/>
  <c r="CT334" i="5"/>
  <c r="CU334" i="5"/>
  <c r="CR334" i="5"/>
  <c r="CI355" i="5"/>
  <c r="CU355" i="5"/>
  <c r="CT355" i="5"/>
  <c r="CQ355" i="5"/>
  <c r="CS355" i="5"/>
  <c r="CR355" i="5"/>
  <c r="CI431" i="5"/>
  <c r="CT431" i="5"/>
  <c r="CQ431" i="5"/>
  <c r="CU431" i="5"/>
  <c r="CS431" i="5"/>
  <c r="CR431" i="5"/>
  <c r="CI443" i="5"/>
  <c r="CR443" i="5"/>
  <c r="CT443" i="5"/>
  <c r="CQ443" i="5"/>
  <c r="CS443" i="5"/>
  <c r="CU443" i="5"/>
  <c r="CI294" i="5"/>
  <c r="CT294" i="5"/>
  <c r="CR294" i="5"/>
  <c r="CS294" i="5"/>
  <c r="CQ294" i="5"/>
  <c r="CI350" i="5"/>
  <c r="CU350" i="5"/>
  <c r="CT350" i="5"/>
  <c r="CS350" i="5"/>
  <c r="CR350" i="5"/>
  <c r="CQ350" i="5"/>
  <c r="CM196" i="5"/>
  <c r="CI263" i="5"/>
  <c r="CU263" i="5"/>
  <c r="CQ263" i="5"/>
  <c r="CS263" i="5"/>
  <c r="CT263" i="5"/>
  <c r="CR263" i="5"/>
  <c r="CI156" i="5"/>
  <c r="CS156" i="5"/>
  <c r="CR156" i="5"/>
  <c r="CQ156" i="5"/>
  <c r="CU156" i="5"/>
  <c r="CT156" i="5"/>
  <c r="CM123" i="5"/>
  <c r="CI72" i="5"/>
  <c r="CU72" i="5"/>
  <c r="CS72" i="5"/>
  <c r="CQ72" i="5"/>
  <c r="CR72" i="5"/>
  <c r="CI195" i="5"/>
  <c r="CT195" i="5"/>
  <c r="CU195" i="5"/>
  <c r="CQ195" i="5"/>
  <c r="CS195" i="5"/>
  <c r="CR195" i="5"/>
  <c r="CI268" i="5"/>
  <c r="CQ268" i="5"/>
  <c r="CR268" i="5"/>
  <c r="CS268" i="5"/>
  <c r="CI114" i="5"/>
  <c r="CQ114" i="5"/>
  <c r="CT114" i="5"/>
  <c r="CR114" i="5"/>
  <c r="CM248" i="5"/>
  <c r="CI309" i="5"/>
  <c r="CS309" i="5"/>
  <c r="CR309" i="5"/>
  <c r="CQ309" i="5"/>
  <c r="CU309" i="5"/>
  <c r="CT309" i="5"/>
  <c r="CI395" i="5"/>
  <c r="CS395" i="5"/>
  <c r="CU395" i="5"/>
  <c r="CT395" i="5"/>
  <c r="CR395" i="5"/>
  <c r="CQ395" i="5"/>
  <c r="CI221" i="5"/>
  <c r="CU221" i="5"/>
  <c r="CQ221" i="5"/>
  <c r="CS221" i="5"/>
  <c r="CR221" i="5"/>
  <c r="CT221" i="5"/>
  <c r="CI58" i="5"/>
  <c r="CQ58" i="5"/>
  <c r="CR58" i="5"/>
  <c r="CS58" i="5"/>
  <c r="CT58" i="5"/>
  <c r="CI469" i="5"/>
  <c r="CU469" i="5"/>
  <c r="CR469" i="5"/>
  <c r="CT469" i="5"/>
  <c r="CS469" i="5"/>
  <c r="CQ469" i="5"/>
  <c r="CI50" i="5"/>
  <c r="CR50" i="5"/>
  <c r="CQ50" i="5"/>
  <c r="CM311" i="5"/>
  <c r="CI205" i="5"/>
  <c r="CQ205" i="5"/>
  <c r="CR205" i="5"/>
  <c r="CM379" i="5"/>
  <c r="CI374" i="5"/>
  <c r="CS374" i="5"/>
  <c r="CU374" i="5"/>
  <c r="CR374" i="5"/>
  <c r="CT374" i="5"/>
  <c r="CQ374" i="5"/>
  <c r="CI421" i="5"/>
  <c r="CU421" i="5"/>
  <c r="CQ421" i="5"/>
  <c r="CT421" i="5"/>
  <c r="CS421" i="5"/>
  <c r="CR421" i="5"/>
  <c r="CI524" i="5"/>
  <c r="CS524" i="5"/>
  <c r="CQ524" i="5"/>
  <c r="CT524" i="5"/>
  <c r="CR524" i="5"/>
  <c r="CU524" i="5"/>
  <c r="CI295" i="5"/>
  <c r="CS295" i="5"/>
  <c r="CU295" i="5"/>
  <c r="CQ295" i="5"/>
  <c r="CT295" i="5"/>
  <c r="CR295" i="5"/>
  <c r="CI302" i="5"/>
  <c r="CQ302" i="5"/>
  <c r="CR302" i="5"/>
  <c r="CT302" i="5"/>
  <c r="CS302" i="5"/>
  <c r="CU302" i="5"/>
  <c r="CI111" i="5"/>
  <c r="CT111" i="5"/>
  <c r="CR111" i="5"/>
  <c r="CQ111" i="5"/>
  <c r="CS111" i="5"/>
  <c r="CI503" i="5"/>
  <c r="CQ503" i="5"/>
  <c r="CS503" i="5"/>
  <c r="CU503" i="5"/>
  <c r="CR503" i="5"/>
  <c r="CT503" i="5"/>
  <c r="CM345" i="5"/>
  <c r="CI121" i="5"/>
  <c r="CS121" i="5"/>
  <c r="CR121" i="5"/>
  <c r="CQ121" i="5"/>
  <c r="CT121" i="5"/>
  <c r="CM96" i="5"/>
  <c r="CI352" i="5"/>
  <c r="CQ352" i="5"/>
  <c r="CT352" i="5"/>
  <c r="CR352" i="5"/>
  <c r="CU352" i="5"/>
  <c r="CS352" i="5"/>
  <c r="CI164" i="5"/>
  <c r="CT164" i="5"/>
  <c r="CU164" i="5"/>
  <c r="CR164" i="5"/>
  <c r="CQ164" i="5"/>
  <c r="CS164" i="5"/>
  <c r="CI110" i="5"/>
  <c r="CS110" i="5"/>
  <c r="CQ110" i="5"/>
  <c r="CT110" i="5"/>
  <c r="CR110" i="5"/>
  <c r="CI512" i="5"/>
  <c r="CT512" i="5"/>
  <c r="CR512" i="5"/>
  <c r="CQ512" i="5"/>
  <c r="CS512" i="5"/>
  <c r="CU512" i="5"/>
  <c r="CI331" i="5"/>
  <c r="CT331" i="5"/>
  <c r="CU331" i="5"/>
  <c r="CS331" i="5"/>
  <c r="CQ331" i="5"/>
  <c r="CR331" i="5"/>
  <c r="CI141" i="5"/>
  <c r="CQ141" i="5"/>
  <c r="CT141" i="5"/>
  <c r="CU141" i="5"/>
  <c r="CR141" i="5"/>
  <c r="CS141" i="5"/>
  <c r="CI525" i="5"/>
  <c r="CU525" i="5"/>
  <c r="CQ525" i="5"/>
  <c r="CS525" i="5"/>
  <c r="CT525" i="5"/>
  <c r="CR525" i="5"/>
  <c r="CL459" i="5"/>
  <c r="CP459" i="5" s="1" a="1"/>
  <c r="CP459" i="5" s="1"/>
  <c r="CL514" i="5"/>
  <c r="CP514" i="5" s="1" a="1"/>
  <c r="CP514" i="5" s="1"/>
  <c r="CL218" i="5"/>
  <c r="CP218" i="5" s="1" a="1"/>
  <c r="CP218" i="5" s="1"/>
  <c r="CL102" i="5"/>
  <c r="CP102" i="5" s="1" a="1"/>
  <c r="CP102" i="5" s="1"/>
  <c r="CL347" i="5"/>
  <c r="CP347" i="5" s="1" a="1"/>
  <c r="CP347" i="5" s="1"/>
  <c r="CL478" i="5"/>
  <c r="CP478" i="5" s="1" a="1"/>
  <c r="CP478" i="5" s="1"/>
  <c r="CI461" i="5"/>
  <c r="CT461" i="5"/>
  <c r="CR461" i="5"/>
  <c r="CS461" i="5"/>
  <c r="CQ461" i="5"/>
  <c r="CU461" i="5"/>
  <c r="CI224" i="5"/>
  <c r="CT224" i="5"/>
  <c r="CQ224" i="5"/>
  <c r="CS224" i="5"/>
  <c r="CR224" i="5"/>
  <c r="CI177" i="5"/>
  <c r="CQ177" i="5"/>
  <c r="CI310" i="5"/>
  <c r="CQ310" i="5"/>
  <c r="CT310" i="5"/>
  <c r="CU310" i="5"/>
  <c r="CR310" i="5"/>
  <c r="CS310" i="5"/>
  <c r="CI373" i="5"/>
  <c r="CS373" i="5"/>
  <c r="CT373" i="5"/>
  <c r="CR373" i="5"/>
  <c r="CQ373" i="5"/>
  <c r="CM179" i="5"/>
  <c r="CI332" i="5"/>
  <c r="CR332" i="5"/>
  <c r="CU332" i="5"/>
  <c r="CQ332" i="5"/>
  <c r="CS332" i="5"/>
  <c r="CT332" i="5"/>
  <c r="CM149" i="5"/>
  <c r="CI411" i="5"/>
  <c r="CR411" i="5"/>
  <c r="CU411" i="5"/>
  <c r="CQ411" i="5"/>
  <c r="CT411" i="5"/>
  <c r="CS411" i="5"/>
  <c r="CI287" i="5"/>
  <c r="CS287" i="5"/>
  <c r="CQ287" i="5"/>
  <c r="CR287" i="5"/>
  <c r="CI414" i="5"/>
  <c r="CU414" i="5"/>
  <c r="CT414" i="5"/>
  <c r="CR414" i="5"/>
  <c r="CQ414" i="5"/>
  <c r="CS414" i="5"/>
  <c r="CI239" i="5"/>
  <c r="CQ239" i="5"/>
  <c r="CR239" i="5"/>
  <c r="CT239" i="5"/>
  <c r="CS239" i="5"/>
  <c r="CI494" i="5"/>
  <c r="CT494" i="5"/>
  <c r="CR494" i="5"/>
  <c r="CQ494" i="5"/>
  <c r="CS494" i="5"/>
  <c r="CU494" i="5"/>
  <c r="CI261" i="5"/>
  <c r="CT261" i="5"/>
  <c r="CU261" i="5"/>
  <c r="CQ261" i="5"/>
  <c r="CR261" i="5"/>
  <c r="CS261" i="5"/>
  <c r="CI48" i="5"/>
  <c r="CQ48" i="5"/>
  <c r="CI523" i="5"/>
  <c r="CT523" i="5"/>
  <c r="CS523" i="5"/>
  <c r="CU523" i="5"/>
  <c r="CR523" i="5"/>
  <c r="CQ523" i="5"/>
  <c r="CI527" i="5"/>
  <c r="CU527" i="5"/>
  <c r="CS527" i="5"/>
  <c r="CR527" i="5"/>
  <c r="CQ527" i="5"/>
  <c r="CT527" i="5"/>
  <c r="CI520" i="5"/>
  <c r="CS520" i="5"/>
  <c r="CR520" i="5"/>
  <c r="CT520" i="5"/>
  <c r="CQ520" i="5"/>
  <c r="CU520" i="5"/>
  <c r="CI422" i="5"/>
  <c r="CU422" i="5"/>
  <c r="CR422" i="5"/>
  <c r="CT422" i="5"/>
  <c r="CQ422" i="5"/>
  <c r="CS422" i="5"/>
  <c r="CI99" i="5"/>
  <c r="CT99" i="5"/>
  <c r="CQ99" i="5"/>
  <c r="CS99" i="5"/>
  <c r="CR99" i="5"/>
  <c r="CI475" i="5"/>
  <c r="CQ475" i="5"/>
  <c r="CU475" i="5"/>
  <c r="CT475" i="5"/>
  <c r="CR475" i="5"/>
  <c r="CS475" i="5"/>
  <c r="CI194" i="5"/>
  <c r="CU194" i="5"/>
  <c r="CR194" i="5"/>
  <c r="CQ194" i="5"/>
  <c r="CI201" i="5"/>
  <c r="CU201" i="5"/>
  <c r="CQ201" i="5"/>
  <c r="CR201" i="5"/>
  <c r="CS201" i="5"/>
  <c r="CT201" i="5"/>
  <c r="CI139" i="5"/>
  <c r="CR139" i="5"/>
  <c r="CQ139" i="5"/>
  <c r="CS139" i="5"/>
  <c r="CI281" i="5"/>
  <c r="CR281" i="5"/>
  <c r="CQ281" i="5"/>
  <c r="CI31" i="5"/>
  <c r="CM31" i="5" s="1"/>
  <c r="CQ31" i="5"/>
  <c r="CI398" i="5"/>
  <c r="CU398" i="5"/>
  <c r="CT398" i="5"/>
  <c r="CS398" i="5"/>
  <c r="CR398" i="5"/>
  <c r="CQ398" i="5"/>
  <c r="CI70" i="5"/>
  <c r="CU70" i="5"/>
  <c r="CR70" i="5"/>
  <c r="CQ70" i="5"/>
  <c r="CI439" i="5"/>
  <c r="CR439" i="5"/>
  <c r="CQ439" i="5"/>
  <c r="CS439" i="5"/>
  <c r="CT439" i="5"/>
  <c r="CI369" i="5"/>
  <c r="CS369" i="5"/>
  <c r="CT369" i="5"/>
  <c r="CU369" i="5"/>
  <c r="CQ369" i="5"/>
  <c r="CR369" i="5"/>
  <c r="CI343" i="5"/>
  <c r="CT343" i="5"/>
  <c r="CQ343" i="5"/>
  <c r="CS343" i="5"/>
  <c r="CR343" i="5"/>
  <c r="CI348" i="5"/>
  <c r="CR348" i="5"/>
  <c r="CS348" i="5"/>
  <c r="CT348" i="5"/>
  <c r="CQ348" i="5"/>
  <c r="CU348" i="5"/>
  <c r="CI259" i="5"/>
  <c r="CS259" i="5"/>
  <c r="CQ259" i="5"/>
  <c r="CI391" i="5"/>
  <c r="CS391" i="5"/>
  <c r="CT391" i="5"/>
  <c r="CR391" i="5"/>
  <c r="CU391" i="5"/>
  <c r="CQ391" i="5"/>
  <c r="CI132" i="5"/>
  <c r="CT132" i="5"/>
  <c r="CU132" i="5"/>
  <c r="CS132" i="5"/>
  <c r="CR132" i="5"/>
  <c r="CQ132" i="5"/>
  <c r="CI171" i="5"/>
  <c r="CQ171" i="5"/>
  <c r="CR171" i="5"/>
  <c r="CT171" i="5"/>
  <c r="CS171" i="5"/>
  <c r="CM63" i="5"/>
  <c r="CM274" i="5"/>
  <c r="CM105" i="5"/>
  <c r="CI117" i="5"/>
  <c r="CT117" i="5"/>
  <c r="CS117" i="5"/>
  <c r="CR117" i="5"/>
  <c r="CU117" i="5"/>
  <c r="CQ117" i="5"/>
  <c r="CI349" i="5"/>
  <c r="CR349" i="5"/>
  <c r="CT349" i="5"/>
  <c r="CQ349" i="5"/>
  <c r="CI463" i="5"/>
  <c r="CR463" i="5"/>
  <c r="CT463" i="5"/>
  <c r="CS463" i="5"/>
  <c r="CU463" i="5"/>
  <c r="CQ463" i="5"/>
  <c r="CI415" i="5"/>
  <c r="CQ415" i="5"/>
  <c r="CT415" i="5"/>
  <c r="CR415" i="5"/>
  <c r="CS415" i="5"/>
  <c r="CU415" i="5"/>
  <c r="CM467" i="5"/>
  <c r="CI193" i="5"/>
  <c r="CQ193" i="5"/>
  <c r="CT193" i="5"/>
  <c r="CU193" i="5"/>
  <c r="CS193" i="5"/>
  <c r="CR193" i="5"/>
  <c r="CI290" i="5"/>
  <c r="CQ290" i="5"/>
  <c r="CU290" i="5"/>
  <c r="CT290" i="5"/>
  <c r="CS290" i="5"/>
  <c r="CR290" i="5"/>
  <c r="CI385" i="5"/>
  <c r="CR385" i="5"/>
  <c r="CQ385" i="5"/>
  <c r="CT385" i="5"/>
  <c r="CS385" i="5"/>
  <c r="CU385" i="5"/>
  <c r="CM371" i="5"/>
  <c r="CI396" i="5"/>
  <c r="CR396" i="5"/>
  <c r="CQ396" i="5"/>
  <c r="CU396" i="5"/>
  <c r="CS396" i="5"/>
  <c r="CT396" i="5"/>
  <c r="CM217" i="5"/>
  <c r="CI75" i="5"/>
  <c r="CR75" i="5"/>
  <c r="CQ75" i="5"/>
  <c r="CI476" i="5"/>
  <c r="CU476" i="5"/>
  <c r="CR476" i="5"/>
  <c r="CT476" i="5"/>
  <c r="CS476" i="5"/>
  <c r="CQ476" i="5"/>
  <c r="CM178" i="5"/>
  <c r="CM466" i="5"/>
  <c r="CI459" i="5"/>
  <c r="CQ459" i="5"/>
  <c r="CU459" i="5"/>
  <c r="CR459" i="5"/>
  <c r="CT459" i="5"/>
  <c r="CS459" i="5"/>
  <c r="CI514" i="5"/>
  <c r="CR514" i="5"/>
  <c r="CQ514" i="5"/>
  <c r="CU514" i="5"/>
  <c r="CS514" i="5"/>
  <c r="CT514" i="5"/>
  <c r="CI218" i="5"/>
  <c r="CU218" i="5"/>
  <c r="CR218" i="5"/>
  <c r="CT218" i="5"/>
  <c r="CQ218" i="5"/>
  <c r="CS218" i="5"/>
  <c r="CI102" i="5"/>
  <c r="CU102" i="5"/>
  <c r="CR102" i="5"/>
  <c r="CT102" i="5"/>
  <c r="CS102" i="5"/>
  <c r="CQ102" i="5"/>
  <c r="CI106" i="5"/>
  <c r="CQ106" i="5"/>
  <c r="CI347" i="5"/>
  <c r="CT347" i="5"/>
  <c r="CR347" i="5"/>
  <c r="CS347" i="5"/>
  <c r="CU347" i="5"/>
  <c r="CQ347" i="5"/>
  <c r="CI235" i="5"/>
  <c r="CU235" i="5"/>
  <c r="CQ235" i="5"/>
  <c r="CR235" i="5"/>
  <c r="CI478" i="5"/>
  <c r="CU478" i="5"/>
  <c r="CQ478" i="5"/>
  <c r="CS478" i="5"/>
  <c r="CR478" i="5"/>
  <c r="CT478" i="5"/>
  <c r="CM165" i="5"/>
  <c r="CI77" i="5"/>
  <c r="CT77" i="5"/>
  <c r="CR77" i="5"/>
  <c r="CQ77" i="5"/>
  <c r="CI246" i="5"/>
  <c r="CQ246" i="5"/>
  <c r="CI416" i="5"/>
  <c r="CU416" i="5"/>
  <c r="CT416" i="5"/>
  <c r="CS416" i="5"/>
  <c r="CR416" i="5"/>
  <c r="CQ416" i="5"/>
  <c r="CL363" i="5"/>
  <c r="CP363" i="5" s="1" a="1"/>
  <c r="CP363" i="5" s="1"/>
  <c r="CI388" i="5"/>
  <c r="CT388" i="5"/>
  <c r="CS388" i="5"/>
  <c r="CR388" i="5"/>
  <c r="CU388" i="5"/>
  <c r="CQ388" i="5"/>
  <c r="CL446" i="5"/>
  <c r="CP446" i="5" s="1" a="1"/>
  <c r="CP446" i="5" s="1"/>
  <c r="CL362" i="5"/>
  <c r="CP362" i="5" s="1" a="1"/>
  <c r="CP362" i="5" s="1"/>
  <c r="CI288" i="5"/>
  <c r="CU288" i="5"/>
  <c r="CT288" i="5"/>
  <c r="CR288" i="5"/>
  <c r="CQ288" i="5"/>
  <c r="CS288" i="5"/>
  <c r="CI301" i="5"/>
  <c r="CQ301" i="5"/>
  <c r="CR301" i="5"/>
  <c r="CS301" i="5"/>
  <c r="CT301" i="5"/>
  <c r="CU301" i="5"/>
  <c r="CI392" i="5"/>
  <c r="CT392" i="5"/>
  <c r="CS392" i="5"/>
  <c r="CU392" i="5"/>
  <c r="CR392" i="5"/>
  <c r="CQ392" i="5"/>
  <c r="CI190" i="5"/>
  <c r="CQ190" i="5"/>
  <c r="CR190" i="5"/>
  <c r="CU190" i="5"/>
  <c r="CS190" i="5"/>
  <c r="CT190" i="5"/>
  <c r="CI207" i="5"/>
  <c r="CR207" i="5"/>
  <c r="CQ207" i="5"/>
  <c r="CI216" i="5"/>
  <c r="CQ216" i="5"/>
  <c r="CM457" i="5"/>
  <c r="CI419" i="5"/>
  <c r="CQ419" i="5"/>
  <c r="CS419" i="5"/>
  <c r="CR419" i="5"/>
  <c r="CT419" i="5"/>
  <c r="CM299" i="5"/>
  <c r="CI381" i="5"/>
  <c r="CQ381" i="5"/>
  <c r="CU381" i="5"/>
  <c r="CR381" i="5"/>
  <c r="CT381" i="5"/>
  <c r="CS381" i="5"/>
  <c r="CI57" i="5"/>
  <c r="CT57" i="5"/>
  <c r="CQ57" i="5"/>
  <c r="CS57" i="5"/>
  <c r="CR57" i="5"/>
  <c r="CI158" i="5"/>
  <c r="CR158" i="5"/>
  <c r="CQ158" i="5"/>
  <c r="CI137" i="5"/>
  <c r="CT137" i="5"/>
  <c r="CU137" i="5"/>
  <c r="CS137" i="5"/>
  <c r="CQ137" i="5"/>
  <c r="CR137" i="5"/>
  <c r="CI76" i="5"/>
  <c r="CQ76" i="5"/>
  <c r="CI308" i="5"/>
  <c r="CR308" i="5"/>
  <c r="CQ308" i="5"/>
  <c r="CT308" i="5"/>
  <c r="CU308" i="5"/>
  <c r="CS308" i="5"/>
  <c r="CI338" i="5"/>
  <c r="CS338" i="5"/>
  <c r="CQ338" i="5"/>
  <c r="CR338" i="5"/>
  <c r="CI361" i="5"/>
  <c r="CR361" i="5"/>
  <c r="CS361" i="5"/>
  <c r="CT361" i="5"/>
  <c r="CQ361" i="5"/>
  <c r="CU361" i="5"/>
  <c r="CI73" i="5"/>
  <c r="CR73" i="5"/>
  <c r="CS73" i="5"/>
  <c r="CT73" i="5"/>
  <c r="CQ73" i="5"/>
  <c r="CI425" i="5"/>
  <c r="CT425" i="5"/>
  <c r="CS425" i="5"/>
  <c r="CU425" i="5"/>
  <c r="CR425" i="5"/>
  <c r="CQ425" i="5"/>
  <c r="CM279" i="5"/>
  <c r="CI66" i="5"/>
  <c r="CT66" i="5"/>
  <c r="CQ66" i="5"/>
  <c r="CS66" i="5"/>
  <c r="CU66" i="5"/>
  <c r="CR66" i="5"/>
  <c r="CI215" i="5"/>
  <c r="CR215" i="5"/>
  <c r="CS215" i="5"/>
  <c r="CQ215" i="5"/>
  <c r="CM404" i="5"/>
  <c r="CI531" i="5"/>
  <c r="CQ531" i="5"/>
  <c r="CT531" i="5"/>
  <c r="CS531" i="5"/>
  <c r="CR531" i="5"/>
  <c r="CU531" i="5"/>
  <c r="CI516" i="5"/>
  <c r="CS516" i="5"/>
  <c r="CR516" i="5"/>
  <c r="CQ516" i="5"/>
  <c r="CU516" i="5"/>
  <c r="CT516" i="5"/>
  <c r="CM493" i="5"/>
  <c r="CM97" i="5"/>
  <c r="CI250" i="5"/>
  <c r="CS250" i="5"/>
  <c r="CR250" i="5"/>
  <c r="CT250" i="5"/>
  <c r="CQ250" i="5"/>
  <c r="CI82" i="5"/>
  <c r="CQ82" i="5"/>
  <c r="CS82" i="5"/>
  <c r="CR82" i="5"/>
  <c r="CH79" i="5"/>
  <c r="CH101" i="5"/>
  <c r="CM172" i="5"/>
  <c r="CI426" i="5"/>
  <c r="CS426" i="5"/>
  <c r="CU426" i="5"/>
  <c r="CR426" i="5"/>
  <c r="CT426" i="5"/>
  <c r="CQ426" i="5"/>
  <c r="CI143" i="5"/>
  <c r="CR143" i="5"/>
  <c r="CS143" i="5"/>
  <c r="CQ143" i="5"/>
  <c r="CT143" i="5"/>
  <c r="CU143" i="5"/>
  <c r="CM64" i="5"/>
  <c r="CH266" i="5"/>
  <c r="CM306" i="5"/>
  <c r="CI484" i="5"/>
  <c r="CQ484" i="5"/>
  <c r="CS484" i="5"/>
  <c r="CU484" i="5"/>
  <c r="CR484" i="5"/>
  <c r="CT484" i="5"/>
  <c r="CI410" i="5"/>
  <c r="CU410" i="5"/>
  <c r="CS410" i="5"/>
  <c r="CT410" i="5"/>
  <c r="CQ410" i="5"/>
  <c r="CR410" i="5"/>
  <c r="CI423" i="5"/>
  <c r="CS423" i="5"/>
  <c r="CQ423" i="5"/>
  <c r="CU423" i="5"/>
  <c r="CR423" i="5"/>
  <c r="CT423" i="5"/>
  <c r="CI365" i="5"/>
  <c r="CQ365" i="5"/>
  <c r="CU365" i="5"/>
  <c r="CR365" i="5"/>
  <c r="CT365" i="5"/>
  <c r="CS365" i="5"/>
  <c r="CI162" i="5"/>
  <c r="CQ162" i="5"/>
  <c r="CS162" i="5"/>
  <c r="CT162" i="5"/>
  <c r="CR162" i="5"/>
  <c r="CU162" i="5"/>
  <c r="CM340" i="5"/>
  <c r="CH275" i="5"/>
  <c r="CH453" i="5"/>
  <c r="CH456" i="5"/>
  <c r="CH136" i="5"/>
  <c r="CH356" i="5"/>
  <c r="CH400" i="5"/>
  <c r="CH401" i="5"/>
  <c r="CM98" i="5"/>
  <c r="CH521" i="5"/>
  <c r="CI199" i="5"/>
  <c r="CR199" i="5"/>
  <c r="CS199" i="5"/>
  <c r="CU199" i="5"/>
  <c r="CT199" i="5"/>
  <c r="CQ199" i="5"/>
  <c r="CI455" i="5"/>
  <c r="CU455" i="5"/>
  <c r="CQ455" i="5"/>
  <c r="CT455" i="5"/>
  <c r="CS455" i="5"/>
  <c r="CR455" i="5"/>
  <c r="CI312" i="5"/>
  <c r="CQ312" i="5"/>
  <c r="CR312" i="5"/>
  <c r="CS312" i="5"/>
  <c r="CT312" i="5"/>
  <c r="CH173" i="5"/>
  <c r="CM300" i="5"/>
  <c r="CI154" i="5"/>
  <c r="CR154" i="5"/>
  <c r="CQ154" i="5"/>
  <c r="CI405" i="5"/>
  <c r="CU405" i="5"/>
  <c r="CT405" i="5"/>
  <c r="CR405" i="5"/>
  <c r="CQ405" i="5"/>
  <c r="CS405" i="5"/>
  <c r="CI197" i="5"/>
  <c r="CR197" i="5"/>
  <c r="CQ197" i="5"/>
  <c r="CT197" i="5"/>
  <c r="CS197" i="5"/>
  <c r="CI140" i="5"/>
  <c r="CR140" i="5"/>
  <c r="CU140" i="5"/>
  <c r="CQ140" i="5"/>
  <c r="CS140" i="5"/>
  <c r="CT140" i="5"/>
  <c r="CI474" i="5"/>
  <c r="CT474" i="5"/>
  <c r="CS474" i="5"/>
  <c r="CQ474" i="5"/>
  <c r="CU474" i="5"/>
  <c r="CR474" i="5"/>
  <c r="CH258" i="5"/>
  <c r="CH192" i="5"/>
  <c r="CH330" i="5"/>
  <c r="CH249" i="5"/>
  <c r="CH358" i="5"/>
  <c r="CH320" i="5"/>
  <c r="CH460" i="5"/>
  <c r="CH280" i="5"/>
  <c r="CH115" i="5"/>
  <c r="CH234" i="5"/>
  <c r="CH206" i="5"/>
  <c r="CI363" i="5"/>
  <c r="CU363" i="5"/>
  <c r="CQ363" i="5"/>
  <c r="CS363" i="5"/>
  <c r="CT363" i="5"/>
  <c r="CR363" i="5"/>
  <c r="CH388" i="5"/>
  <c r="CI256" i="5"/>
  <c r="CQ256" i="5"/>
  <c r="CI53" i="5"/>
  <c r="CQ53" i="5"/>
  <c r="CI346" i="5"/>
  <c r="CS346" i="5"/>
  <c r="CR346" i="5"/>
  <c r="CQ346" i="5"/>
  <c r="CT346" i="5"/>
  <c r="CI446" i="5"/>
  <c r="CU446" i="5"/>
  <c r="CQ446" i="5"/>
  <c r="CT446" i="5"/>
  <c r="CS446" i="5"/>
  <c r="CR446" i="5"/>
  <c r="CI362" i="5"/>
  <c r="CR362" i="5"/>
  <c r="CT362" i="5"/>
  <c r="CS362" i="5"/>
  <c r="CQ362" i="5"/>
  <c r="CU362" i="5"/>
  <c r="CI22" i="5"/>
  <c r="CM22" i="5" s="1"/>
  <c r="CQ22" i="5"/>
  <c r="CI27" i="5"/>
  <c r="CM27" i="5" s="1"/>
  <c r="CQ27" i="5"/>
  <c r="CI19" i="5"/>
  <c r="CM19" i="5" s="1"/>
  <c r="CQ19" i="5"/>
  <c r="CI21" i="5"/>
  <c r="CM21" i="5" s="1"/>
  <c r="CQ21" i="5"/>
  <c r="CH22" i="5"/>
  <c r="CL22" i="5" s="1"/>
  <c r="CL32" i="5" l="1"/>
  <c r="CP32" i="5" s="1" a="1"/>
  <c r="CL31" i="5"/>
  <c r="CP31" i="5" s="1" a="1"/>
  <c r="CL21" i="5"/>
  <c r="CP21" i="5" s="1" a="1"/>
  <c r="CL27" i="5"/>
  <c r="CP27" i="5" s="1" a="1"/>
  <c r="CN422" i="5"/>
  <c r="CN190" i="5"/>
  <c r="CN347" i="5"/>
  <c r="CN102" i="5"/>
  <c r="CN193" i="5"/>
  <c r="CN525" i="5"/>
  <c r="CN503" i="5"/>
  <c r="CN395" i="5"/>
  <c r="CN263" i="5"/>
  <c r="CN443" i="5"/>
  <c r="CN267" i="5"/>
  <c r="CN480" i="5"/>
  <c r="CN471" i="5"/>
  <c r="CN390" i="5"/>
  <c r="CN483" i="5"/>
  <c r="CN433" i="5"/>
  <c r="CN329" i="5"/>
  <c r="CN498" i="5"/>
  <c r="CN125" i="5"/>
  <c r="CN100" i="5"/>
  <c r="CN511" i="5"/>
  <c r="CN436" i="5"/>
  <c r="CN442" i="5"/>
  <c r="CN458" i="5"/>
  <c r="CN321" i="5"/>
  <c r="CM69" i="5"/>
  <c r="CN410" i="5"/>
  <c r="CN415" i="5"/>
  <c r="CN524" i="5"/>
  <c r="CN413" i="5"/>
  <c r="CN361" i="5"/>
  <c r="CN416" i="5"/>
  <c r="CN348" i="5"/>
  <c r="CN523" i="5"/>
  <c r="CN261" i="5"/>
  <c r="CN295" i="5"/>
  <c r="CN469" i="5"/>
  <c r="CN452" i="5"/>
  <c r="CN472" i="5"/>
  <c r="CN445" i="5"/>
  <c r="CN513" i="5"/>
  <c r="CN128" i="5"/>
  <c r="CN412" i="5"/>
  <c r="CN450" i="5"/>
  <c r="CN506" i="5"/>
  <c r="CN529" i="5"/>
  <c r="CN482" i="5"/>
  <c r="CN397" i="5"/>
  <c r="CN464" i="5"/>
  <c r="CN522" i="5"/>
  <c r="CN264" i="5"/>
  <c r="CN339" i="5"/>
  <c r="CN203" i="5"/>
  <c r="CN243" i="5"/>
  <c r="CN66" i="5"/>
  <c r="CN494" i="5"/>
  <c r="CN365" i="5"/>
  <c r="CN446" i="5"/>
  <c r="CN363" i="5"/>
  <c r="CN140" i="5"/>
  <c r="CN426" i="5"/>
  <c r="CN288" i="5"/>
  <c r="CN459" i="5"/>
  <c r="CN476" i="5"/>
  <c r="CN290" i="5"/>
  <c r="CN201" i="5"/>
  <c r="CN414" i="5"/>
  <c r="CN512" i="5"/>
  <c r="CN221" i="5"/>
  <c r="CN156" i="5"/>
  <c r="CN334" i="5"/>
  <c r="CN87" i="5"/>
  <c r="CN408" i="5"/>
  <c r="CN120" i="5"/>
  <c r="CN429" i="5"/>
  <c r="CN489" i="5"/>
  <c r="CN470" i="5"/>
  <c r="CN535" i="5"/>
  <c r="CN152" i="5"/>
  <c r="CN269" i="5"/>
  <c r="CN499" i="5"/>
  <c r="CN518" i="5"/>
  <c r="CN477" i="5"/>
  <c r="CN487" i="5"/>
  <c r="CN326" i="5"/>
  <c r="CN417" i="5"/>
  <c r="CN534" i="5"/>
  <c r="CN510" i="5"/>
  <c r="CN293" i="5"/>
  <c r="CN161" i="5"/>
  <c r="CN297" i="5"/>
  <c r="CN187" i="5"/>
  <c r="CN405" i="5"/>
  <c r="CN423" i="5"/>
  <c r="CN199" i="5"/>
  <c r="CN162" i="5"/>
  <c r="CN484" i="5"/>
  <c r="CN308" i="5"/>
  <c r="CN137" i="5"/>
  <c r="CN381" i="5"/>
  <c r="CN391" i="5"/>
  <c r="CN398" i="5"/>
  <c r="CN527" i="5"/>
  <c r="CN48" i="5"/>
  <c r="CN332" i="5"/>
  <c r="CN352" i="5"/>
  <c r="CN302" i="5"/>
  <c r="CN374" i="5"/>
  <c r="CN409" i="5"/>
  <c r="CN533" i="5"/>
  <c r="CN465" i="5"/>
  <c r="CN360" i="5"/>
  <c r="CN236" i="5"/>
  <c r="CN504" i="5"/>
  <c r="CN532" i="5"/>
  <c r="CN437" i="5"/>
  <c r="CN145" i="5"/>
  <c r="CN455" i="5"/>
  <c r="CN463" i="5"/>
  <c r="CN132" i="5"/>
  <c r="CN117" i="5"/>
  <c r="CN350" i="5"/>
  <c r="CN526" i="5"/>
  <c r="CN528" i="5"/>
  <c r="CN27" i="5"/>
  <c r="CN362" i="5"/>
  <c r="CN474" i="5"/>
  <c r="CN143" i="5"/>
  <c r="CN531" i="5"/>
  <c r="CN301" i="5"/>
  <c r="CN514" i="5"/>
  <c r="CN385" i="5"/>
  <c r="CN369" i="5"/>
  <c r="CN475" i="5"/>
  <c r="CN411" i="5"/>
  <c r="CN461" i="5"/>
  <c r="CN331" i="5"/>
  <c r="CN355" i="5"/>
  <c r="CN502" i="5"/>
  <c r="CN210" i="5"/>
  <c r="CN454" i="5"/>
  <c r="CN495" i="5"/>
  <c r="CN384" i="5"/>
  <c r="CN420" i="5"/>
  <c r="CN122" i="5"/>
  <c r="CN497" i="5"/>
  <c r="CN424" i="5"/>
  <c r="CN515" i="5"/>
  <c r="CN314" i="5"/>
  <c r="CN375" i="5"/>
  <c r="CN479" i="5"/>
  <c r="CN377" i="5"/>
  <c r="CN421" i="5"/>
  <c r="CN407" i="5"/>
  <c r="CN182" i="5"/>
  <c r="CN342" i="5"/>
  <c r="CN200" i="5"/>
  <c r="CN488" i="5"/>
  <c r="CN440" i="5"/>
  <c r="CN500" i="5"/>
  <c r="CN376" i="5"/>
  <c r="CN380" i="5"/>
  <c r="CN327" i="5"/>
  <c r="CN491" i="5"/>
  <c r="CN519" i="5"/>
  <c r="CN387" i="5"/>
  <c r="CN517" i="5"/>
  <c r="CN447" i="5"/>
  <c r="CN131" i="5"/>
  <c r="CN441" i="5"/>
  <c r="CN507" i="5"/>
  <c r="CN170" i="5"/>
  <c r="CN396" i="5"/>
  <c r="CN520" i="5"/>
  <c r="CN164" i="5"/>
  <c r="CN129" i="5"/>
  <c r="CN214" i="5"/>
  <c r="CN516" i="5"/>
  <c r="CN425" i="5"/>
  <c r="CN392" i="5"/>
  <c r="CN478" i="5"/>
  <c r="CN218" i="5"/>
  <c r="CN141" i="5"/>
  <c r="CN309" i="5"/>
  <c r="CN195" i="5"/>
  <c r="CN431" i="5"/>
  <c r="CN284" i="5"/>
  <c r="CN496" i="5"/>
  <c r="CN486" i="5"/>
  <c r="CN146" i="5"/>
  <c r="CN148" i="5"/>
  <c r="CN434" i="5"/>
  <c r="CN509" i="5"/>
  <c r="CN473" i="5"/>
  <c r="CN492" i="5"/>
  <c r="CN335" i="5"/>
  <c r="CN399" i="5"/>
  <c r="CN468" i="5"/>
  <c r="CM255" i="5"/>
  <c r="CN310" i="5"/>
  <c r="CN432" i="5"/>
  <c r="CN142" i="5"/>
  <c r="CN270" i="5"/>
  <c r="CN435" i="5"/>
  <c r="CN119" i="5"/>
  <c r="CN113" i="5"/>
  <c r="CN133" i="5"/>
  <c r="CN508" i="5"/>
  <c r="CN386" i="5"/>
  <c r="CN134" i="5"/>
  <c r="CN530" i="5"/>
  <c r="CN427" i="5"/>
  <c r="CN298" i="5"/>
  <c r="CN451" i="5"/>
  <c r="CN490" i="5"/>
  <c r="CM89" i="5"/>
  <c r="CN176" i="5"/>
  <c r="CN216" i="5"/>
  <c r="CN99" i="5"/>
  <c r="CN62" i="5"/>
  <c r="CN256" i="5"/>
  <c r="CN73" i="5"/>
  <c r="CN303" i="5"/>
  <c r="CN220" i="5"/>
  <c r="CN189" i="5"/>
  <c r="CN338" i="5"/>
  <c r="CN211" i="5"/>
  <c r="CN277" i="5"/>
  <c r="CN250" i="5"/>
  <c r="CN219" i="5"/>
  <c r="CN202" i="5"/>
  <c r="CN254" i="5"/>
  <c r="CN47" i="5"/>
  <c r="CN112" i="5"/>
  <c r="CN222" i="5"/>
  <c r="CN60" i="5"/>
  <c r="CN58" i="5"/>
  <c r="CN251" i="5"/>
  <c r="CN349" i="5"/>
  <c r="CN373" i="5"/>
  <c r="CN121" i="5"/>
  <c r="CN406" i="5"/>
  <c r="CN54" i="5"/>
  <c r="CN90" i="5"/>
  <c r="CN248" i="5"/>
  <c r="CN108" i="5"/>
  <c r="CN49" i="5"/>
  <c r="CN107" i="5"/>
  <c r="CN268" i="5"/>
  <c r="CN207" i="5"/>
  <c r="CN177" i="5"/>
  <c r="CN50" i="5"/>
  <c r="CN204" i="5"/>
  <c r="CN75" i="5"/>
  <c r="CN281" i="5"/>
  <c r="CN198" i="5"/>
  <c r="CN56" i="5"/>
  <c r="CN88" i="5"/>
  <c r="CN91" i="5"/>
  <c r="CN367" i="5"/>
  <c r="CN205" i="5"/>
  <c r="CN124" i="5"/>
  <c r="CN65" i="5"/>
  <c r="CN168" i="5"/>
  <c r="CN83" i="5"/>
  <c r="CN89" i="5"/>
  <c r="CN304" i="5"/>
  <c r="CN273" i="5"/>
  <c r="CN208" i="5"/>
  <c r="CN55" i="5"/>
  <c r="CN418" i="5"/>
  <c r="CN351" i="5"/>
  <c r="CN239" i="5"/>
  <c r="CN197" i="5"/>
  <c r="CN312" i="5"/>
  <c r="CN114" i="5"/>
  <c r="CN61" i="5"/>
  <c r="CN247" i="5"/>
  <c r="CN157" i="5"/>
  <c r="CN153" i="5"/>
  <c r="CN77" i="5"/>
  <c r="CN343" i="5"/>
  <c r="CN194" i="5"/>
  <c r="CN287" i="5"/>
  <c r="CN224" i="5"/>
  <c r="CN111" i="5"/>
  <c r="CN344" i="5"/>
  <c r="CN68" i="5"/>
  <c r="CN138" i="5"/>
  <c r="CN333" i="5"/>
  <c r="CN307" i="5"/>
  <c r="CN237" i="5"/>
  <c r="CN235" i="5"/>
  <c r="CN215" i="5"/>
  <c r="CN419" i="5"/>
  <c r="CN317" i="5"/>
  <c r="CN74" i="5"/>
  <c r="CN166" i="5"/>
  <c r="CP19" i="5" a="1"/>
  <c r="CP19" i="5" s="1"/>
  <c r="CN229" i="5"/>
  <c r="CN253" i="5"/>
  <c r="CN212" i="5"/>
  <c r="CN259" i="5"/>
  <c r="CN276" i="5"/>
  <c r="CN242" i="5"/>
  <c r="CN282" i="5"/>
  <c r="CN106" i="5"/>
  <c r="CN439" i="5"/>
  <c r="CN110" i="5"/>
  <c r="CN57" i="5"/>
  <c r="CN246" i="5"/>
  <c r="CN213" i="5"/>
  <c r="CN233" i="5"/>
  <c r="CN158" i="5"/>
  <c r="CN353" i="5"/>
  <c r="CN346" i="5"/>
  <c r="CN80" i="5"/>
  <c r="CN357" i="5"/>
  <c r="CN184" i="5"/>
  <c r="CN85" i="5"/>
  <c r="CN19" i="5"/>
  <c r="CN103" i="5"/>
  <c r="CN126" i="5"/>
  <c r="CP294" i="5" a="1"/>
  <c r="CP294" i="5" s="1"/>
  <c r="CN53" i="5"/>
  <c r="CN32" i="5"/>
  <c r="CN84" i="5"/>
  <c r="CN52" i="5"/>
  <c r="CP351" i="5" a="1"/>
  <c r="CP351" i="5" s="1"/>
  <c r="CP292" i="5" a="1"/>
  <c r="CP292" i="5" s="1"/>
  <c r="CN92" i="5"/>
  <c r="CN150" i="5"/>
  <c r="CN21" i="5"/>
  <c r="CN154" i="5"/>
  <c r="CN278" i="5"/>
  <c r="CN95" i="5"/>
  <c r="CN70" i="5"/>
  <c r="CN31" i="5"/>
  <c r="CN402" i="5"/>
  <c r="CN292" i="5"/>
  <c r="CN104" i="5"/>
  <c r="CN228" i="5"/>
  <c r="CP205" i="5" a="1"/>
  <c r="CP205" i="5" s="1"/>
  <c r="CN76" i="5"/>
  <c r="CN289" i="5"/>
  <c r="CN109" i="5"/>
  <c r="CN185" i="5"/>
  <c r="CN171" i="5"/>
  <c r="CN72" i="5"/>
  <c r="CN328" i="5"/>
  <c r="CN227" i="5"/>
  <c r="CN364" i="5"/>
  <c r="CN294" i="5"/>
  <c r="CN226" i="5"/>
  <c r="CN315" i="5"/>
  <c r="CN341" i="5"/>
  <c r="CN316" i="5"/>
  <c r="CN82" i="5"/>
  <c r="CN139" i="5"/>
  <c r="CN67" i="5"/>
  <c r="CP491" i="5"/>
  <c r="CP131" i="5"/>
  <c r="CP484" i="5"/>
  <c r="CP158" i="5"/>
  <c r="CP171" i="5"/>
  <c r="CP170" i="5"/>
  <c r="CP483" i="5"/>
  <c r="CP350" i="5"/>
  <c r="CP216" i="5"/>
  <c r="CP396" i="5"/>
  <c r="CP66" i="5"/>
  <c r="CP164" i="5"/>
  <c r="CP268" i="5"/>
  <c r="CP434" i="5"/>
  <c r="CN22" i="5"/>
  <c r="CL280" i="5"/>
  <c r="CP280" i="5" s="1" a="1"/>
  <c r="CP280" i="5" s="1"/>
  <c r="CL521" i="5"/>
  <c r="CP521" i="5" s="1" a="1"/>
  <c r="CP521" i="5" s="1"/>
  <c r="CL453" i="5"/>
  <c r="CP453" i="5" s="1" a="1"/>
  <c r="CN372" i="5"/>
  <c r="CN262" i="5"/>
  <c r="CN401" i="5"/>
  <c r="CN456" i="5"/>
  <c r="CL255" i="5"/>
  <c r="CP255" i="5" s="1" a="1"/>
  <c r="CP255" i="5" s="1"/>
  <c r="CL358" i="5"/>
  <c r="CP358" i="5" s="1" a="1"/>
  <c r="CL460" i="5"/>
  <c r="CP460" i="5" s="1" a="1"/>
  <c r="CP460" i="5" s="1"/>
  <c r="CL275" i="5"/>
  <c r="CP275" i="5" s="1" a="1"/>
  <c r="CP275" i="5" s="1"/>
  <c r="CL372" i="5"/>
  <c r="CP372" i="5" s="1" a="1"/>
  <c r="CP372" i="5" s="1"/>
  <c r="CN234" i="5"/>
  <c r="CN280" i="5"/>
  <c r="CN320" i="5"/>
  <c r="CN330" i="5"/>
  <c r="CP26" i="5" a="1"/>
  <c r="CP26" i="5" s="1"/>
  <c r="CN244" i="5"/>
  <c r="CL69" i="5"/>
  <c r="CP69" i="5" s="1" a="1"/>
  <c r="CP69" i="5" s="1"/>
  <c r="CN26" i="5"/>
  <c r="CL262" i="5"/>
  <c r="CP262" i="5" s="1" a="1"/>
  <c r="CP262" i="5" s="1"/>
  <c r="CN173" i="5"/>
  <c r="CN521" i="5"/>
  <c r="CN136" i="5"/>
  <c r="CN69" i="5"/>
  <c r="CL244" i="5"/>
  <c r="CP244" i="5" s="1" a="1"/>
  <c r="CP244" i="5" s="1"/>
  <c r="CN358" i="5"/>
  <c r="CN192" i="5"/>
  <c r="CN101" i="5"/>
  <c r="CL49" i="5"/>
  <c r="CP49" i="5" s="1" a="1"/>
  <c r="CP49" i="5" s="1"/>
  <c r="CL400" i="5"/>
  <c r="CP400" i="5" s="1" a="1"/>
  <c r="CP400" i="5" s="1"/>
  <c r="CL266" i="5"/>
  <c r="CP266" i="5" s="1" a="1"/>
  <c r="CN356" i="5"/>
  <c r="CN255" i="5"/>
  <c r="CL320" i="5"/>
  <c r="CP320" i="5" s="1" a="1"/>
  <c r="CP320" i="5" s="1"/>
  <c r="CL249" i="5"/>
  <c r="CP249" i="5" s="1" a="1"/>
  <c r="CP249" i="5" s="1"/>
  <c r="CL206" i="5"/>
  <c r="CP206" i="5" s="1" a="1"/>
  <c r="CP206" i="5" s="1"/>
  <c r="CL330" i="5"/>
  <c r="CP330" i="5" s="1" a="1"/>
  <c r="CL356" i="5"/>
  <c r="CP356" i="5" s="1" a="1"/>
  <c r="CP356" i="5" s="1"/>
  <c r="CL101" i="5"/>
  <c r="CP101" i="5" s="1" a="1"/>
  <c r="CP101" i="5" s="1"/>
  <c r="CN206" i="5"/>
  <c r="CN249" i="5"/>
  <c r="CN266" i="5"/>
  <c r="CL89" i="5"/>
  <c r="CP89" i="5" s="1" a="1"/>
  <c r="CP89" i="5" s="1"/>
  <c r="CL401" i="5"/>
  <c r="CP401" i="5" s="1" a="1"/>
  <c r="CP401" i="5" s="1"/>
  <c r="CL388" i="5"/>
  <c r="CP388" i="5" s="1" a="1"/>
  <c r="CP388" i="5" s="1"/>
  <c r="CL234" i="5"/>
  <c r="CP234" i="5" s="1" a="1"/>
  <c r="CP234" i="5" s="1"/>
  <c r="CL192" i="5"/>
  <c r="CP192" i="5" s="1" a="1"/>
  <c r="CP192" i="5" s="1"/>
  <c r="CL173" i="5"/>
  <c r="CP173" i="5" s="1" a="1"/>
  <c r="CP173" i="5" s="1"/>
  <c r="CL136" i="5"/>
  <c r="CP136" i="5" s="1" a="1"/>
  <c r="CP136" i="5" s="1"/>
  <c r="CL79" i="5"/>
  <c r="CP79" i="5" s="1" a="1"/>
  <c r="CP79" i="5" s="1"/>
  <c r="CN388" i="5"/>
  <c r="CN322" i="5"/>
  <c r="CN400" i="5"/>
  <c r="CN453" i="5"/>
  <c r="CN275" i="5"/>
  <c r="CL248" i="5"/>
  <c r="CP248" i="5" s="1" a="1"/>
  <c r="CP248" i="5" s="1"/>
  <c r="CP22" i="5" a="1"/>
  <c r="CL115" i="5"/>
  <c r="CP115" i="5" s="1" a="1"/>
  <c r="CL258" i="5"/>
  <c r="CP258" i="5" s="1" a="1"/>
  <c r="CP258" i="5" s="1"/>
  <c r="CL456" i="5"/>
  <c r="CP456" i="5" s="1" a="1"/>
  <c r="CP456" i="5" s="1"/>
  <c r="CL322" i="5"/>
  <c r="CP322" i="5" s="1" a="1"/>
  <c r="CP322" i="5" s="1"/>
  <c r="CL272" i="5"/>
  <c r="CP272" i="5" s="1" a="1"/>
  <c r="CP272" i="5" s="1"/>
  <c r="CN115" i="5"/>
  <c r="CN460" i="5"/>
  <c r="CN79" i="5"/>
  <c r="CN258" i="5"/>
  <c r="CN272" i="5"/>
  <c r="CM199" i="5"/>
  <c r="CM82" i="5"/>
  <c r="CM308" i="5"/>
  <c r="CM381" i="5"/>
  <c r="CM53" i="5"/>
  <c r="CM154" i="5"/>
  <c r="CM312" i="5"/>
  <c r="CM410" i="5"/>
  <c r="CM66" i="5"/>
  <c r="CM425" i="5"/>
  <c r="CM207" i="5"/>
  <c r="CM288" i="5"/>
  <c r="CM77" i="5"/>
  <c r="CM478" i="5"/>
  <c r="CM218" i="5"/>
  <c r="CM193" i="5"/>
  <c r="CM415" i="5"/>
  <c r="CM117" i="5"/>
  <c r="CM369" i="5"/>
  <c r="CM139" i="5"/>
  <c r="CM475" i="5"/>
  <c r="CM239" i="5"/>
  <c r="CM411" i="5"/>
  <c r="CM373" i="5"/>
  <c r="CM177" i="5"/>
  <c r="CM110" i="5"/>
  <c r="CM111" i="5"/>
  <c r="CM421" i="5"/>
  <c r="CM50" i="5"/>
  <c r="CM304" i="5"/>
  <c r="CM129" i="5"/>
  <c r="CM210" i="5"/>
  <c r="CM120" i="5"/>
  <c r="CM513" i="5"/>
  <c r="CM61" i="5"/>
  <c r="CM214" i="5"/>
  <c r="CM495" i="5"/>
  <c r="CM384" i="5"/>
  <c r="CM420" i="5"/>
  <c r="CM470" i="5"/>
  <c r="CM367" i="5"/>
  <c r="CM92" i="5"/>
  <c r="CM103" i="5"/>
  <c r="CM228" i="5"/>
  <c r="CM511" i="5"/>
  <c r="CM436" i="5"/>
  <c r="CM399" i="5"/>
  <c r="CM387" i="5"/>
  <c r="CM364" i="5"/>
  <c r="CM517" i="5"/>
  <c r="CM153" i="5"/>
  <c r="CM358" i="5"/>
  <c r="CM192" i="5"/>
  <c r="CM173" i="5"/>
  <c r="CM521" i="5"/>
  <c r="CM136" i="5"/>
  <c r="CM229" i="5"/>
  <c r="CM321" i="5"/>
  <c r="CM107" i="5"/>
  <c r="CM166" i="5"/>
  <c r="CM377" i="5"/>
  <c r="CM531" i="5"/>
  <c r="CM246" i="5"/>
  <c r="CM338" i="5"/>
  <c r="CM76" i="5"/>
  <c r="CM57" i="5"/>
  <c r="CM75" i="5"/>
  <c r="CM132" i="5"/>
  <c r="CM70" i="5"/>
  <c r="CM520" i="5"/>
  <c r="CM332" i="5"/>
  <c r="CM525" i="5"/>
  <c r="CM294" i="5"/>
  <c r="CM355" i="5"/>
  <c r="CM344" i="5"/>
  <c r="CM480" i="5"/>
  <c r="CM526" i="5"/>
  <c r="CM454" i="5"/>
  <c r="CM328" i="5"/>
  <c r="CM409" i="5"/>
  <c r="CM483" i="5"/>
  <c r="CM435" i="5"/>
  <c r="CM486" i="5"/>
  <c r="CM146" i="5"/>
  <c r="CM499" i="5"/>
  <c r="CM477" i="5"/>
  <c r="CM317" i="5"/>
  <c r="CM492" i="5"/>
  <c r="CM418" i="5"/>
  <c r="CM80" i="5"/>
  <c r="CM376" i="5"/>
  <c r="CM464" i="5"/>
  <c r="CM278" i="5"/>
  <c r="CM522" i="5"/>
  <c r="CM134" i="5"/>
  <c r="CM530" i="5"/>
  <c r="CM341" i="5"/>
  <c r="CM532" i="5"/>
  <c r="CM101" i="5"/>
  <c r="CM451" i="5"/>
  <c r="CM490" i="5"/>
  <c r="CM474" i="5"/>
  <c r="CM106" i="5"/>
  <c r="CM197" i="5"/>
  <c r="CM363" i="5"/>
  <c r="CM143" i="5"/>
  <c r="CM256" i="5"/>
  <c r="CM140" i="5"/>
  <c r="CM423" i="5"/>
  <c r="CM215" i="5"/>
  <c r="CM158" i="5"/>
  <c r="CM301" i="5"/>
  <c r="CM416" i="5"/>
  <c r="CM347" i="5"/>
  <c r="CM102" i="5"/>
  <c r="CM290" i="5"/>
  <c r="CM349" i="5"/>
  <c r="CM259" i="5"/>
  <c r="CM343" i="5"/>
  <c r="CM194" i="5"/>
  <c r="CM287" i="5"/>
  <c r="CM524" i="5"/>
  <c r="CM528" i="5"/>
  <c r="CM254" i="5"/>
  <c r="CM208" i="5"/>
  <c r="CM284" i="5"/>
  <c r="CM109" i="5"/>
  <c r="CM496" i="5"/>
  <c r="CM122" i="5"/>
  <c r="CM138" i="5"/>
  <c r="CM55" i="5"/>
  <c r="CM119" i="5"/>
  <c r="CM185" i="5"/>
  <c r="CM506" i="5"/>
  <c r="CM329" i="5"/>
  <c r="CM465" i="5"/>
  <c r="CM303" i="5"/>
  <c r="CM534" i="5"/>
  <c r="CM510" i="5"/>
  <c r="CM442" i="5"/>
  <c r="CM427" i="5"/>
  <c r="CM112" i="5"/>
  <c r="CM206" i="5"/>
  <c r="CM249" i="5"/>
  <c r="CM356" i="5"/>
  <c r="CM351" i="5"/>
  <c r="CM292" i="5"/>
  <c r="CM365" i="5"/>
  <c r="CM392" i="5"/>
  <c r="CM426" i="5"/>
  <c r="CM137" i="5"/>
  <c r="CM446" i="5"/>
  <c r="CM362" i="5"/>
  <c r="CM388" i="5"/>
  <c r="CM171" i="5"/>
  <c r="CM422" i="5"/>
  <c r="CM494" i="5"/>
  <c r="CM461" i="5"/>
  <c r="CM512" i="5"/>
  <c r="CM121" i="5"/>
  <c r="CM503" i="5"/>
  <c r="CM205" i="5"/>
  <c r="CM58" i="5"/>
  <c r="CM309" i="5"/>
  <c r="CM114" i="5"/>
  <c r="CM431" i="5"/>
  <c r="CM87" i="5"/>
  <c r="CM408" i="5"/>
  <c r="CM452" i="5"/>
  <c r="CM62" i="5"/>
  <c r="CM273" i="5"/>
  <c r="CM242" i="5"/>
  <c r="CM432" i="5"/>
  <c r="CM182" i="5"/>
  <c r="CM342" i="5"/>
  <c r="CM535" i="5"/>
  <c r="CM450" i="5"/>
  <c r="CM433" i="5"/>
  <c r="CM148" i="5"/>
  <c r="CM424" i="5"/>
  <c r="CM277" i="5"/>
  <c r="CM56" i="5"/>
  <c r="CM518" i="5"/>
  <c r="CM353" i="5"/>
  <c r="CM515" i="5"/>
  <c r="CM498" i="5"/>
  <c r="CM125" i="5"/>
  <c r="CM113" i="5"/>
  <c r="CM133" i="5"/>
  <c r="CM360" i="5"/>
  <c r="CM236" i="5"/>
  <c r="CM83" i="5"/>
  <c r="CM264" i="5"/>
  <c r="CM458" i="5"/>
  <c r="CM316" i="5"/>
  <c r="CM289" i="5"/>
  <c r="CM322" i="5"/>
  <c r="CM266" i="5"/>
  <c r="CM447" i="5"/>
  <c r="CM131" i="5"/>
  <c r="CM60" i="5"/>
  <c r="CM437" i="5"/>
  <c r="CM297" i="5"/>
  <c r="CM203" i="5"/>
  <c r="CM243" i="5"/>
  <c r="CM235" i="5"/>
  <c r="CM459" i="5"/>
  <c r="CM396" i="5"/>
  <c r="CM385" i="5"/>
  <c r="CM281" i="5"/>
  <c r="CM352" i="5"/>
  <c r="CM295" i="5"/>
  <c r="CM72" i="5"/>
  <c r="CM156" i="5"/>
  <c r="CM263" i="5"/>
  <c r="CM350" i="5"/>
  <c r="CM226" i="5"/>
  <c r="CM471" i="5"/>
  <c r="CM390" i="5"/>
  <c r="CM85" i="5"/>
  <c r="CM333" i="5"/>
  <c r="CM529" i="5"/>
  <c r="CM100" i="5"/>
  <c r="CM380" i="5"/>
  <c r="CM247" i="5"/>
  <c r="CM479" i="5"/>
  <c r="CM293" i="5"/>
  <c r="CM220" i="5"/>
  <c r="CM115" i="5"/>
  <c r="CM460" i="5"/>
  <c r="CM400" i="5"/>
  <c r="CM453" i="5"/>
  <c r="CM275" i="5"/>
  <c r="CM441" i="5"/>
  <c r="CM405" i="5"/>
  <c r="CM73" i="5"/>
  <c r="CM361" i="5"/>
  <c r="CM216" i="5"/>
  <c r="CM348" i="5"/>
  <c r="CM439" i="5"/>
  <c r="CM99" i="5"/>
  <c r="CM523" i="5"/>
  <c r="CM261" i="5"/>
  <c r="CM224" i="5"/>
  <c r="CM331" i="5"/>
  <c r="CM395" i="5"/>
  <c r="CM443" i="5"/>
  <c r="CM267" i="5"/>
  <c r="CM213" i="5"/>
  <c r="CM211" i="5"/>
  <c r="CM276" i="5"/>
  <c r="CM472" i="5"/>
  <c r="CM445" i="5"/>
  <c r="CM413" i="5"/>
  <c r="CM128" i="5"/>
  <c r="CM227" i="5"/>
  <c r="CM142" i="5"/>
  <c r="CM270" i="5"/>
  <c r="CM200" i="5"/>
  <c r="CM488" i="5"/>
  <c r="CM233" i="5"/>
  <c r="CM91" i="5"/>
  <c r="CM152" i="5"/>
  <c r="CM269" i="5"/>
  <c r="CM434" i="5"/>
  <c r="CM222" i="5"/>
  <c r="CM219" i="5"/>
  <c r="CM104" i="5"/>
  <c r="CM487" i="5"/>
  <c r="CM372" i="5"/>
  <c r="CM326" i="5"/>
  <c r="CM417" i="5"/>
  <c r="CM482" i="5"/>
  <c r="CM397" i="5"/>
  <c r="CM325" i="5"/>
  <c r="CM327" i="5"/>
  <c r="CM202" i="5"/>
  <c r="CM491" i="5"/>
  <c r="CM108" i="5"/>
  <c r="CM237" i="5"/>
  <c r="CM504" i="5"/>
  <c r="CM402" i="5"/>
  <c r="CM357" i="5"/>
  <c r="CM262" i="5"/>
  <c r="CM79" i="5"/>
  <c r="CM74" i="5"/>
  <c r="CM176" i="5"/>
  <c r="CM507" i="5"/>
  <c r="CM145" i="5"/>
  <c r="CM253" i="5"/>
  <c r="CM250" i="5"/>
  <c r="CM346" i="5"/>
  <c r="CM455" i="5"/>
  <c r="CM162" i="5"/>
  <c r="CM484" i="5"/>
  <c r="CM516" i="5"/>
  <c r="CM419" i="5"/>
  <c r="CM190" i="5"/>
  <c r="CM514" i="5"/>
  <c r="CM476" i="5"/>
  <c r="CM463" i="5"/>
  <c r="CM201" i="5"/>
  <c r="CM414" i="5"/>
  <c r="CM310" i="5"/>
  <c r="CM164" i="5"/>
  <c r="CM302" i="5"/>
  <c r="CM374" i="5"/>
  <c r="CM469" i="5"/>
  <c r="CM502" i="5"/>
  <c r="CM429" i="5"/>
  <c r="CM489" i="5"/>
  <c r="CM315" i="5"/>
  <c r="CM440" i="5"/>
  <c r="CM509" i="5"/>
  <c r="CM500" i="5"/>
  <c r="CM473" i="5"/>
  <c r="CM90" i="5"/>
  <c r="CM126" i="5"/>
  <c r="CM282" i="5"/>
  <c r="CM335" i="5"/>
  <c r="CM157" i="5"/>
  <c r="CM251" i="5"/>
  <c r="CM161" i="5"/>
  <c r="CM95" i="5"/>
  <c r="CM234" i="5"/>
  <c r="CM280" i="5"/>
  <c r="CM320" i="5"/>
  <c r="CM330" i="5"/>
  <c r="CM401" i="5"/>
  <c r="CM456" i="5"/>
  <c r="CM298" i="5"/>
  <c r="CM468" i="5"/>
  <c r="CM187" i="5"/>
  <c r="CM391" i="5"/>
  <c r="CM398" i="5"/>
  <c r="CM527" i="5"/>
  <c r="CM48" i="5"/>
  <c r="CM141" i="5"/>
  <c r="CM221" i="5"/>
  <c r="CM268" i="5"/>
  <c r="CM195" i="5"/>
  <c r="CM334" i="5"/>
  <c r="CM407" i="5"/>
  <c r="CM406" i="5"/>
  <c r="CM54" i="5"/>
  <c r="CM204" i="5"/>
  <c r="CM68" i="5"/>
  <c r="CM88" i="5"/>
  <c r="CM412" i="5"/>
  <c r="CM52" i="5"/>
  <c r="CM497" i="5"/>
  <c r="CM67" i="5"/>
  <c r="CM212" i="5"/>
  <c r="CM184" i="5"/>
  <c r="CM124" i="5"/>
  <c r="CM314" i="5"/>
  <c r="CM65" i="5"/>
  <c r="CM375" i="5"/>
  <c r="CM168" i="5"/>
  <c r="CM189" i="5"/>
  <c r="CM533" i="5"/>
  <c r="CM84" i="5"/>
  <c r="CM307" i="5"/>
  <c r="CM508" i="5"/>
  <c r="CM150" i="5"/>
  <c r="CM386" i="5"/>
  <c r="CM519" i="5"/>
  <c r="CM47" i="5"/>
  <c r="CM339" i="5"/>
  <c r="CM198" i="5"/>
  <c r="CM170" i="5"/>
  <c r="CM244" i="5"/>
  <c r="CP27" i="5" l="1"/>
  <c r="CP21" i="5"/>
  <c r="CP31" i="5"/>
  <c r="CP32" i="5"/>
  <c r="CP266" i="5"/>
  <c r="CP358" i="5"/>
  <c r="CP453" i="5"/>
  <c r="CP115" i="5"/>
  <c r="CP330" i="5"/>
  <c r="CP22" i="5"/>
</calcChain>
</file>

<file path=xl/comments1.xml><?xml version="1.0" encoding="utf-8"?>
<comments xmlns="http://schemas.openxmlformats.org/spreadsheetml/2006/main">
  <authors>
    <author>Frings, Roy (ZN)</author>
  </authors>
  <commentList>
    <comment ref="G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2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3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4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5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</commentList>
</comments>
</file>

<file path=xl/comments2.xml><?xml version="1.0" encoding="utf-8"?>
<comments xmlns="http://schemas.openxmlformats.org/spreadsheetml/2006/main">
  <authors>
    <author>Frings, Roy (ZN)</author>
  </authors>
  <commentList>
    <comment ref="G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m.</t>
        </r>
      </text>
    </comment>
  </commentList>
</comments>
</file>

<file path=xl/sharedStrings.xml><?xml version="1.0" encoding="utf-8"?>
<sst xmlns="http://schemas.openxmlformats.org/spreadsheetml/2006/main" count="2809" uniqueCount="679">
  <si>
    <t>Mesh size (mm)</t>
  </si>
  <si>
    <t>Km</t>
  </si>
  <si>
    <t>Upper boundary (m)</t>
  </si>
  <si>
    <t>Lower boundary (m)</t>
  </si>
  <si>
    <t>Dr. R.M. Frings</t>
  </si>
  <si>
    <t>Date</t>
  </si>
  <si>
    <t>ID</t>
  </si>
  <si>
    <t>Presentatie en analyse van de korrelgroottedata van de Maas.</t>
  </si>
  <si>
    <t>Rijkswaterstaat Zuid-Nederland</t>
  </si>
  <si>
    <t>Team Expertise Maas</t>
  </si>
  <si>
    <t>Tabblad</t>
  </si>
  <si>
    <t>Data</t>
  </si>
  <si>
    <t>Beschrijving</t>
  </si>
  <si>
    <t>Let op: de data zijn niet meer gekoppeld aan de data uit het bronbestand.</t>
  </si>
  <si>
    <t>Position</t>
  </si>
  <si>
    <t>X-Coordinate</t>
  </si>
  <si>
    <t>Y-coordinate</t>
  </si>
  <si>
    <t>&lt;0.063</t>
  </si>
  <si>
    <t>Characteristic sediment size (mm)</t>
  </si>
  <si>
    <t>Sieve mesh (upper) (mm)</t>
  </si>
  <si>
    <t>Sieve mesh (lower) (mm)</t>
  </si>
  <si>
    <t>links</t>
  </si>
  <si>
    <t>rechts</t>
  </si>
  <si>
    <t>as</t>
  </si>
  <si>
    <t>Sample mass (g)</t>
  </si>
  <si>
    <t>Sediment size (mm)</t>
  </si>
  <si>
    <t>% Cobbles</t>
  </si>
  <si>
    <t>% Gravel</t>
  </si>
  <si>
    <t>% Sand</t>
  </si>
  <si>
    <t>% silt/clay</t>
  </si>
  <si>
    <t>Lower mesh size (mm)</t>
  </si>
  <si>
    <t>Upper mesh size (mm)</t>
  </si>
  <si>
    <t>Full sample</t>
  </si>
  <si>
    <t>Gravel</t>
  </si>
  <si>
    <t>Sand</t>
  </si>
  <si>
    <t>Percentiles (mm)</t>
  </si>
  <si>
    <t>Geometric mean size Dg (mm)</t>
  </si>
  <si>
    <t>Fraction of cobbles, gravel, sand and fines (-)</t>
  </si>
  <si>
    <t>&lt;0,063</t>
  </si>
  <si>
    <t xml:space="preserve">Data </t>
  </si>
  <si>
    <t>quality</t>
  </si>
  <si>
    <t>Location</t>
  </si>
  <si>
    <t>Sample size</t>
  </si>
  <si>
    <t>Quality</t>
  </si>
  <si>
    <t>Sieve fractions (g)</t>
  </si>
  <si>
    <t>Cumulative distribution (% smaller)</t>
  </si>
  <si>
    <t>Non-cumulative grain size distribution</t>
  </si>
  <si>
    <t>Characteristic values</t>
  </si>
  <si>
    <t>Remarks</t>
  </si>
  <si>
    <t>Beschrijving van de dataset</t>
  </si>
  <si>
    <t>unknown</t>
  </si>
  <si>
    <t>Sampler</t>
  </si>
  <si>
    <t>Korrelgroottedataset Maas 2021</t>
  </si>
  <si>
    <t>De korrelgroottedata in dit bestand zijn door middel van zeefanalyse bepaald op basis van monsters van de toplaag van de rivierbodem die in de tweede helft van 2021 genomen zijn</t>
  </si>
  <si>
    <t>Samenvatting van de zeeffracties zoals opgeleverd door het ingenieursbureau (bronbestand: Korrelverdelingen 2201706.xlsx).</t>
  </si>
  <si>
    <t>&gt;125</t>
  </si>
  <si>
    <t>Dmax</t>
  </si>
  <si>
    <t>(mm)</t>
  </si>
  <si>
    <t>M74AS</t>
  </si>
  <si>
    <t>M74.5L</t>
  </si>
  <si>
    <t>Vooraf is er 0,98% schelpen verwijderd uit het monster.</t>
  </si>
  <si>
    <t>M74.5R</t>
  </si>
  <si>
    <t>M75AS</t>
  </si>
  <si>
    <t>Vooraf is er 0,74% schelpen verwijderd uit het monster.</t>
  </si>
  <si>
    <t>M75.5L</t>
  </si>
  <si>
    <t>M75.5R</t>
  </si>
  <si>
    <t>Vooraf is er 0.15% schelpen verwijderd uit het monster.</t>
  </si>
  <si>
    <t>M76AS</t>
  </si>
  <si>
    <t>Vooraf is er 1.25% schelpen verwijderd uit het monster.</t>
  </si>
  <si>
    <t>M76.5L</t>
  </si>
  <si>
    <t>Vooraf is er 5,97% schelpen verwijderd uit het monster.</t>
  </si>
  <si>
    <t>M76.5R</t>
  </si>
  <si>
    <t>Vooraf is er 0.67% schelpen verwijderd uit het monster.</t>
  </si>
  <si>
    <t>M77AS</t>
  </si>
  <si>
    <t>Vooraf is er 0,71% schelpen verwijderd uit het monster.</t>
  </si>
  <si>
    <t>M77.5L</t>
  </si>
  <si>
    <t>Vooraf is er 0,95% schelpen verwijderd uit het monster.</t>
  </si>
  <si>
    <t>M77.5R</t>
  </si>
  <si>
    <t>Vooraf is er 1,91% schelpen verwijderd uit het monster.</t>
  </si>
  <si>
    <t>M78AS</t>
  </si>
  <si>
    <t>Vooraf is er 0,41% schelpen verwijderd uit het monster.</t>
  </si>
  <si>
    <t>M78.5L</t>
  </si>
  <si>
    <t>M78.5R</t>
  </si>
  <si>
    <t>M79AS</t>
  </si>
  <si>
    <t>M79.5L</t>
  </si>
  <si>
    <t>Vooraf is er 0,52% schelpen verwijderd uit het monster.</t>
  </si>
  <si>
    <t>M79.5R</t>
  </si>
  <si>
    <t>M80AS</t>
  </si>
  <si>
    <t>M85AS</t>
  </si>
  <si>
    <t>M85.5L</t>
  </si>
  <si>
    <t>M85.5R</t>
  </si>
  <si>
    <t>M86AS</t>
  </si>
  <si>
    <t>Vooraf is er 0,07% schelpen verwijderd uit het monster.</t>
  </si>
  <si>
    <t>M86.5L</t>
  </si>
  <si>
    <t>M86.5R</t>
  </si>
  <si>
    <t>Vooraf is er 0.28% schelpen verwijderd uit het monster.</t>
  </si>
  <si>
    <t>M87AS</t>
  </si>
  <si>
    <t>Vooraf is er 0,31% schelpen verwijderd uit het monster.</t>
  </si>
  <si>
    <t>M87.5L</t>
  </si>
  <si>
    <t>Vooraf is er 1,96% schelpen verwijderd uit het monster.</t>
  </si>
  <si>
    <t>M87.5R</t>
  </si>
  <si>
    <t>Vooraf is er 1,62% schelpen verwijderd uit het monster.</t>
  </si>
  <si>
    <t>M88AS</t>
  </si>
  <si>
    <t>Vooraf is er 10,04% schelpen verwijderd uit het monster.</t>
  </si>
  <si>
    <t>M88.5L</t>
  </si>
  <si>
    <t>M88.5R</t>
  </si>
  <si>
    <t>M89AS</t>
  </si>
  <si>
    <t>M89.5L</t>
  </si>
  <si>
    <t>Vooraf is er 1,38% schelpen verwijderd uit het monster.</t>
  </si>
  <si>
    <t>M89.5R</t>
  </si>
  <si>
    <t>M90AS</t>
  </si>
  <si>
    <t>Vooraf is er 0.41% schelpen verwijderd uit het monster.</t>
  </si>
  <si>
    <t>M90.5L</t>
  </si>
  <si>
    <t>Vooraf is er 11.23% schelpen verwijderd.</t>
  </si>
  <si>
    <t>M90.5R</t>
  </si>
  <si>
    <t>Vooraf is er 1,68% schelpen verwijderd uit het monster.</t>
  </si>
  <si>
    <t>M91AS</t>
  </si>
  <si>
    <t>M91.5L</t>
  </si>
  <si>
    <t>Vooraf is er 8.92% schelpen verwijderd uit het monster.</t>
  </si>
  <si>
    <t>M91.5R</t>
  </si>
  <si>
    <t>M92AS</t>
  </si>
  <si>
    <t>Vooraf is er 6,40% schelpen verwijderd uit het monster.</t>
  </si>
  <si>
    <t>M92.5L</t>
  </si>
  <si>
    <t>M92.5R</t>
  </si>
  <si>
    <t>M93AS</t>
  </si>
  <si>
    <t>Vooraf is er 1,15% schelpen verwijderd uit het monster.</t>
  </si>
  <si>
    <t>M93.5L</t>
  </si>
  <si>
    <t>M93.5R</t>
  </si>
  <si>
    <t>Vooraf is er 3,92% schelpen verwijderd uit het monster.</t>
  </si>
  <si>
    <t>M94AS</t>
  </si>
  <si>
    <t>Vooraf is er 0,55% schelpen verwijderd uit het monster.</t>
  </si>
  <si>
    <t>M94.5L</t>
  </si>
  <si>
    <t>M94.5R</t>
  </si>
  <si>
    <t>Vooraf is er 2.15% schelpen verwijderd uit het monster.</t>
  </si>
  <si>
    <t>M95AS</t>
  </si>
  <si>
    <t>M95.5L</t>
  </si>
  <si>
    <t>M95.5R</t>
  </si>
  <si>
    <t>Vooraf is er 1,36% schelpen verwijderd uit het monster.</t>
  </si>
  <si>
    <t>M96AS</t>
  </si>
  <si>
    <t>M96.5L</t>
  </si>
  <si>
    <t>Vooraf is er 0,68% schelpen verwijderd uit het monster.</t>
  </si>
  <si>
    <t>M96.5R</t>
  </si>
  <si>
    <t>Vooraf is er 0,79% schelpen verwijderd uit het monster.</t>
  </si>
  <si>
    <t>M97AS</t>
  </si>
  <si>
    <t>Vooraf is er 1,59% schelpen verwijderd uit het monster.</t>
  </si>
  <si>
    <t>M97.5L</t>
  </si>
  <si>
    <t>M97.5R</t>
  </si>
  <si>
    <t>M98AS</t>
  </si>
  <si>
    <t>Vooraf is er 0,34% schelpen verwijderd uit het monster.</t>
  </si>
  <si>
    <t>M98.5L</t>
  </si>
  <si>
    <t>Vooraf is er 33,41% schelpen verwijderd uit het monster.</t>
  </si>
  <si>
    <t>M98.5R</t>
  </si>
  <si>
    <t>M99AS</t>
  </si>
  <si>
    <t>M99.5L</t>
  </si>
  <si>
    <t>Vooraf is er 2,55% schelpen verwijderd uit het monster.</t>
  </si>
  <si>
    <t>M99.5R</t>
  </si>
  <si>
    <t>Vooraf is er 4,06% schelpen verwijderd uit het monster.</t>
  </si>
  <si>
    <t>M100AS</t>
  </si>
  <si>
    <t>Vooraf is er 1.20% schelpen verwijderd uit het monster.</t>
  </si>
  <si>
    <t>M101AS</t>
  </si>
  <si>
    <t>M101.5L</t>
  </si>
  <si>
    <t>M101.5R</t>
  </si>
  <si>
    <t>M102AS</t>
  </si>
  <si>
    <t>M102.5L</t>
  </si>
  <si>
    <t>M102.5R</t>
  </si>
  <si>
    <t>M103AS</t>
  </si>
  <si>
    <t>M103.5L</t>
  </si>
  <si>
    <t>M103.5R</t>
  </si>
  <si>
    <t>M104AS</t>
  </si>
  <si>
    <t>M104.5L</t>
  </si>
  <si>
    <t>M104.5R</t>
  </si>
  <si>
    <t>M105AS</t>
  </si>
  <si>
    <t>M105.5L</t>
  </si>
  <si>
    <t>M105.5R</t>
  </si>
  <si>
    <t>M106AS</t>
  </si>
  <si>
    <t xml:space="preserve">mossel, schelpen (1.29%)_x000D_
</t>
  </si>
  <si>
    <t>M106.5L</t>
  </si>
  <si>
    <t>M106.5R</t>
  </si>
  <si>
    <t>M107AS</t>
  </si>
  <si>
    <t xml:space="preserve">Vooraf 1.22% schelpen verwijderd._x000D_
</t>
  </si>
  <si>
    <t>M107.5L</t>
  </si>
  <si>
    <t>M107.5R</t>
  </si>
  <si>
    <t>M108AS</t>
  </si>
  <si>
    <t>M108.5L</t>
  </si>
  <si>
    <t>M108.5R</t>
  </si>
  <si>
    <t>M109AS</t>
  </si>
  <si>
    <t xml:space="preserve">Bevat: 2.94% schelpen, hout_x000D_
</t>
  </si>
  <si>
    <t>M109.5L</t>
  </si>
  <si>
    <t>M109.5R</t>
  </si>
  <si>
    <t>M110AS</t>
  </si>
  <si>
    <t>M110.5L</t>
  </si>
  <si>
    <t>M110.5R</t>
  </si>
  <si>
    <t xml:space="preserve">kleimonster_x000D_
</t>
  </si>
  <si>
    <t>M111AS</t>
  </si>
  <si>
    <t>M111.5L</t>
  </si>
  <si>
    <t>M111.5R</t>
  </si>
  <si>
    <t xml:space="preserve">bevat steenkool + 1.26% schelpen_x000D_
</t>
  </si>
  <si>
    <t>M112AS</t>
  </si>
  <si>
    <t>M112.5L</t>
  </si>
  <si>
    <t>M112.5R</t>
  </si>
  <si>
    <t>M113AS</t>
  </si>
  <si>
    <t>M113.5L</t>
  </si>
  <si>
    <t>M113.5R</t>
  </si>
  <si>
    <t>M114AS</t>
  </si>
  <si>
    <t>M114.5L</t>
  </si>
  <si>
    <t>M114.5R</t>
  </si>
  <si>
    <t>M115AS</t>
  </si>
  <si>
    <t>M115.5L</t>
  </si>
  <si>
    <t>M115.5R</t>
  </si>
  <si>
    <t>M116AS</t>
  </si>
  <si>
    <t>M116.5L</t>
  </si>
  <si>
    <t>M116.5R</t>
  </si>
  <si>
    <t>M117AS</t>
  </si>
  <si>
    <t>M117.5R</t>
  </si>
  <si>
    <t>M118AS</t>
  </si>
  <si>
    <t>M118.5L</t>
  </si>
  <si>
    <t>M118.5R</t>
  </si>
  <si>
    <t>M119AS</t>
  </si>
  <si>
    <t>M119.5L</t>
  </si>
  <si>
    <t>M119.5R</t>
  </si>
  <si>
    <t>M120AS</t>
  </si>
  <si>
    <t>M120.5L</t>
  </si>
  <si>
    <t>M120.5R</t>
  </si>
  <si>
    <t>M121AS</t>
  </si>
  <si>
    <t>Vooraf is er 0,58% schelpen verwijderd uit het monster.</t>
  </si>
  <si>
    <t>M121.5L</t>
  </si>
  <si>
    <t>M121.5R</t>
  </si>
  <si>
    <t>Vooraf is er 3.21% schelpen verwijderd uit het monster.</t>
  </si>
  <si>
    <t>M122AS</t>
  </si>
  <si>
    <t>M122.5R</t>
  </si>
  <si>
    <t>M123AS</t>
  </si>
  <si>
    <t>M123.5L</t>
  </si>
  <si>
    <t>M123.5R</t>
  </si>
  <si>
    <t>M124AS</t>
  </si>
  <si>
    <t>M124.5L</t>
  </si>
  <si>
    <t xml:space="preserve">1.99% schelpen_x000D_
</t>
  </si>
  <si>
    <t>M124.5R</t>
  </si>
  <si>
    <t>M125AS</t>
  </si>
  <si>
    <t>M125.5L</t>
  </si>
  <si>
    <t>M126AS</t>
  </si>
  <si>
    <t>M126.5L</t>
  </si>
  <si>
    <t>M126.5R</t>
  </si>
  <si>
    <t>M127AS</t>
  </si>
  <si>
    <t>M127.5L</t>
  </si>
  <si>
    <t>bevat mossel</t>
  </si>
  <si>
    <t>M127.5R</t>
  </si>
  <si>
    <t>M128AS</t>
  </si>
  <si>
    <t>M128.5L</t>
  </si>
  <si>
    <t>2.26% schelpen</t>
  </si>
  <si>
    <t>M128.5R</t>
  </si>
  <si>
    <t>M129AS</t>
  </si>
  <si>
    <t>Vooraf is er 2,30% schelpen verwijderd uit het monster.</t>
  </si>
  <si>
    <t>M129.5L</t>
  </si>
  <si>
    <t>M129.5R</t>
  </si>
  <si>
    <t>M130AS</t>
  </si>
  <si>
    <t>M130.5L</t>
  </si>
  <si>
    <t>M130.5R</t>
  </si>
  <si>
    <t>M131AS</t>
  </si>
  <si>
    <t>M131.5L</t>
  </si>
  <si>
    <t>M131.5R</t>
  </si>
  <si>
    <t>M132AS</t>
  </si>
  <si>
    <t>M132.5L</t>
  </si>
  <si>
    <t>M132.5R</t>
  </si>
  <si>
    <t>Bevat hout, steenkool, schelpen (5.85%)</t>
  </si>
  <si>
    <t>M133AS</t>
  </si>
  <si>
    <t>M133.5L</t>
  </si>
  <si>
    <t>Vooraf is er 0,27% schelpen verwijderd uit het monster.</t>
  </si>
  <si>
    <t>M133.5R</t>
  </si>
  <si>
    <t>2.53% schelpen</t>
  </si>
  <si>
    <t>M134AS</t>
  </si>
  <si>
    <t>M134.5L</t>
  </si>
  <si>
    <t>M134.5R</t>
  </si>
  <si>
    <t>M135AS</t>
  </si>
  <si>
    <t>M135.5L</t>
  </si>
  <si>
    <t>M135.5R</t>
  </si>
  <si>
    <t>M136AS</t>
  </si>
  <si>
    <t>M136.5L</t>
  </si>
  <si>
    <t>M136.5R</t>
  </si>
  <si>
    <t>M137AS</t>
  </si>
  <si>
    <t>M137.5L</t>
  </si>
  <si>
    <t>M137.5R</t>
  </si>
  <si>
    <t>M138AS</t>
  </si>
  <si>
    <t>M138.5L</t>
  </si>
  <si>
    <t>M138.5R</t>
  </si>
  <si>
    <t>M139AS</t>
  </si>
  <si>
    <t>M139.5L</t>
  </si>
  <si>
    <t>M139.5R</t>
  </si>
  <si>
    <t>M140AS</t>
  </si>
  <si>
    <t>M140.5L</t>
  </si>
  <si>
    <t>M140.5R</t>
  </si>
  <si>
    <t>M141AS</t>
  </si>
  <si>
    <t>M141.5L</t>
  </si>
  <si>
    <t>M141.5R</t>
  </si>
  <si>
    <t>M142AS</t>
  </si>
  <si>
    <t>M142.5L</t>
  </si>
  <si>
    <t>M142.5R</t>
  </si>
  <si>
    <t>M143AS</t>
  </si>
  <si>
    <t>M143.5L</t>
  </si>
  <si>
    <t>M143.5R</t>
  </si>
  <si>
    <t>M144AS</t>
  </si>
  <si>
    <t>M144.5L</t>
  </si>
  <si>
    <t>M144.5R</t>
  </si>
  <si>
    <t>1.50% schelpen/mossel</t>
  </si>
  <si>
    <t>M145AS</t>
  </si>
  <si>
    <t>M145.5L</t>
  </si>
  <si>
    <t>M145.5R</t>
  </si>
  <si>
    <t>M146AS</t>
  </si>
  <si>
    <t>M147AS</t>
  </si>
  <si>
    <t>M147.5L</t>
  </si>
  <si>
    <t>M147.5R</t>
  </si>
  <si>
    <t>M148AS</t>
  </si>
  <si>
    <t>M148.5L</t>
  </si>
  <si>
    <t>M148.5R</t>
  </si>
  <si>
    <t>M149AS</t>
  </si>
  <si>
    <t>M149.5L</t>
  </si>
  <si>
    <t>M149.5R</t>
  </si>
  <si>
    <t>M150AS</t>
  </si>
  <si>
    <t>M150.5L</t>
  </si>
  <si>
    <t>M150.5R</t>
  </si>
  <si>
    <t>M151AS</t>
  </si>
  <si>
    <t>M151.5L</t>
  </si>
  <si>
    <t>M151.5R</t>
  </si>
  <si>
    <t>M152AS</t>
  </si>
  <si>
    <t xml:space="preserve">0.98% schelp_x000D_
</t>
  </si>
  <si>
    <t>M152.5L</t>
  </si>
  <si>
    <t>M152.5R</t>
  </si>
  <si>
    <t xml:space="preserve">_x000D_
</t>
  </si>
  <si>
    <t>M153AS</t>
  </si>
  <si>
    <t>M153.5L</t>
  </si>
  <si>
    <t>M153.5R</t>
  </si>
  <si>
    <t>M154AS</t>
  </si>
  <si>
    <t>M154.5L</t>
  </si>
  <si>
    <t>M154.5R</t>
  </si>
  <si>
    <t>M155AS</t>
  </si>
  <si>
    <t>M155.5L</t>
  </si>
  <si>
    <t>M155.5R</t>
  </si>
  <si>
    <t>M156AS</t>
  </si>
  <si>
    <t>M156.5L</t>
  </si>
  <si>
    <t>M156.5R</t>
  </si>
  <si>
    <t>M157AS</t>
  </si>
  <si>
    <t>M157.5L</t>
  </si>
  <si>
    <t>M157.5R</t>
  </si>
  <si>
    <t>M158AS</t>
  </si>
  <si>
    <t>M158.5L</t>
  </si>
  <si>
    <t>M158.5R</t>
  </si>
  <si>
    <t>M159AS</t>
  </si>
  <si>
    <t>M159.5L</t>
  </si>
  <si>
    <t>M159.5R</t>
  </si>
  <si>
    <t>M160AS</t>
  </si>
  <si>
    <t>M160.5L</t>
  </si>
  <si>
    <t>M160.5R</t>
  </si>
  <si>
    <t>M161AS</t>
  </si>
  <si>
    <t>M161.5L</t>
  </si>
  <si>
    <t>Vooraf is er 0,22% schelpen verwijderd uit het monster.</t>
  </si>
  <si>
    <t>M161.5R</t>
  </si>
  <si>
    <t>M162AS</t>
  </si>
  <si>
    <t>M162.5L</t>
  </si>
  <si>
    <t>M162.5R</t>
  </si>
  <si>
    <t>M163AS</t>
  </si>
  <si>
    <t>M163.5L</t>
  </si>
  <si>
    <t>M163.5R</t>
  </si>
  <si>
    <t>M164AS</t>
  </si>
  <si>
    <t>M164.5R HAMON</t>
  </si>
  <si>
    <t>M165AS</t>
  </si>
  <si>
    <t>M165.5L</t>
  </si>
  <si>
    <t>Vooraf is er 0,14% schelpen verwijderd uit het monster.</t>
  </si>
  <si>
    <t>M165.5R</t>
  </si>
  <si>
    <t>Vooraf is er 0.34% schelpen verwijderd uit het monster.</t>
  </si>
  <si>
    <t>M166AS</t>
  </si>
  <si>
    <t>M166.5L</t>
  </si>
  <si>
    <t>M166.5R</t>
  </si>
  <si>
    <t>Kleibrokjes in monster.</t>
  </si>
  <si>
    <t>M167AS</t>
  </si>
  <si>
    <t>M167.5L</t>
  </si>
  <si>
    <t>M167.5R</t>
  </si>
  <si>
    <t>M168AS</t>
  </si>
  <si>
    <t>M168.5L</t>
  </si>
  <si>
    <t>M168.5R</t>
  </si>
  <si>
    <t>M169AS</t>
  </si>
  <si>
    <t>M169.5L</t>
  </si>
  <si>
    <t>M169.5R</t>
  </si>
  <si>
    <t>M170AS</t>
  </si>
  <si>
    <t>M170.5L</t>
  </si>
  <si>
    <t>M170.5R</t>
  </si>
  <si>
    <t>M171AS</t>
  </si>
  <si>
    <t>M171.5L</t>
  </si>
  <si>
    <t>M171.5R</t>
  </si>
  <si>
    <t>M172AS</t>
  </si>
  <si>
    <t>M172.5L</t>
  </si>
  <si>
    <t>M172.5R</t>
  </si>
  <si>
    <t>M173AS</t>
  </si>
  <si>
    <t>M173.5L HAMON</t>
  </si>
  <si>
    <t>M173.5R</t>
  </si>
  <si>
    <t>M174AS</t>
  </si>
  <si>
    <t>Vooraf is er 0,60% schelpen verwijderd uit het monster</t>
  </si>
  <si>
    <t>M174.5L</t>
  </si>
  <si>
    <t>M174.5R</t>
  </si>
  <si>
    <t>M175AS</t>
  </si>
  <si>
    <t>M176AS</t>
  </si>
  <si>
    <t>M176.5L</t>
  </si>
  <si>
    <t>M176.5R</t>
  </si>
  <si>
    <t>M177AS</t>
  </si>
  <si>
    <t>M177.5L</t>
  </si>
  <si>
    <t>M177.5R</t>
  </si>
  <si>
    <t>M178AS</t>
  </si>
  <si>
    <t>M178.5L</t>
  </si>
  <si>
    <t>M178.5R</t>
  </si>
  <si>
    <t>M179AS</t>
  </si>
  <si>
    <t>M179.5L</t>
  </si>
  <si>
    <t>M179.5R</t>
  </si>
  <si>
    <t>M180AS</t>
  </si>
  <si>
    <t>M180.5L</t>
  </si>
  <si>
    <t>M180.5R</t>
  </si>
  <si>
    <t>M182AS</t>
  </si>
  <si>
    <t>M182.5L</t>
  </si>
  <si>
    <t>M182.5R</t>
  </si>
  <si>
    <t>M183AS</t>
  </si>
  <si>
    <t>M183.5L</t>
  </si>
  <si>
    <t>M183.5R</t>
  </si>
  <si>
    <t>M184AS</t>
  </si>
  <si>
    <t>M184.5L</t>
  </si>
  <si>
    <t>M184.5R</t>
  </si>
  <si>
    <t>M185AS</t>
  </si>
  <si>
    <t>M185.5R</t>
  </si>
  <si>
    <t>M186AS</t>
  </si>
  <si>
    <t>Vooraf is er 0.54%  schelpen verwijderd uit het monster.</t>
  </si>
  <si>
    <t>M186.5L HAMON</t>
  </si>
  <si>
    <t>M186.5R</t>
  </si>
  <si>
    <t>M187AS</t>
  </si>
  <si>
    <t>M187.5L</t>
  </si>
  <si>
    <t>M187.5R</t>
  </si>
  <si>
    <t>M188AS</t>
  </si>
  <si>
    <t>M188.5L</t>
  </si>
  <si>
    <t>M188.5R</t>
  </si>
  <si>
    <t>M189AS</t>
  </si>
  <si>
    <t>M189.5L</t>
  </si>
  <si>
    <t>M189.5R</t>
  </si>
  <si>
    <t>M190AS</t>
  </si>
  <si>
    <t>M190.5L</t>
  </si>
  <si>
    <t>M190.5R</t>
  </si>
  <si>
    <t>M191AS</t>
  </si>
  <si>
    <t>M191.5L VEEN</t>
  </si>
  <si>
    <t>M191.5R</t>
  </si>
  <si>
    <t>M192AS</t>
  </si>
  <si>
    <t>Op de emmer stond 'Hamon' vermeld</t>
  </si>
  <si>
    <t>M192.5L</t>
  </si>
  <si>
    <t>M192.5R</t>
  </si>
  <si>
    <t>M193AS</t>
  </si>
  <si>
    <t>M193.5L HAMON</t>
  </si>
  <si>
    <t>M193.5R</t>
  </si>
  <si>
    <t>M194AS</t>
  </si>
  <si>
    <t>M194.5L</t>
  </si>
  <si>
    <t>Vooraf is er 0.53% schelpen verwijderd uit het monster.</t>
  </si>
  <si>
    <t>M194.5R</t>
  </si>
  <si>
    <t>M195AS</t>
  </si>
  <si>
    <t>M195.5L</t>
  </si>
  <si>
    <t>Vooraf is er 1,08% schelpen verwijderd uit het monster</t>
  </si>
  <si>
    <t>M195.5R</t>
  </si>
  <si>
    <t>M196AS</t>
  </si>
  <si>
    <t>M196.5L</t>
  </si>
  <si>
    <t>M197AS</t>
  </si>
  <si>
    <t>M197.5L</t>
  </si>
  <si>
    <t>M197.5R</t>
  </si>
  <si>
    <t>M198AS</t>
  </si>
  <si>
    <t>M198.5L</t>
  </si>
  <si>
    <t>M198.5R</t>
  </si>
  <si>
    <t>Vooraf is er 1.05% schelpen verwijderd uit het monster</t>
  </si>
  <si>
    <t>M199AS</t>
  </si>
  <si>
    <t>M199.5L</t>
  </si>
  <si>
    <t>Vooraf is er 2,75% schelpen verwijderd uit het monster.</t>
  </si>
  <si>
    <t>M199.5R</t>
  </si>
  <si>
    <t>M200AS</t>
  </si>
  <si>
    <t>M200.5L</t>
  </si>
  <si>
    <t>M200.5R</t>
  </si>
  <si>
    <t>M201AS</t>
  </si>
  <si>
    <t>M201.5L</t>
  </si>
  <si>
    <t>M201.5R</t>
  </si>
  <si>
    <t>M202AS</t>
  </si>
  <si>
    <t>M202.5L</t>
  </si>
  <si>
    <t>M202.5R</t>
  </si>
  <si>
    <t>M203AS</t>
  </si>
  <si>
    <t>M203.5L</t>
  </si>
  <si>
    <t>M203.5R</t>
  </si>
  <si>
    <t>M204AS</t>
  </si>
  <si>
    <t>M204.5L</t>
  </si>
  <si>
    <t>M204.5R</t>
  </si>
  <si>
    <t>Vooraf is er 1.02% schelpen verwijderd uit het monster.</t>
  </si>
  <si>
    <t>M205AS</t>
  </si>
  <si>
    <t>Bevat schelpen, steenkool, glas en hout</t>
  </si>
  <si>
    <t>M205.5L</t>
  </si>
  <si>
    <t>M205.5R</t>
  </si>
  <si>
    <t>M206AS</t>
  </si>
  <si>
    <t>M206.5L</t>
  </si>
  <si>
    <t>M206.5R</t>
  </si>
  <si>
    <t>M207AS</t>
  </si>
  <si>
    <t>M207.5L</t>
  </si>
  <si>
    <t>M207.5R</t>
  </si>
  <si>
    <t xml:space="preserve">2.42% schelpen_x000D_
</t>
  </si>
  <si>
    <t>M208AS</t>
  </si>
  <si>
    <t xml:space="preserve">1.58% schelpen_x000D_
</t>
  </si>
  <si>
    <t>M208.5L</t>
  </si>
  <si>
    <t>M208.5R</t>
  </si>
  <si>
    <t>M209AS</t>
  </si>
  <si>
    <t>M209.5L</t>
  </si>
  <si>
    <t>M209.5R</t>
  </si>
  <si>
    <t>M210AS</t>
  </si>
  <si>
    <t>M210.5L</t>
  </si>
  <si>
    <t>M210.5R</t>
  </si>
  <si>
    <t>M211AS</t>
  </si>
  <si>
    <t>M211.5L</t>
  </si>
  <si>
    <t>M211.5R</t>
  </si>
  <si>
    <t>M212AS</t>
  </si>
  <si>
    <t>M212.5L</t>
  </si>
  <si>
    <t>M212.5R</t>
  </si>
  <si>
    <t>M213AS</t>
  </si>
  <si>
    <t>M213.5L</t>
  </si>
  <si>
    <t>M213.5R</t>
  </si>
  <si>
    <t>M214AS</t>
  </si>
  <si>
    <t>M214.5L</t>
  </si>
  <si>
    <t>M214.5R</t>
  </si>
  <si>
    <t>M215AS</t>
  </si>
  <si>
    <t>M215.5L</t>
  </si>
  <si>
    <t>M215.5R</t>
  </si>
  <si>
    <t>M216AS</t>
  </si>
  <si>
    <t>M216.5L</t>
  </si>
  <si>
    <t>Vooraf is er 0,44% schelpen verwijderd uit het monster.</t>
  </si>
  <si>
    <t>M216.5R</t>
  </si>
  <si>
    <t>1.05% schelpen in het monster</t>
  </si>
  <si>
    <t>M217AS</t>
  </si>
  <si>
    <t>M217.5L</t>
  </si>
  <si>
    <t>M217.5R</t>
  </si>
  <si>
    <t>M218AS</t>
  </si>
  <si>
    <t>M218.5L</t>
  </si>
  <si>
    <t>M218.5R</t>
  </si>
  <si>
    <t>M219AS</t>
  </si>
  <si>
    <t>M219.5L</t>
  </si>
  <si>
    <t>M219.5R</t>
  </si>
  <si>
    <t>Vooraf is er 2.49% schelpen verwijderd uit het monster.</t>
  </si>
  <si>
    <t>M220AS</t>
  </si>
  <si>
    <t>Vooraf is er 2,83% schelpen verwijderd uit het monster.</t>
  </si>
  <si>
    <t>M220.5L</t>
  </si>
  <si>
    <t>M220.5R</t>
  </si>
  <si>
    <t>Bevat 5.49% schelpen en steenkool.</t>
  </si>
  <si>
    <t>M221AS</t>
  </si>
  <si>
    <t>M221.5L</t>
  </si>
  <si>
    <t>M221.5R</t>
  </si>
  <si>
    <t>M222AS</t>
  </si>
  <si>
    <t>M222.5L</t>
  </si>
  <si>
    <t>M222.5R</t>
  </si>
  <si>
    <t>M223AS</t>
  </si>
  <si>
    <t>M223.5L</t>
  </si>
  <si>
    <t>M223.5R</t>
  </si>
  <si>
    <t>Vooraf is er 2,47% schelpen verwijderd uit het monster.</t>
  </si>
  <si>
    <t>M224AS</t>
  </si>
  <si>
    <t>M224.5L</t>
  </si>
  <si>
    <t>M224.5R</t>
  </si>
  <si>
    <t>Vooraf is er 4.40% schelpen verwijderd uit het monster.</t>
  </si>
  <si>
    <t>M225AS</t>
  </si>
  <si>
    <t>Vooraf is er 0.30% schelpen verwijderd uit het monster.</t>
  </si>
  <si>
    <t>M225.5L</t>
  </si>
  <si>
    <t>Vooraf is er 1,24% schelpen verwijderd uit het monster.</t>
  </si>
  <si>
    <t>M225.5R</t>
  </si>
  <si>
    <t>Bevat 6.48% schelpen .</t>
  </si>
  <si>
    <t>M226AS</t>
  </si>
  <si>
    <t>M226.5L</t>
  </si>
  <si>
    <t>4.95% schelpen</t>
  </si>
  <si>
    <t>M226.5R</t>
  </si>
  <si>
    <t>M227AS</t>
  </si>
  <si>
    <t>Bevat schelpen + weinig steenkool</t>
  </si>
  <si>
    <t>M227.5L</t>
  </si>
  <si>
    <t>M227.5R</t>
  </si>
  <si>
    <t>Vooraf is er 4,86% schelpen verwijderd uit het monster.</t>
  </si>
  <si>
    <t>M228AS</t>
  </si>
  <si>
    <t>M228.5L</t>
  </si>
  <si>
    <t>M228.5R</t>
  </si>
  <si>
    <t>Vooraf is er 4,85% schelpen verwijderd uit het monster.</t>
  </si>
  <si>
    <t>M229AS</t>
  </si>
  <si>
    <t>M229.5L</t>
  </si>
  <si>
    <t>M229.5R</t>
  </si>
  <si>
    <t>M230AS</t>
  </si>
  <si>
    <t>M230.5L</t>
  </si>
  <si>
    <t>M230.5R</t>
  </si>
  <si>
    <t>M231AS</t>
  </si>
  <si>
    <t>Vooraf is er 0,46% schelpen verwijderd uit het monster.</t>
  </si>
  <si>
    <t>M231.5L</t>
  </si>
  <si>
    <t>Vooraf is er 1,13% schelpen verwijderd uit het monster.</t>
  </si>
  <si>
    <t>M231.5R</t>
  </si>
  <si>
    <t>M232AS</t>
  </si>
  <si>
    <t>M232.5L</t>
  </si>
  <si>
    <t>M232.5R</t>
  </si>
  <si>
    <t>Vooraf is er 2,78% schelpen verwijderd uit het monster.</t>
  </si>
  <si>
    <t>M233AS</t>
  </si>
  <si>
    <t>M233.5L</t>
  </si>
  <si>
    <t>Vooraf is er 0.78% schelpen verwijderd uit het monster.</t>
  </si>
  <si>
    <t>M233.5R</t>
  </si>
  <si>
    <t>M234AS</t>
  </si>
  <si>
    <t>M234.5L</t>
  </si>
  <si>
    <t>Vooraf is er 1,06% schelpen verwijderd uit het monster.</t>
  </si>
  <si>
    <t>M234.5R</t>
  </si>
  <si>
    <t>Vooraf is er 2,05% schelpen verwijderd uit het monster.</t>
  </si>
  <si>
    <t>Bevat: mossel</t>
  </si>
  <si>
    <t>M235.5L</t>
  </si>
  <si>
    <t>M235.5R</t>
  </si>
  <si>
    <t>0.32% schelpen_x000D_
1 brokje  koolas</t>
  </si>
  <si>
    <t>M236.5L</t>
  </si>
  <si>
    <t>Vooraf is er 0.23% schelpen verwijderd uit het monster.</t>
  </si>
  <si>
    <t>M236.5R</t>
  </si>
  <si>
    <t>0.30% schelpen in het monster</t>
  </si>
  <si>
    <t>M237AS</t>
  </si>
  <si>
    <t>M237.5L</t>
  </si>
  <si>
    <t>M237.5R</t>
  </si>
  <si>
    <t>M238AS</t>
  </si>
  <si>
    <t>M238.5L</t>
  </si>
  <si>
    <t>M238.5R</t>
  </si>
  <si>
    <t>M239AS</t>
  </si>
  <si>
    <t>M239.5L</t>
  </si>
  <si>
    <t>M239.5R</t>
  </si>
  <si>
    <t>M240AS</t>
  </si>
  <si>
    <t>M240.5L</t>
  </si>
  <si>
    <t>M240.5R</t>
  </si>
  <si>
    <t>M241AS</t>
  </si>
  <si>
    <t>M241.5L</t>
  </si>
  <si>
    <t>M241.5R</t>
  </si>
  <si>
    <t>M242AS</t>
  </si>
  <si>
    <t>M242.5L</t>
  </si>
  <si>
    <t>M242.5R</t>
  </si>
  <si>
    <t>Vooraf is er 0,54% schelpen verwijderd uit het monster.</t>
  </si>
  <si>
    <t>M243AS</t>
  </si>
  <si>
    <t>M243.5L</t>
  </si>
  <si>
    <t>M243.5R</t>
  </si>
  <si>
    <t>Vooraf is er 0,19% schelpen verwijderd uit het monster.</t>
  </si>
  <si>
    <t>M244AS</t>
  </si>
  <si>
    <t>M244.5L</t>
  </si>
  <si>
    <t>Vooraf is er 0,37% schelpen verwijderd uit het monster.</t>
  </si>
  <si>
    <t>M244.5R</t>
  </si>
  <si>
    <t>M245AS</t>
  </si>
  <si>
    <t>M245.5L</t>
  </si>
  <si>
    <t>M245.5R</t>
  </si>
  <si>
    <t>M246AS</t>
  </si>
  <si>
    <t>M246.5L</t>
  </si>
  <si>
    <t>M246.5R</t>
  </si>
  <si>
    <t>Vooraf is er 0,87% schelpen verwijderd uit het monster.</t>
  </si>
  <si>
    <t>M247AS</t>
  </si>
  <si>
    <t>Vooraf is er 0,26% schelpen verwijderd uit het monster.</t>
  </si>
  <si>
    <t>M247.5L</t>
  </si>
  <si>
    <t>HAMON</t>
  </si>
  <si>
    <t>VEEN</t>
  </si>
  <si>
    <t>Year</t>
  </si>
  <si>
    <t>Data 2</t>
  </si>
  <si>
    <t>Let op: Metadata zijn niet aangeleverd. De coördinaten van de meetlocaties zijn overgenomen uit de dataset van 2020</t>
  </si>
  <si>
    <t>Op een klein aantal locaties is naast het Hamonmonster ter vergelijking ook een monster met een Van Veengrijper genomen. Deze monstercombinaties staan in dit tabblad.</t>
  </si>
  <si>
    <t>M164.5R</t>
  </si>
  <si>
    <t>M173.5L VEEN</t>
  </si>
  <si>
    <t>M186.5L VEEN</t>
  </si>
  <si>
    <t>M190.5R VEEN</t>
  </si>
  <si>
    <t>M192AS VEEN</t>
  </si>
  <si>
    <t>M193.5L VEEN</t>
  </si>
  <si>
    <t>HAMON (aanname)</t>
  </si>
  <si>
    <t>VEEN (aanname)</t>
  </si>
  <si>
    <t xml:space="preserve">in het bevaarbare deel van de Maas (km 74-247.5) met een Hamonhapper. De bemonstering heeft plaatsgevonden ná het extreme zomerhoogwater van juli 2021. </t>
  </si>
  <si>
    <t xml:space="preserve">Een beknopte beschrijving van de meetcampagne en de dataset is te vinden in het rapport: “Frings en Kok (2023). De bodemsamenstelling van de Maas - verschillen tussen de datasets van 2020 en 2021. Rijkswaterstaat Zuid-Nederland, Maastricht”                                                                               </t>
  </si>
  <si>
    <t>no data</t>
  </si>
  <si>
    <t>high</t>
  </si>
  <si>
    <t>low</t>
  </si>
  <si>
    <t>M181AS</t>
  </si>
  <si>
    <t>M185.5L</t>
  </si>
  <si>
    <t>M186.5L</t>
  </si>
  <si>
    <t>M193.5L</t>
  </si>
  <si>
    <t>M235AS</t>
  </si>
  <si>
    <t>M236AS</t>
  </si>
  <si>
    <t>M247.5R</t>
  </si>
  <si>
    <t>M173.5L</t>
  </si>
  <si>
    <t>Hamon 09.00 uur veen 09.03</t>
  </si>
  <si>
    <t>Van Veen 14.35 uur 6 pogingen,geengoed monster. Hamon 1440 uur</t>
  </si>
  <si>
    <t>11.37 uuromgewisseld naar hamon happer,ivm grind in sluiting.vanaf nu 5 punten met Hamon en op 5de met middel grote van veen happer en Hamon happer.daarna weer 5punten met hamon en op 5de punt weer dubbel,etc</t>
  </si>
  <si>
    <t>12.05 uur Hamon 12.10 uur Van Veen; Op de emmer stond 'Hamon' vermeld</t>
  </si>
  <si>
    <t>Van Veen (aanname)</t>
  </si>
  <si>
    <t xml:space="preserve">Van Veen </t>
  </si>
  <si>
    <t>Hamon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</si>
</sst>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0" fillId="0" borderId="0"/>
    <xf numFmtId="0" fontId="1" fillId="0" borderId="0"/>
  </cellStyleXfs>
  <cellXfs count="210">
    <xf numFmtId="0" fontId="0" fillId="0" borderId="0" xfId="0"/>
    <xf numFmtId="0" fontId="6" fillId="0" borderId="0" xfId="0" applyFont="1"/>
    <xf numFmtId="0" fontId="2" fillId="0" borderId="0" xfId="1" applyFont="1"/>
    <xf numFmtId="0" fontId="4" fillId="0" borderId="0" xfId="1" applyFont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3" borderId="5" xfId="1" applyFont="1" applyFill="1" applyBorder="1"/>
    <xf numFmtId="0" fontId="2" fillId="3" borderId="6" xfId="1" applyFont="1" applyFill="1" applyBorder="1"/>
    <xf numFmtId="0" fontId="2" fillId="0" borderId="0" xfId="1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/>
    <xf numFmtId="0" fontId="5" fillId="2" borderId="0" xfId="0" applyFont="1" applyFill="1"/>
    <xf numFmtId="0" fontId="0" fillId="2" borderId="0" xfId="0" applyFill="1"/>
    <xf numFmtId="0" fontId="14" fillId="2" borderId="0" xfId="0" applyFont="1" applyFill="1"/>
    <xf numFmtId="0" fontId="14" fillId="2" borderId="0" xfId="0" applyFont="1" applyFill="1" applyAlignment="1"/>
    <xf numFmtId="0" fontId="9" fillId="2" borderId="0" xfId="0" applyFont="1" applyFill="1"/>
    <xf numFmtId="14" fontId="9" fillId="2" borderId="0" xfId="0" applyNumberFormat="1" applyFont="1" applyFill="1" applyAlignment="1">
      <alignment horizontal="left"/>
    </xf>
    <xf numFmtId="0" fontId="7" fillId="2" borderId="0" xfId="0" applyFont="1" applyFill="1"/>
    <xf numFmtId="0" fontId="0" fillId="2" borderId="0" xfId="0" applyFill="1" applyAlignment="1">
      <alignment horizontal="left"/>
    </xf>
    <xf numFmtId="0" fontId="10" fillId="3" borderId="5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2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2" fillId="3" borderId="0" xfId="1" applyFont="1" applyFill="1" applyBorder="1"/>
    <xf numFmtId="0" fontId="2" fillId="3" borderId="8" xfId="1" applyFont="1" applyFill="1" applyBorder="1"/>
    <xf numFmtId="0" fontId="2" fillId="3" borderId="0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2" fillId="3" borderId="2" xfId="1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left"/>
    </xf>
    <xf numFmtId="1" fontId="2" fillId="0" borderId="0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11" fillId="3" borderId="1" xfId="1" applyFont="1" applyFill="1" applyBorder="1"/>
    <xf numFmtId="0" fontId="11" fillId="3" borderId="7" xfId="1" applyFont="1" applyFill="1" applyBorder="1"/>
    <xf numFmtId="0" fontId="11" fillId="3" borderId="4" xfId="1" applyFont="1" applyFill="1" applyBorder="1"/>
    <xf numFmtId="0" fontId="4" fillId="0" borderId="0" xfId="1" applyFont="1" applyBorder="1"/>
    <xf numFmtId="0" fontId="2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2" fillId="3" borderId="8" xfId="1" applyFont="1" applyFill="1" applyBorder="1" applyAlignment="1">
      <alignment horizontal="left"/>
    </xf>
    <xf numFmtId="0" fontId="2" fillId="3" borderId="5" xfId="1" applyFont="1" applyFill="1" applyBorder="1" applyAlignment="1">
      <alignment horizontal="left"/>
    </xf>
    <xf numFmtId="0" fontId="10" fillId="3" borderId="8" xfId="1" applyFont="1" applyFill="1" applyBorder="1" applyAlignment="1">
      <alignment horizontal="left"/>
    </xf>
    <xf numFmtId="0" fontId="10" fillId="3" borderId="0" xfId="1" applyFont="1" applyFill="1" applyBorder="1" applyAlignment="1">
      <alignment horizontal="left"/>
    </xf>
    <xf numFmtId="0" fontId="10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3" fillId="3" borderId="7" xfId="1" applyFont="1" applyFill="1" applyBorder="1" applyAlignment="1">
      <alignment horizontal="left"/>
    </xf>
    <xf numFmtId="164" fontId="2" fillId="3" borderId="4" xfId="1" applyNumberFormat="1" applyFont="1" applyFill="1" applyBorder="1" applyAlignment="1">
      <alignment horizontal="left"/>
    </xf>
    <xf numFmtId="2" fontId="10" fillId="3" borderId="5" xfId="1" applyNumberFormat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10" fillId="3" borderId="7" xfId="1" applyFont="1" applyFill="1" applyBorder="1" applyAlignment="1">
      <alignment horizontal="left"/>
    </xf>
    <xf numFmtId="2" fontId="10" fillId="3" borderId="4" xfId="1" applyNumberFormat="1" applyFont="1" applyFill="1" applyBorder="1" applyAlignment="1">
      <alignment horizontal="left"/>
    </xf>
    <xf numFmtId="0" fontId="11" fillId="3" borderId="0" xfId="1" applyFont="1" applyFill="1" applyBorder="1"/>
    <xf numFmtId="0" fontId="10" fillId="3" borderId="4" xfId="1" applyFont="1" applyFill="1" applyBorder="1" applyAlignment="1">
      <alignment horizontal="center"/>
    </xf>
    <xf numFmtId="2" fontId="10" fillId="3" borderId="6" xfId="1" applyNumberFormat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/>
    <xf numFmtId="164" fontId="2" fillId="0" borderId="0" xfId="1" applyNumberFormat="1" applyFont="1"/>
    <xf numFmtId="164" fontId="4" fillId="0" borderId="0" xfId="1" applyNumberFormat="1" applyFont="1"/>
    <xf numFmtId="0" fontId="2" fillId="2" borderId="7" xfId="1" applyFont="1" applyFill="1" applyBorder="1"/>
    <xf numFmtId="0" fontId="10" fillId="0" borderId="0" xfId="1" applyFont="1"/>
    <xf numFmtId="0" fontId="18" fillId="0" borderId="0" xfId="1" applyFont="1"/>
    <xf numFmtId="0" fontId="10" fillId="3" borderId="1" xfId="1" applyFont="1" applyFill="1" applyBorder="1"/>
    <xf numFmtId="0" fontId="10" fillId="3" borderId="7" xfId="1" applyFont="1" applyFill="1" applyBorder="1"/>
    <xf numFmtId="0" fontId="10" fillId="3" borderId="4" xfId="1" applyFont="1" applyFill="1" applyBorder="1"/>
    <xf numFmtId="0" fontId="19" fillId="0" borderId="0" xfId="1" applyFont="1"/>
    <xf numFmtId="0" fontId="10" fillId="3" borderId="2" xfId="1" applyFont="1" applyFill="1" applyBorder="1"/>
    <xf numFmtId="0" fontId="10" fillId="3" borderId="0" xfId="1" applyFont="1" applyFill="1" applyBorder="1"/>
    <xf numFmtId="0" fontId="10" fillId="3" borderId="5" xfId="1" applyFont="1" applyFill="1" applyBorder="1"/>
    <xf numFmtId="0" fontId="15" fillId="0" borderId="0" xfId="1" applyFont="1"/>
    <xf numFmtId="0" fontId="10" fillId="3" borderId="3" xfId="1" applyFont="1" applyFill="1" applyBorder="1"/>
    <xf numFmtId="0" fontId="10" fillId="3" borderId="8" xfId="1" applyFont="1" applyFill="1" applyBorder="1"/>
    <xf numFmtId="0" fontId="10" fillId="3" borderId="6" xfId="1" applyFont="1" applyFill="1" applyBorder="1"/>
    <xf numFmtId="0" fontId="19" fillId="0" borderId="0" xfId="1" applyFont="1" applyBorder="1"/>
    <xf numFmtId="0" fontId="10" fillId="2" borderId="8" xfId="1" applyFont="1" applyFill="1" applyBorder="1"/>
    <xf numFmtId="1" fontId="2" fillId="2" borderId="7" xfId="1" applyNumberFormat="1" applyFont="1" applyFill="1" applyBorder="1"/>
    <xf numFmtId="1" fontId="10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/>
    <xf numFmtId="1" fontId="3" fillId="2" borderId="7" xfId="1" applyNumberFormat="1" applyFont="1" applyFill="1" applyBorder="1" applyAlignment="1">
      <alignment horizontal="left"/>
    </xf>
    <xf numFmtId="165" fontId="2" fillId="2" borderId="0" xfId="1" applyNumberFormat="1" applyFont="1" applyFill="1" applyBorder="1" applyAlignment="1">
      <alignment horizontal="left"/>
    </xf>
    <xf numFmtId="0" fontId="2" fillId="2" borderId="8" xfId="1" applyNumberFormat="1" applyFont="1" applyFill="1" applyBorder="1" applyAlignment="1">
      <alignment horizontal="left"/>
    </xf>
    <xf numFmtId="165" fontId="2" fillId="2" borderId="8" xfId="1" applyNumberFormat="1" applyFont="1" applyFill="1" applyBorder="1" applyAlignment="1">
      <alignment horizontal="left"/>
    </xf>
    <xf numFmtId="2" fontId="2" fillId="2" borderId="7" xfId="1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left"/>
    </xf>
    <xf numFmtId="2" fontId="2" fillId="2" borderId="8" xfId="1" applyNumberFormat="1" applyFont="1" applyFill="1" applyBorder="1" applyAlignment="1">
      <alignment horizontal="left"/>
    </xf>
    <xf numFmtId="2" fontId="2" fillId="2" borderId="7" xfId="1" applyNumberFormat="1" applyFont="1" applyFill="1" applyBorder="1"/>
    <xf numFmtId="2" fontId="2" fillId="2" borderId="0" xfId="1" applyNumberFormat="1" applyFont="1" applyFill="1" applyBorder="1"/>
    <xf numFmtId="2" fontId="2" fillId="2" borderId="8" xfId="1" applyNumberFormat="1" applyFont="1" applyFill="1" applyBorder="1"/>
    <xf numFmtId="0" fontId="10" fillId="2" borderId="7" xfId="1" applyFont="1" applyFill="1" applyBorder="1"/>
    <xf numFmtId="0" fontId="21" fillId="2" borderId="0" xfId="0" applyFont="1" applyFill="1"/>
    <xf numFmtId="0" fontId="2" fillId="3" borderId="10" xfId="1" applyFont="1" applyFill="1" applyBorder="1"/>
    <xf numFmtId="0" fontId="2" fillId="3" borderId="11" xfId="1" applyFont="1" applyFill="1" applyBorder="1"/>
    <xf numFmtId="0" fontId="2" fillId="3" borderId="9" xfId="1" applyFont="1" applyFill="1" applyBorder="1"/>
    <xf numFmtId="1" fontId="2" fillId="2" borderId="11" xfId="1" applyNumberFormat="1" applyFont="1" applyFill="1" applyBorder="1"/>
    <xf numFmtId="0" fontId="2" fillId="3" borderId="7" xfId="1" applyFont="1" applyFill="1" applyBorder="1"/>
    <xf numFmtId="0" fontId="2" fillId="3" borderId="4" xfId="1" applyFont="1" applyFill="1" applyBorder="1"/>
    <xf numFmtId="14" fontId="10" fillId="2" borderId="0" xfId="1" applyNumberFormat="1" applyFont="1" applyFill="1" applyBorder="1"/>
    <xf numFmtId="0" fontId="2" fillId="2" borderId="8" xfId="1" applyFont="1" applyFill="1" applyBorder="1"/>
    <xf numFmtId="0" fontId="10" fillId="2" borderId="4" xfId="1" applyFont="1" applyFill="1" applyBorder="1"/>
    <xf numFmtId="14" fontId="10" fillId="2" borderId="5" xfId="1" applyNumberFormat="1" applyFont="1" applyFill="1" applyBorder="1"/>
    <xf numFmtId="1" fontId="2" fillId="2" borderId="5" xfId="1" applyNumberFormat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1" fontId="2" fillId="2" borderId="9" xfId="1" applyNumberFormat="1" applyFont="1" applyFill="1" applyBorder="1"/>
    <xf numFmtId="1" fontId="2" fillId="2" borderId="4" xfId="1" applyNumberFormat="1" applyFont="1" applyFill="1" applyBorder="1"/>
    <xf numFmtId="1" fontId="10" fillId="2" borderId="5" xfId="1" applyNumberFormat="1" applyFont="1" applyFill="1" applyBorder="1" applyAlignment="1">
      <alignment horizontal="left"/>
    </xf>
    <xf numFmtId="1" fontId="2" fillId="2" borderId="5" xfId="1" applyNumberFormat="1" applyFont="1" applyFill="1" applyBorder="1" applyAlignment="1">
      <alignment horizontal="left"/>
    </xf>
    <xf numFmtId="1" fontId="3" fillId="2" borderId="4" xfId="1" applyNumberFormat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2" fillId="2" borderId="6" xfId="1" applyNumberFormat="1" applyFont="1" applyFill="1" applyBorder="1" applyAlignment="1">
      <alignment horizontal="left"/>
    </xf>
    <xf numFmtId="0" fontId="2" fillId="2" borderId="4" xfId="1" applyFont="1" applyFill="1" applyBorder="1"/>
    <xf numFmtId="165" fontId="2" fillId="2" borderId="6" xfId="1" applyNumberFormat="1" applyFont="1" applyFill="1" applyBorder="1" applyAlignment="1">
      <alignment horizontal="left"/>
    </xf>
    <xf numFmtId="2" fontId="2" fillId="2" borderId="4" xfId="1" applyNumberFormat="1" applyFont="1" applyFill="1" applyBorder="1" applyAlignment="1">
      <alignment horizontal="left"/>
    </xf>
    <xf numFmtId="2" fontId="2" fillId="2" borderId="5" xfId="1" applyNumberFormat="1" applyFont="1" applyFill="1" applyBorder="1" applyAlignment="1">
      <alignment horizontal="left"/>
    </xf>
    <xf numFmtId="2" fontId="2" fillId="2" borderId="6" xfId="1" applyNumberFormat="1" applyFont="1" applyFill="1" applyBorder="1" applyAlignment="1">
      <alignment horizontal="left"/>
    </xf>
    <xf numFmtId="2" fontId="2" fillId="2" borderId="4" xfId="1" applyNumberFormat="1" applyFont="1" applyFill="1" applyBorder="1"/>
    <xf numFmtId="2" fontId="2" fillId="2" borderId="5" xfId="1" applyNumberFormat="1" applyFont="1" applyFill="1" applyBorder="1"/>
    <xf numFmtId="2" fontId="2" fillId="2" borderId="6" xfId="1" applyNumberFormat="1" applyFont="1" applyFill="1" applyBorder="1"/>
    <xf numFmtId="0" fontId="10" fillId="2" borderId="6" xfId="1" applyFont="1" applyFill="1" applyBorder="1"/>
    <xf numFmtId="0" fontId="10" fillId="3" borderId="6" xfId="1" applyFont="1" applyFill="1" applyBorder="1" applyAlignment="1">
      <alignment horizontal="left"/>
    </xf>
    <xf numFmtId="0" fontId="10" fillId="3" borderId="5" xfId="1" applyFont="1" applyFill="1" applyBorder="1" applyAlignment="1">
      <alignment horizontal="left"/>
    </xf>
    <xf numFmtId="0" fontId="0" fillId="2" borderId="0" xfId="0" applyFont="1" applyFill="1"/>
    <xf numFmtId="14" fontId="2" fillId="2" borderId="10" xfId="1" applyNumberFormat="1" applyFont="1" applyFill="1" applyBorder="1"/>
    <xf numFmtId="14" fontId="2" fillId="2" borderId="11" xfId="1" applyNumberFormat="1" applyFont="1" applyFill="1" applyBorder="1"/>
    <xf numFmtId="14" fontId="2" fillId="2" borderId="9" xfId="1" applyNumberFormat="1" applyFont="1" applyFill="1" applyBorder="1"/>
    <xf numFmtId="1" fontId="2" fillId="2" borderId="8" xfId="1" applyNumberFormat="1" applyFont="1" applyFill="1" applyBorder="1"/>
    <xf numFmtId="165" fontId="2" fillId="2" borderId="0" xfId="1" applyNumberFormat="1" applyFont="1" applyFill="1" applyAlignment="1">
      <alignment horizontal="left"/>
    </xf>
    <xf numFmtId="0" fontId="2" fillId="2" borderId="0" xfId="1" applyFont="1" applyFill="1"/>
    <xf numFmtId="0" fontId="11" fillId="3" borderId="2" xfId="1" applyFont="1" applyFill="1" applyBorder="1"/>
    <xf numFmtId="0" fontId="11" fillId="3" borderId="5" xfId="1" applyFont="1" applyFill="1" applyBorder="1"/>
    <xf numFmtId="1" fontId="2" fillId="2" borderId="10" xfId="1" applyNumberFormat="1" applyFont="1" applyFill="1" applyBorder="1"/>
    <xf numFmtId="0" fontId="2" fillId="2" borderId="0" xfId="1" applyNumberFormat="1" applyFont="1" applyFill="1" applyBorder="1"/>
    <xf numFmtId="0" fontId="2" fillId="2" borderId="5" xfId="1" applyNumberFormat="1" applyFont="1" applyFill="1" applyBorder="1"/>
    <xf numFmtId="0" fontId="2" fillId="3" borderId="10" xfId="1" applyFont="1" applyFill="1" applyBorder="1" applyAlignment="1">
      <alignment horizontal="left"/>
    </xf>
    <xf numFmtId="0" fontId="2" fillId="3" borderId="11" xfId="1" applyFont="1" applyFill="1" applyBorder="1" applyAlignment="1">
      <alignment horizontal="left"/>
    </xf>
    <xf numFmtId="164" fontId="2" fillId="2" borderId="0" xfId="1" applyNumberFormat="1" applyFont="1" applyFill="1"/>
    <xf numFmtId="0" fontId="10" fillId="2" borderId="0" xfId="1" applyFont="1" applyFill="1"/>
    <xf numFmtId="0" fontId="2" fillId="2" borderId="0" xfId="1" applyFont="1" applyFill="1" applyAlignment="1">
      <alignment horizontal="left"/>
    </xf>
    <xf numFmtId="0" fontId="15" fillId="2" borderId="0" xfId="1" applyFont="1" applyFill="1"/>
    <xf numFmtId="1" fontId="10" fillId="2" borderId="11" xfId="1" applyNumberFormat="1" applyFont="1" applyFill="1" applyBorder="1" applyAlignment="1">
      <alignment horizontal="left"/>
    </xf>
    <xf numFmtId="0" fontId="10" fillId="2" borderId="1" xfId="1" applyFont="1" applyFill="1" applyBorder="1"/>
    <xf numFmtId="14" fontId="10" fillId="2" borderId="2" xfId="1" applyNumberFormat="1" applyFont="1" applyFill="1" applyBorder="1"/>
    <xf numFmtId="1" fontId="2" fillId="2" borderId="2" xfId="1" applyNumberFormat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2" xfId="1" applyNumberFormat="1" applyFont="1" applyFill="1" applyBorder="1"/>
    <xf numFmtId="1" fontId="2" fillId="2" borderId="1" xfId="1" applyNumberFormat="1" applyFont="1" applyFill="1" applyBorder="1"/>
    <xf numFmtId="1" fontId="10" fillId="2" borderId="2" xfId="1" applyNumberFormat="1" applyFont="1" applyFill="1" applyBorder="1" applyAlignment="1">
      <alignment horizontal="left"/>
    </xf>
    <xf numFmtId="1" fontId="2" fillId="2" borderId="2" xfId="1" applyNumberFormat="1" applyFont="1" applyFill="1" applyBorder="1" applyAlignment="1">
      <alignment horizontal="left"/>
    </xf>
    <xf numFmtId="1" fontId="3" fillId="2" borderId="1" xfId="1" applyNumberFormat="1" applyFont="1" applyFill="1" applyBorder="1" applyAlignment="1">
      <alignment horizontal="left"/>
    </xf>
    <xf numFmtId="0" fontId="2" fillId="2" borderId="2" xfId="1" applyFont="1" applyFill="1" applyBorder="1" applyAlignment="1">
      <alignment horizontal="left"/>
    </xf>
    <xf numFmtId="165" fontId="2" fillId="2" borderId="2" xfId="1" applyNumberFormat="1" applyFont="1" applyFill="1" applyBorder="1" applyAlignment="1">
      <alignment horizontal="left"/>
    </xf>
    <xf numFmtId="0" fontId="2" fillId="2" borderId="3" xfId="1" applyNumberFormat="1" applyFont="1" applyFill="1" applyBorder="1" applyAlignment="1">
      <alignment horizontal="left"/>
    </xf>
    <xf numFmtId="0" fontId="2" fillId="2" borderId="1" xfId="1" applyFont="1" applyFill="1" applyBorder="1"/>
    <xf numFmtId="165" fontId="2" fillId="2" borderId="3" xfId="1" applyNumberFormat="1" applyFont="1" applyFill="1" applyBorder="1" applyAlignment="1">
      <alignment horizontal="left"/>
    </xf>
    <xf numFmtId="2" fontId="2" fillId="2" borderId="1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/>
    </xf>
    <xf numFmtId="2" fontId="2" fillId="2" borderId="3" xfId="1" applyNumberFormat="1" applyFont="1" applyFill="1" applyBorder="1" applyAlignment="1">
      <alignment horizontal="left"/>
    </xf>
    <xf numFmtId="2" fontId="2" fillId="2" borderId="1" xfId="1" applyNumberFormat="1" applyFont="1" applyFill="1" applyBorder="1"/>
    <xf numFmtId="2" fontId="2" fillId="2" borderId="2" xfId="1" applyNumberFormat="1" applyFont="1" applyFill="1" applyBorder="1"/>
    <xf numFmtId="2" fontId="2" fillId="2" borderId="3" xfId="1" applyNumberFormat="1" applyFont="1" applyFill="1" applyBorder="1"/>
    <xf numFmtId="0" fontId="10" fillId="2" borderId="3" xfId="1" applyFont="1" applyFill="1" applyBorder="1"/>
    <xf numFmtId="0" fontId="10" fillId="2" borderId="13" xfId="1" applyFont="1" applyFill="1" applyBorder="1"/>
    <xf numFmtId="14" fontId="10" fillId="2" borderId="14" xfId="1" applyNumberFormat="1" applyFont="1" applyFill="1" applyBorder="1"/>
    <xf numFmtId="1" fontId="2" fillId="2" borderId="14" xfId="1" applyNumberFormat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2" borderId="14" xfId="1" applyNumberFormat="1" applyFont="1" applyFill="1" applyBorder="1"/>
    <xf numFmtId="14" fontId="2" fillId="2" borderId="12" xfId="1" applyNumberFormat="1" applyFont="1" applyFill="1" applyBorder="1"/>
    <xf numFmtId="1" fontId="2" fillId="2" borderId="12" xfId="1" applyNumberFormat="1" applyFont="1" applyFill="1" applyBorder="1"/>
    <xf numFmtId="1" fontId="2" fillId="2" borderId="13" xfId="1" applyNumberFormat="1" applyFont="1" applyFill="1" applyBorder="1"/>
    <xf numFmtId="1" fontId="10" fillId="2" borderId="14" xfId="1" applyNumberFormat="1" applyFont="1" applyFill="1" applyBorder="1" applyAlignment="1">
      <alignment horizontal="left"/>
    </xf>
    <xf numFmtId="1" fontId="2" fillId="2" borderId="14" xfId="1" applyNumberFormat="1" applyFont="1" applyFill="1" applyBorder="1" applyAlignment="1">
      <alignment horizontal="left"/>
    </xf>
    <xf numFmtId="1" fontId="3" fillId="2" borderId="13" xfId="1" applyNumberFormat="1" applyFont="1" applyFill="1" applyBorder="1" applyAlignment="1">
      <alignment horizontal="left"/>
    </xf>
    <xf numFmtId="0" fontId="2" fillId="2" borderId="14" xfId="1" applyFont="1" applyFill="1" applyBorder="1" applyAlignment="1">
      <alignment horizontal="left"/>
    </xf>
    <xf numFmtId="165" fontId="2" fillId="2" borderId="14" xfId="1" applyNumberFormat="1" applyFont="1" applyFill="1" applyBorder="1" applyAlignment="1">
      <alignment horizontal="left"/>
    </xf>
    <xf numFmtId="0" fontId="2" fillId="2" borderId="15" xfId="1" applyNumberFormat="1" applyFont="1" applyFill="1" applyBorder="1" applyAlignment="1">
      <alignment horizontal="left"/>
    </xf>
    <xf numFmtId="0" fontId="2" fillId="2" borderId="13" xfId="1" applyFont="1" applyFill="1" applyBorder="1"/>
    <xf numFmtId="165" fontId="2" fillId="2" borderId="15" xfId="1" applyNumberFormat="1" applyFont="1" applyFill="1" applyBorder="1" applyAlignment="1">
      <alignment horizontal="left"/>
    </xf>
    <xf numFmtId="2" fontId="2" fillId="2" borderId="13" xfId="1" applyNumberFormat="1" applyFont="1" applyFill="1" applyBorder="1" applyAlignment="1">
      <alignment horizontal="left"/>
    </xf>
    <xf numFmtId="2" fontId="2" fillId="2" borderId="14" xfId="1" applyNumberFormat="1" applyFont="1" applyFill="1" applyBorder="1" applyAlignment="1">
      <alignment horizontal="left"/>
    </xf>
    <xf numFmtId="2" fontId="2" fillId="2" borderId="15" xfId="1" applyNumberFormat="1" applyFont="1" applyFill="1" applyBorder="1" applyAlignment="1">
      <alignment horizontal="left"/>
    </xf>
    <xf numFmtId="2" fontId="2" fillId="2" borderId="13" xfId="1" applyNumberFormat="1" applyFont="1" applyFill="1" applyBorder="1"/>
    <xf numFmtId="2" fontId="2" fillId="2" borderId="14" xfId="1" applyNumberFormat="1" applyFont="1" applyFill="1" applyBorder="1"/>
    <xf numFmtId="2" fontId="2" fillId="2" borderId="15" xfId="1" applyNumberFormat="1" applyFont="1" applyFill="1" applyBorder="1"/>
    <xf numFmtId="0" fontId="10" fillId="2" borderId="15" xfId="1" applyFont="1" applyFill="1" applyBorder="1"/>
    <xf numFmtId="3" fontId="10" fillId="3" borderId="6" xfId="1" applyNumberFormat="1" applyFont="1" applyFill="1" applyBorder="1" applyAlignment="1">
      <alignment horizontal="center"/>
    </xf>
    <xf numFmtId="0" fontId="2" fillId="0" borderId="0" xfId="1" applyFont="1" applyFill="1"/>
    <xf numFmtId="0" fontId="10" fillId="0" borderId="0" xfId="1" applyFont="1" applyFill="1"/>
    <xf numFmtId="0" fontId="4" fillId="0" borderId="0" xfId="1" applyFont="1" applyFill="1"/>
    <xf numFmtId="0" fontId="19" fillId="0" borderId="0" xfId="1" applyFont="1" applyFill="1"/>
    <xf numFmtId="0" fontId="18" fillId="0" borderId="0" xfId="1" applyFont="1" applyFill="1"/>
    <xf numFmtId="0" fontId="10" fillId="0" borderId="7" xfId="1" applyFont="1" applyFill="1" applyBorder="1"/>
    <xf numFmtId="0" fontId="2" fillId="0" borderId="0" xfId="1" applyFont="1" applyFill="1" applyBorder="1"/>
    <xf numFmtId="0" fontId="2" fillId="0" borderId="8" xfId="1" applyFont="1" applyFill="1" applyBorder="1"/>
    <xf numFmtId="0" fontId="10" fillId="0" borderId="4" xfId="1" applyFont="1" applyFill="1" applyBorder="1"/>
    <xf numFmtId="0" fontId="2" fillId="0" borderId="5" xfId="1" applyFont="1" applyFill="1" applyBorder="1"/>
    <xf numFmtId="0" fontId="2" fillId="0" borderId="6" xfId="1" applyFont="1" applyFill="1" applyBorder="1"/>
    <xf numFmtId="14" fontId="10" fillId="0" borderId="0" xfId="1" applyNumberFormat="1" applyFont="1" applyFill="1" applyBorder="1"/>
    <xf numFmtId="1" fontId="2" fillId="0" borderId="0" xfId="1" applyNumberFormat="1" applyFont="1" applyFill="1" applyBorder="1"/>
    <xf numFmtId="0" fontId="2" fillId="0" borderId="0" xfId="1" applyNumberFormat="1" applyFont="1" applyFill="1" applyBorder="1"/>
    <xf numFmtId="14" fontId="2" fillId="0" borderId="0" xfId="1" applyNumberFormat="1" applyFont="1" applyFill="1" applyBorder="1"/>
    <xf numFmtId="14" fontId="10" fillId="0" borderId="5" xfId="1" applyNumberFormat="1" applyFont="1" applyFill="1" applyBorder="1"/>
    <xf numFmtId="1" fontId="2" fillId="0" borderId="5" xfId="1" applyNumberFormat="1" applyFont="1" applyFill="1" applyBorder="1"/>
  </cellXfs>
  <cellStyles count="4">
    <cellStyle name="Standaard" xfId="0" builtinId="0"/>
    <cellStyle name="Standaard 2" xfId="3"/>
    <cellStyle name="Standaard 3" xfId="2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showGridLines="0" tabSelected="1" workbookViewId="0">
      <selection activeCell="B8" sqref="B8"/>
    </sheetView>
  </sheetViews>
  <sheetFormatPr defaultColWidth="11.42578125" defaultRowHeight="15" x14ac:dyDescent="0.25"/>
  <cols>
    <col min="1" max="1" width="6.85546875" customWidth="1"/>
    <col min="2" max="2" width="10" customWidth="1"/>
  </cols>
  <sheetData>
    <row r="2" spans="2:12" ht="18.75" x14ac:dyDescent="0.3">
      <c r="B2" s="13" t="s">
        <v>52</v>
      </c>
      <c r="C2" s="14"/>
      <c r="D2" s="14"/>
      <c r="H2" s="1"/>
    </row>
    <row r="3" spans="2:12" x14ac:dyDescent="0.25">
      <c r="B3" s="23" t="s">
        <v>7</v>
      </c>
      <c r="C3" s="14"/>
      <c r="D3" s="14"/>
    </row>
    <row r="4" spans="2:12" ht="7.5" customHeight="1" x14ac:dyDescent="0.25">
      <c r="B4" s="16"/>
      <c r="C4" s="14"/>
      <c r="D4" s="14"/>
    </row>
    <row r="5" spans="2:12" x14ac:dyDescent="0.25">
      <c r="B5" s="17" t="s">
        <v>4</v>
      </c>
      <c r="C5" s="14"/>
      <c r="D5" s="14"/>
    </row>
    <row r="6" spans="2:12" x14ac:dyDescent="0.25">
      <c r="B6" s="17" t="s">
        <v>9</v>
      </c>
      <c r="C6" s="14"/>
      <c r="D6" s="14"/>
    </row>
    <row r="7" spans="2:12" x14ac:dyDescent="0.25">
      <c r="B7" s="17" t="s">
        <v>8</v>
      </c>
      <c r="C7" s="14"/>
      <c r="D7" s="14"/>
    </row>
    <row r="8" spans="2:12" x14ac:dyDescent="0.25">
      <c r="B8" s="18">
        <v>45294</v>
      </c>
      <c r="C8" s="14"/>
      <c r="D8" s="14"/>
    </row>
    <row r="9" spans="2:12" x14ac:dyDescent="0.25">
      <c r="B9" s="14"/>
      <c r="C9" s="14"/>
      <c r="D9" s="14"/>
    </row>
    <row r="10" spans="2:12" x14ac:dyDescent="0.25">
      <c r="B10" s="19" t="s">
        <v>49</v>
      </c>
      <c r="C10" s="14"/>
      <c r="D10" s="14"/>
    </row>
    <row r="11" spans="2:12" x14ac:dyDescent="0.25">
      <c r="B11" s="127" t="s">
        <v>53</v>
      </c>
      <c r="C11" s="14"/>
      <c r="D11" s="14"/>
    </row>
    <row r="12" spans="2:12" x14ac:dyDescent="0.25">
      <c r="B12" s="127" t="s">
        <v>659</v>
      </c>
      <c r="C12" s="14"/>
      <c r="D12" s="14"/>
    </row>
    <row r="13" spans="2:12" x14ac:dyDescent="0.25">
      <c r="B13" s="23" t="s">
        <v>660</v>
      </c>
      <c r="C13" s="14"/>
      <c r="D13" s="14"/>
    </row>
    <row r="14" spans="2:12" x14ac:dyDescent="0.25">
      <c r="B14" s="15"/>
      <c r="C14" s="14"/>
      <c r="D14" s="14"/>
    </row>
    <row r="15" spans="2:12" x14ac:dyDescent="0.25">
      <c r="B15" s="19" t="s">
        <v>10</v>
      </c>
      <c r="C15" s="19" t="s">
        <v>12</v>
      </c>
      <c r="D15" s="14"/>
    </row>
    <row r="16" spans="2:12" x14ac:dyDescent="0.25">
      <c r="B16" s="20" t="s">
        <v>11</v>
      </c>
      <c r="C16" s="14" t="s">
        <v>54</v>
      </c>
      <c r="D16" s="14"/>
      <c r="H16" s="12"/>
      <c r="L16" s="12"/>
    </row>
    <row r="17" spans="2:11" x14ac:dyDescent="0.25">
      <c r="B17" s="20"/>
      <c r="C17" s="14" t="s">
        <v>649</v>
      </c>
      <c r="D17" s="14"/>
      <c r="H17" s="12"/>
      <c r="J17" s="12"/>
    </row>
    <row r="18" spans="2:11" x14ac:dyDescent="0.25">
      <c r="B18" s="20" t="s">
        <v>648</v>
      </c>
      <c r="C18" s="14" t="s">
        <v>650</v>
      </c>
      <c r="D18" s="14"/>
      <c r="H18" s="12"/>
      <c r="J18" s="12"/>
    </row>
    <row r="19" spans="2:11" x14ac:dyDescent="0.25">
      <c r="B19" s="24"/>
      <c r="C19" s="94"/>
      <c r="D19" s="25"/>
    </row>
    <row r="20" spans="2:11" x14ac:dyDescent="0.25">
      <c r="B20" s="24"/>
      <c r="C20" s="127" t="s">
        <v>13</v>
      </c>
      <c r="D20" s="25"/>
    </row>
    <row r="21" spans="2:11" x14ac:dyDescent="0.25">
      <c r="B21" s="24"/>
      <c r="C21" s="94"/>
      <c r="D21" s="25"/>
      <c r="K21" s="1"/>
    </row>
    <row r="22" spans="2:11" x14ac:dyDescent="0.25">
      <c r="B22" s="11"/>
      <c r="C22" s="1"/>
    </row>
    <row r="23" spans="2:11" x14ac:dyDescent="0.25">
      <c r="B23" s="11"/>
      <c r="C23" s="1"/>
    </row>
    <row r="24" spans="2:11" x14ac:dyDescent="0.25">
      <c r="B24" s="11"/>
      <c r="C24" s="1"/>
    </row>
    <row r="25" spans="2:11" x14ac:dyDescent="0.25">
      <c r="B25" s="11"/>
      <c r="C25" s="1"/>
    </row>
    <row r="26" spans="2:11" x14ac:dyDescent="0.25">
      <c r="B26" s="11"/>
      <c r="C26" s="1"/>
    </row>
    <row r="27" spans="2:11" x14ac:dyDescent="0.25">
      <c r="B27" s="11"/>
    </row>
    <row r="28" spans="2:11" x14ac:dyDescent="0.25">
      <c r="B28" s="11"/>
      <c r="C28" s="1"/>
    </row>
    <row r="29" spans="2:11" x14ac:dyDescent="0.25">
      <c r="B29" s="10"/>
      <c r="C29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535"/>
  <sheetViews>
    <sheetView showGridLines="0" zoomScale="85" zoomScaleNormal="85" workbookViewId="0">
      <pane xSplit="3" ySplit="5" topLeftCell="D6" activePane="bottomRight" state="frozen"/>
      <selection pane="topRight" activeCell="E1" sqref="E1"/>
      <selection pane="bottomLeft" activeCell="A8" sqref="A8"/>
      <selection pane="bottomRight" activeCell="B1" sqref="B1:B1048576"/>
    </sheetView>
  </sheetViews>
  <sheetFormatPr defaultColWidth="9.140625" defaultRowHeight="12.75" x14ac:dyDescent="0.2"/>
  <cols>
    <col min="1" max="1" width="9.140625" style="193"/>
    <col min="2" max="2" width="8.5703125" style="194" bestFit="1" customWidth="1"/>
    <col min="3" max="3" width="16" style="194" customWidth="1"/>
    <col min="4" max="4" width="9.85546875" style="193" customWidth="1"/>
    <col min="5" max="5" width="13.28515625" style="193" customWidth="1"/>
    <col min="6" max="6" width="16.85546875" style="193" bestFit="1" customWidth="1"/>
    <col min="7" max="7" width="16.7109375" style="193" bestFit="1" customWidth="1"/>
    <col min="8" max="8" width="10.28515625" style="193" customWidth="1"/>
    <col min="9" max="9" width="9.85546875" style="193" bestFit="1" customWidth="1"/>
    <col min="10" max="10" width="10.42578125" style="2" customWidth="1"/>
    <col min="11" max="11" width="17.140625" style="34" customWidth="1"/>
    <col min="12" max="12" width="9" style="34" bestFit="1" customWidth="1"/>
    <col min="13" max="13" width="30.28515625" style="34" customWidth="1"/>
    <col min="14" max="14" width="6.140625" style="34" customWidth="1"/>
    <col min="15" max="15" width="6" style="35" customWidth="1"/>
    <col min="16" max="16" width="5.28515625" style="33" customWidth="1"/>
    <col min="17" max="30" width="5.28515625" style="35" customWidth="1"/>
    <col min="31" max="36" width="6.140625" style="35" customWidth="1"/>
    <col min="37" max="38" width="6.140625" style="34" customWidth="1"/>
    <col min="39" max="39" width="13.85546875" style="35" customWidth="1"/>
    <col min="40" max="40" width="6" style="40" customWidth="1"/>
    <col min="41" max="52" width="6" style="29" customWidth="1"/>
    <col min="53" max="56" width="5.7109375" style="29" customWidth="1"/>
    <col min="57" max="63" width="7" style="29" customWidth="1"/>
    <col min="64" max="64" width="18.28515625" style="2" customWidth="1"/>
    <col min="65" max="65" width="8" style="29" customWidth="1"/>
    <col min="66" max="81" width="6" style="29" customWidth="1"/>
    <col min="82" max="87" width="6.85546875" style="29" customWidth="1"/>
    <col min="88" max="88" width="9.5703125" style="29" customWidth="1"/>
    <col min="89" max="89" width="10.42578125" style="40" customWidth="1"/>
    <col min="90" max="90" width="9" style="40" customWidth="1"/>
    <col min="91" max="91" width="11.5703125" style="40" customWidth="1"/>
    <col min="92" max="92" width="12.42578125" style="40" customWidth="1"/>
    <col min="93" max="93" width="9.42578125" style="58" customWidth="1"/>
    <col min="94" max="94" width="11.85546875" style="58" customWidth="1"/>
    <col min="95" max="99" width="9.140625" style="9" customWidth="1"/>
    <col min="100" max="100" width="47.42578125" style="73" bestFit="1" customWidth="1"/>
    <col min="101" max="101" width="9.42578125" style="73" customWidth="1"/>
    <col min="102" max="102" width="9.140625" style="2"/>
    <col min="103" max="103" width="47.42578125" style="34" bestFit="1" customWidth="1"/>
    <col min="104" max="256" width="9.140625" style="2"/>
    <col min="257" max="257" width="8.5703125" style="2" bestFit="1" customWidth="1"/>
    <col min="258" max="258" width="9.85546875" style="2" bestFit="1" customWidth="1"/>
    <col min="259" max="259" width="22.7109375" style="2" bestFit="1" customWidth="1"/>
    <col min="260" max="260" width="16.85546875" style="2" bestFit="1" customWidth="1"/>
    <col min="261" max="261" width="16.7109375" style="2" bestFit="1" customWidth="1"/>
    <col min="262" max="262" width="13.28515625" style="2" bestFit="1" customWidth="1"/>
    <col min="263" max="276" width="6" style="2" bestFit="1" customWidth="1"/>
    <col min="277" max="277" width="7.7109375" style="2" bestFit="1" customWidth="1"/>
    <col min="278" max="278" width="9.140625" style="2"/>
    <col min="279" max="279" width="6.42578125" style="2" bestFit="1" customWidth="1"/>
    <col min="280" max="286" width="6" style="2" bestFit="1" customWidth="1"/>
    <col min="287" max="292" width="4.42578125" style="2" bestFit="1" customWidth="1"/>
    <col min="293" max="298" width="9.140625" style="2"/>
    <col min="299" max="299" width="2.140625" style="2" bestFit="1" customWidth="1"/>
    <col min="300" max="301" width="12.28515625" style="2" bestFit="1" customWidth="1"/>
    <col min="302" max="302" width="11.28515625" style="2" bestFit="1" customWidth="1"/>
    <col min="303" max="305" width="12.28515625" style="2" bestFit="1" customWidth="1"/>
    <col min="306" max="306" width="10.28515625" style="2" bestFit="1" customWidth="1"/>
    <col min="307" max="307" width="11.28515625" style="2" bestFit="1" customWidth="1"/>
    <col min="308" max="324" width="2.140625" style="2" bestFit="1" customWidth="1"/>
    <col min="325" max="512" width="9.140625" style="2"/>
    <col min="513" max="513" width="8.5703125" style="2" bestFit="1" customWidth="1"/>
    <col min="514" max="514" width="9.85546875" style="2" bestFit="1" customWidth="1"/>
    <col min="515" max="515" width="22.7109375" style="2" bestFit="1" customWidth="1"/>
    <col min="516" max="516" width="16.85546875" style="2" bestFit="1" customWidth="1"/>
    <col min="517" max="517" width="16.7109375" style="2" bestFit="1" customWidth="1"/>
    <col min="518" max="518" width="13.28515625" style="2" bestFit="1" customWidth="1"/>
    <col min="519" max="532" width="6" style="2" bestFit="1" customWidth="1"/>
    <col min="533" max="533" width="7.7109375" style="2" bestFit="1" customWidth="1"/>
    <col min="534" max="534" width="9.140625" style="2"/>
    <col min="535" max="535" width="6.42578125" style="2" bestFit="1" customWidth="1"/>
    <col min="536" max="542" width="6" style="2" bestFit="1" customWidth="1"/>
    <col min="543" max="548" width="4.42578125" style="2" bestFit="1" customWidth="1"/>
    <col min="549" max="554" width="9.140625" style="2"/>
    <col min="555" max="555" width="2.140625" style="2" bestFit="1" customWidth="1"/>
    <col min="556" max="557" width="12.28515625" style="2" bestFit="1" customWidth="1"/>
    <col min="558" max="558" width="11.28515625" style="2" bestFit="1" customWidth="1"/>
    <col min="559" max="561" width="12.28515625" style="2" bestFit="1" customWidth="1"/>
    <col min="562" max="562" width="10.28515625" style="2" bestFit="1" customWidth="1"/>
    <col min="563" max="563" width="11.28515625" style="2" bestFit="1" customWidth="1"/>
    <col min="564" max="580" width="2.140625" style="2" bestFit="1" customWidth="1"/>
    <col min="581" max="768" width="9.140625" style="2"/>
    <col min="769" max="769" width="8.5703125" style="2" bestFit="1" customWidth="1"/>
    <col min="770" max="770" width="9.85546875" style="2" bestFit="1" customWidth="1"/>
    <col min="771" max="771" width="22.7109375" style="2" bestFit="1" customWidth="1"/>
    <col min="772" max="772" width="16.85546875" style="2" bestFit="1" customWidth="1"/>
    <col min="773" max="773" width="16.7109375" style="2" bestFit="1" customWidth="1"/>
    <col min="774" max="774" width="13.28515625" style="2" bestFit="1" customWidth="1"/>
    <col min="775" max="788" width="6" style="2" bestFit="1" customWidth="1"/>
    <col min="789" max="789" width="7.7109375" style="2" bestFit="1" customWidth="1"/>
    <col min="790" max="790" width="9.140625" style="2"/>
    <col min="791" max="791" width="6.42578125" style="2" bestFit="1" customWidth="1"/>
    <col min="792" max="798" width="6" style="2" bestFit="1" customWidth="1"/>
    <col min="799" max="804" width="4.42578125" style="2" bestFit="1" customWidth="1"/>
    <col min="805" max="810" width="9.140625" style="2"/>
    <col min="811" max="811" width="2.140625" style="2" bestFit="1" customWidth="1"/>
    <col min="812" max="813" width="12.28515625" style="2" bestFit="1" customWidth="1"/>
    <col min="814" max="814" width="11.28515625" style="2" bestFit="1" customWidth="1"/>
    <col min="815" max="817" width="12.28515625" style="2" bestFit="1" customWidth="1"/>
    <col min="818" max="818" width="10.28515625" style="2" bestFit="1" customWidth="1"/>
    <col min="819" max="819" width="11.28515625" style="2" bestFit="1" customWidth="1"/>
    <col min="820" max="836" width="2.140625" style="2" bestFit="1" customWidth="1"/>
    <col min="837" max="1024" width="9.140625" style="2"/>
    <col min="1025" max="1025" width="8.5703125" style="2" bestFit="1" customWidth="1"/>
    <col min="1026" max="1026" width="9.85546875" style="2" bestFit="1" customWidth="1"/>
    <col min="1027" max="1027" width="22.7109375" style="2" bestFit="1" customWidth="1"/>
    <col min="1028" max="1028" width="16.85546875" style="2" bestFit="1" customWidth="1"/>
    <col min="1029" max="1029" width="16.7109375" style="2" bestFit="1" customWidth="1"/>
    <col min="1030" max="1030" width="13.28515625" style="2" bestFit="1" customWidth="1"/>
    <col min="1031" max="1044" width="6" style="2" bestFit="1" customWidth="1"/>
    <col min="1045" max="1045" width="7.7109375" style="2" bestFit="1" customWidth="1"/>
    <col min="1046" max="1046" width="9.140625" style="2"/>
    <col min="1047" max="1047" width="6.42578125" style="2" bestFit="1" customWidth="1"/>
    <col min="1048" max="1054" width="6" style="2" bestFit="1" customWidth="1"/>
    <col min="1055" max="1060" width="4.42578125" style="2" bestFit="1" customWidth="1"/>
    <col min="1061" max="1066" width="9.140625" style="2"/>
    <col min="1067" max="1067" width="2.140625" style="2" bestFit="1" customWidth="1"/>
    <col min="1068" max="1069" width="12.28515625" style="2" bestFit="1" customWidth="1"/>
    <col min="1070" max="1070" width="11.28515625" style="2" bestFit="1" customWidth="1"/>
    <col min="1071" max="1073" width="12.28515625" style="2" bestFit="1" customWidth="1"/>
    <col min="1074" max="1074" width="10.28515625" style="2" bestFit="1" customWidth="1"/>
    <col min="1075" max="1075" width="11.28515625" style="2" bestFit="1" customWidth="1"/>
    <col min="1076" max="1092" width="2.140625" style="2" bestFit="1" customWidth="1"/>
    <col min="1093" max="1280" width="9.140625" style="2"/>
    <col min="1281" max="1281" width="8.5703125" style="2" bestFit="1" customWidth="1"/>
    <col min="1282" max="1282" width="9.85546875" style="2" bestFit="1" customWidth="1"/>
    <col min="1283" max="1283" width="22.7109375" style="2" bestFit="1" customWidth="1"/>
    <col min="1284" max="1284" width="16.85546875" style="2" bestFit="1" customWidth="1"/>
    <col min="1285" max="1285" width="16.7109375" style="2" bestFit="1" customWidth="1"/>
    <col min="1286" max="1286" width="13.28515625" style="2" bestFit="1" customWidth="1"/>
    <col min="1287" max="1300" width="6" style="2" bestFit="1" customWidth="1"/>
    <col min="1301" max="1301" width="7.7109375" style="2" bestFit="1" customWidth="1"/>
    <col min="1302" max="1302" width="9.140625" style="2"/>
    <col min="1303" max="1303" width="6.42578125" style="2" bestFit="1" customWidth="1"/>
    <col min="1304" max="1310" width="6" style="2" bestFit="1" customWidth="1"/>
    <col min="1311" max="1316" width="4.42578125" style="2" bestFit="1" customWidth="1"/>
    <col min="1317" max="1322" width="9.140625" style="2"/>
    <col min="1323" max="1323" width="2.140625" style="2" bestFit="1" customWidth="1"/>
    <col min="1324" max="1325" width="12.28515625" style="2" bestFit="1" customWidth="1"/>
    <col min="1326" max="1326" width="11.28515625" style="2" bestFit="1" customWidth="1"/>
    <col min="1327" max="1329" width="12.28515625" style="2" bestFit="1" customWidth="1"/>
    <col min="1330" max="1330" width="10.28515625" style="2" bestFit="1" customWidth="1"/>
    <col min="1331" max="1331" width="11.28515625" style="2" bestFit="1" customWidth="1"/>
    <col min="1332" max="1348" width="2.140625" style="2" bestFit="1" customWidth="1"/>
    <col min="1349" max="1536" width="9.140625" style="2"/>
    <col min="1537" max="1537" width="8.5703125" style="2" bestFit="1" customWidth="1"/>
    <col min="1538" max="1538" width="9.85546875" style="2" bestFit="1" customWidth="1"/>
    <col min="1539" max="1539" width="22.7109375" style="2" bestFit="1" customWidth="1"/>
    <col min="1540" max="1540" width="16.85546875" style="2" bestFit="1" customWidth="1"/>
    <col min="1541" max="1541" width="16.7109375" style="2" bestFit="1" customWidth="1"/>
    <col min="1542" max="1542" width="13.28515625" style="2" bestFit="1" customWidth="1"/>
    <col min="1543" max="1556" width="6" style="2" bestFit="1" customWidth="1"/>
    <col min="1557" max="1557" width="7.7109375" style="2" bestFit="1" customWidth="1"/>
    <col min="1558" max="1558" width="9.140625" style="2"/>
    <col min="1559" max="1559" width="6.42578125" style="2" bestFit="1" customWidth="1"/>
    <col min="1560" max="1566" width="6" style="2" bestFit="1" customWidth="1"/>
    <col min="1567" max="1572" width="4.42578125" style="2" bestFit="1" customWidth="1"/>
    <col min="1573" max="1578" width="9.140625" style="2"/>
    <col min="1579" max="1579" width="2.140625" style="2" bestFit="1" customWidth="1"/>
    <col min="1580" max="1581" width="12.28515625" style="2" bestFit="1" customWidth="1"/>
    <col min="1582" max="1582" width="11.28515625" style="2" bestFit="1" customWidth="1"/>
    <col min="1583" max="1585" width="12.28515625" style="2" bestFit="1" customWidth="1"/>
    <col min="1586" max="1586" width="10.28515625" style="2" bestFit="1" customWidth="1"/>
    <col min="1587" max="1587" width="11.28515625" style="2" bestFit="1" customWidth="1"/>
    <col min="1588" max="1604" width="2.140625" style="2" bestFit="1" customWidth="1"/>
    <col min="1605" max="1792" width="9.140625" style="2"/>
    <col min="1793" max="1793" width="8.5703125" style="2" bestFit="1" customWidth="1"/>
    <col min="1794" max="1794" width="9.85546875" style="2" bestFit="1" customWidth="1"/>
    <col min="1795" max="1795" width="22.7109375" style="2" bestFit="1" customWidth="1"/>
    <col min="1796" max="1796" width="16.85546875" style="2" bestFit="1" customWidth="1"/>
    <col min="1797" max="1797" width="16.7109375" style="2" bestFit="1" customWidth="1"/>
    <col min="1798" max="1798" width="13.28515625" style="2" bestFit="1" customWidth="1"/>
    <col min="1799" max="1812" width="6" style="2" bestFit="1" customWidth="1"/>
    <col min="1813" max="1813" width="7.7109375" style="2" bestFit="1" customWidth="1"/>
    <col min="1814" max="1814" width="9.140625" style="2"/>
    <col min="1815" max="1815" width="6.42578125" style="2" bestFit="1" customWidth="1"/>
    <col min="1816" max="1822" width="6" style="2" bestFit="1" customWidth="1"/>
    <col min="1823" max="1828" width="4.42578125" style="2" bestFit="1" customWidth="1"/>
    <col min="1829" max="1834" width="9.140625" style="2"/>
    <col min="1835" max="1835" width="2.140625" style="2" bestFit="1" customWidth="1"/>
    <col min="1836" max="1837" width="12.28515625" style="2" bestFit="1" customWidth="1"/>
    <col min="1838" max="1838" width="11.28515625" style="2" bestFit="1" customWidth="1"/>
    <col min="1839" max="1841" width="12.28515625" style="2" bestFit="1" customWidth="1"/>
    <col min="1842" max="1842" width="10.28515625" style="2" bestFit="1" customWidth="1"/>
    <col min="1843" max="1843" width="11.28515625" style="2" bestFit="1" customWidth="1"/>
    <col min="1844" max="1860" width="2.140625" style="2" bestFit="1" customWidth="1"/>
    <col min="1861" max="2048" width="9.140625" style="2"/>
    <col min="2049" max="2049" width="8.5703125" style="2" bestFit="1" customWidth="1"/>
    <col min="2050" max="2050" width="9.85546875" style="2" bestFit="1" customWidth="1"/>
    <col min="2051" max="2051" width="22.7109375" style="2" bestFit="1" customWidth="1"/>
    <col min="2052" max="2052" width="16.85546875" style="2" bestFit="1" customWidth="1"/>
    <col min="2053" max="2053" width="16.7109375" style="2" bestFit="1" customWidth="1"/>
    <col min="2054" max="2054" width="13.28515625" style="2" bestFit="1" customWidth="1"/>
    <col min="2055" max="2068" width="6" style="2" bestFit="1" customWidth="1"/>
    <col min="2069" max="2069" width="7.7109375" style="2" bestFit="1" customWidth="1"/>
    <col min="2070" max="2070" width="9.140625" style="2"/>
    <col min="2071" max="2071" width="6.42578125" style="2" bestFit="1" customWidth="1"/>
    <col min="2072" max="2078" width="6" style="2" bestFit="1" customWidth="1"/>
    <col min="2079" max="2084" width="4.42578125" style="2" bestFit="1" customWidth="1"/>
    <col min="2085" max="2090" width="9.140625" style="2"/>
    <col min="2091" max="2091" width="2.140625" style="2" bestFit="1" customWidth="1"/>
    <col min="2092" max="2093" width="12.28515625" style="2" bestFit="1" customWidth="1"/>
    <col min="2094" max="2094" width="11.28515625" style="2" bestFit="1" customWidth="1"/>
    <col min="2095" max="2097" width="12.28515625" style="2" bestFit="1" customWidth="1"/>
    <col min="2098" max="2098" width="10.28515625" style="2" bestFit="1" customWidth="1"/>
    <col min="2099" max="2099" width="11.28515625" style="2" bestFit="1" customWidth="1"/>
    <col min="2100" max="2116" width="2.140625" style="2" bestFit="1" customWidth="1"/>
    <col min="2117" max="2304" width="9.140625" style="2"/>
    <col min="2305" max="2305" width="8.5703125" style="2" bestFit="1" customWidth="1"/>
    <col min="2306" max="2306" width="9.85546875" style="2" bestFit="1" customWidth="1"/>
    <col min="2307" max="2307" width="22.7109375" style="2" bestFit="1" customWidth="1"/>
    <col min="2308" max="2308" width="16.85546875" style="2" bestFit="1" customWidth="1"/>
    <col min="2309" max="2309" width="16.7109375" style="2" bestFit="1" customWidth="1"/>
    <col min="2310" max="2310" width="13.28515625" style="2" bestFit="1" customWidth="1"/>
    <col min="2311" max="2324" width="6" style="2" bestFit="1" customWidth="1"/>
    <col min="2325" max="2325" width="7.7109375" style="2" bestFit="1" customWidth="1"/>
    <col min="2326" max="2326" width="9.140625" style="2"/>
    <col min="2327" max="2327" width="6.42578125" style="2" bestFit="1" customWidth="1"/>
    <col min="2328" max="2334" width="6" style="2" bestFit="1" customWidth="1"/>
    <col min="2335" max="2340" width="4.42578125" style="2" bestFit="1" customWidth="1"/>
    <col min="2341" max="2346" width="9.140625" style="2"/>
    <col min="2347" max="2347" width="2.140625" style="2" bestFit="1" customWidth="1"/>
    <col min="2348" max="2349" width="12.28515625" style="2" bestFit="1" customWidth="1"/>
    <col min="2350" max="2350" width="11.28515625" style="2" bestFit="1" customWidth="1"/>
    <col min="2351" max="2353" width="12.28515625" style="2" bestFit="1" customWidth="1"/>
    <col min="2354" max="2354" width="10.28515625" style="2" bestFit="1" customWidth="1"/>
    <col min="2355" max="2355" width="11.28515625" style="2" bestFit="1" customWidth="1"/>
    <col min="2356" max="2372" width="2.140625" style="2" bestFit="1" customWidth="1"/>
    <col min="2373" max="2560" width="9.140625" style="2"/>
    <col min="2561" max="2561" width="8.5703125" style="2" bestFit="1" customWidth="1"/>
    <col min="2562" max="2562" width="9.85546875" style="2" bestFit="1" customWidth="1"/>
    <col min="2563" max="2563" width="22.7109375" style="2" bestFit="1" customWidth="1"/>
    <col min="2564" max="2564" width="16.85546875" style="2" bestFit="1" customWidth="1"/>
    <col min="2565" max="2565" width="16.7109375" style="2" bestFit="1" customWidth="1"/>
    <col min="2566" max="2566" width="13.28515625" style="2" bestFit="1" customWidth="1"/>
    <col min="2567" max="2580" width="6" style="2" bestFit="1" customWidth="1"/>
    <col min="2581" max="2581" width="7.7109375" style="2" bestFit="1" customWidth="1"/>
    <col min="2582" max="2582" width="9.140625" style="2"/>
    <col min="2583" max="2583" width="6.42578125" style="2" bestFit="1" customWidth="1"/>
    <col min="2584" max="2590" width="6" style="2" bestFit="1" customWidth="1"/>
    <col min="2591" max="2596" width="4.42578125" style="2" bestFit="1" customWidth="1"/>
    <col min="2597" max="2602" width="9.140625" style="2"/>
    <col min="2603" max="2603" width="2.140625" style="2" bestFit="1" customWidth="1"/>
    <col min="2604" max="2605" width="12.28515625" style="2" bestFit="1" customWidth="1"/>
    <col min="2606" max="2606" width="11.28515625" style="2" bestFit="1" customWidth="1"/>
    <col min="2607" max="2609" width="12.28515625" style="2" bestFit="1" customWidth="1"/>
    <col min="2610" max="2610" width="10.28515625" style="2" bestFit="1" customWidth="1"/>
    <col min="2611" max="2611" width="11.28515625" style="2" bestFit="1" customWidth="1"/>
    <col min="2612" max="2628" width="2.140625" style="2" bestFit="1" customWidth="1"/>
    <col min="2629" max="2816" width="9.140625" style="2"/>
    <col min="2817" max="2817" width="8.5703125" style="2" bestFit="1" customWidth="1"/>
    <col min="2818" max="2818" width="9.85546875" style="2" bestFit="1" customWidth="1"/>
    <col min="2819" max="2819" width="22.7109375" style="2" bestFit="1" customWidth="1"/>
    <col min="2820" max="2820" width="16.85546875" style="2" bestFit="1" customWidth="1"/>
    <col min="2821" max="2821" width="16.7109375" style="2" bestFit="1" customWidth="1"/>
    <col min="2822" max="2822" width="13.28515625" style="2" bestFit="1" customWidth="1"/>
    <col min="2823" max="2836" width="6" style="2" bestFit="1" customWidth="1"/>
    <col min="2837" max="2837" width="7.7109375" style="2" bestFit="1" customWidth="1"/>
    <col min="2838" max="2838" width="9.140625" style="2"/>
    <col min="2839" max="2839" width="6.42578125" style="2" bestFit="1" customWidth="1"/>
    <col min="2840" max="2846" width="6" style="2" bestFit="1" customWidth="1"/>
    <col min="2847" max="2852" width="4.42578125" style="2" bestFit="1" customWidth="1"/>
    <col min="2853" max="2858" width="9.140625" style="2"/>
    <col min="2859" max="2859" width="2.140625" style="2" bestFit="1" customWidth="1"/>
    <col min="2860" max="2861" width="12.28515625" style="2" bestFit="1" customWidth="1"/>
    <col min="2862" max="2862" width="11.28515625" style="2" bestFit="1" customWidth="1"/>
    <col min="2863" max="2865" width="12.28515625" style="2" bestFit="1" customWidth="1"/>
    <col min="2866" max="2866" width="10.28515625" style="2" bestFit="1" customWidth="1"/>
    <col min="2867" max="2867" width="11.28515625" style="2" bestFit="1" customWidth="1"/>
    <col min="2868" max="2884" width="2.140625" style="2" bestFit="1" customWidth="1"/>
    <col min="2885" max="3072" width="9.140625" style="2"/>
    <col min="3073" max="3073" width="8.5703125" style="2" bestFit="1" customWidth="1"/>
    <col min="3074" max="3074" width="9.85546875" style="2" bestFit="1" customWidth="1"/>
    <col min="3075" max="3075" width="22.7109375" style="2" bestFit="1" customWidth="1"/>
    <col min="3076" max="3076" width="16.85546875" style="2" bestFit="1" customWidth="1"/>
    <col min="3077" max="3077" width="16.7109375" style="2" bestFit="1" customWidth="1"/>
    <col min="3078" max="3078" width="13.28515625" style="2" bestFit="1" customWidth="1"/>
    <col min="3079" max="3092" width="6" style="2" bestFit="1" customWidth="1"/>
    <col min="3093" max="3093" width="7.7109375" style="2" bestFit="1" customWidth="1"/>
    <col min="3094" max="3094" width="9.140625" style="2"/>
    <col min="3095" max="3095" width="6.42578125" style="2" bestFit="1" customWidth="1"/>
    <col min="3096" max="3102" width="6" style="2" bestFit="1" customWidth="1"/>
    <col min="3103" max="3108" width="4.42578125" style="2" bestFit="1" customWidth="1"/>
    <col min="3109" max="3114" width="9.140625" style="2"/>
    <col min="3115" max="3115" width="2.140625" style="2" bestFit="1" customWidth="1"/>
    <col min="3116" max="3117" width="12.28515625" style="2" bestFit="1" customWidth="1"/>
    <col min="3118" max="3118" width="11.28515625" style="2" bestFit="1" customWidth="1"/>
    <col min="3119" max="3121" width="12.28515625" style="2" bestFit="1" customWidth="1"/>
    <col min="3122" max="3122" width="10.28515625" style="2" bestFit="1" customWidth="1"/>
    <col min="3123" max="3123" width="11.28515625" style="2" bestFit="1" customWidth="1"/>
    <col min="3124" max="3140" width="2.140625" style="2" bestFit="1" customWidth="1"/>
    <col min="3141" max="3328" width="9.140625" style="2"/>
    <col min="3329" max="3329" width="8.5703125" style="2" bestFit="1" customWidth="1"/>
    <col min="3330" max="3330" width="9.85546875" style="2" bestFit="1" customWidth="1"/>
    <col min="3331" max="3331" width="22.7109375" style="2" bestFit="1" customWidth="1"/>
    <col min="3332" max="3332" width="16.85546875" style="2" bestFit="1" customWidth="1"/>
    <col min="3333" max="3333" width="16.7109375" style="2" bestFit="1" customWidth="1"/>
    <col min="3334" max="3334" width="13.28515625" style="2" bestFit="1" customWidth="1"/>
    <col min="3335" max="3348" width="6" style="2" bestFit="1" customWidth="1"/>
    <col min="3349" max="3349" width="7.7109375" style="2" bestFit="1" customWidth="1"/>
    <col min="3350" max="3350" width="9.140625" style="2"/>
    <col min="3351" max="3351" width="6.42578125" style="2" bestFit="1" customWidth="1"/>
    <col min="3352" max="3358" width="6" style="2" bestFit="1" customWidth="1"/>
    <col min="3359" max="3364" width="4.42578125" style="2" bestFit="1" customWidth="1"/>
    <col min="3365" max="3370" width="9.140625" style="2"/>
    <col min="3371" max="3371" width="2.140625" style="2" bestFit="1" customWidth="1"/>
    <col min="3372" max="3373" width="12.28515625" style="2" bestFit="1" customWidth="1"/>
    <col min="3374" max="3374" width="11.28515625" style="2" bestFit="1" customWidth="1"/>
    <col min="3375" max="3377" width="12.28515625" style="2" bestFit="1" customWidth="1"/>
    <col min="3378" max="3378" width="10.28515625" style="2" bestFit="1" customWidth="1"/>
    <col min="3379" max="3379" width="11.28515625" style="2" bestFit="1" customWidth="1"/>
    <col min="3380" max="3396" width="2.140625" style="2" bestFit="1" customWidth="1"/>
    <col min="3397" max="3584" width="9.140625" style="2"/>
    <col min="3585" max="3585" width="8.5703125" style="2" bestFit="1" customWidth="1"/>
    <col min="3586" max="3586" width="9.85546875" style="2" bestFit="1" customWidth="1"/>
    <col min="3587" max="3587" width="22.7109375" style="2" bestFit="1" customWidth="1"/>
    <col min="3588" max="3588" width="16.85546875" style="2" bestFit="1" customWidth="1"/>
    <col min="3589" max="3589" width="16.7109375" style="2" bestFit="1" customWidth="1"/>
    <col min="3590" max="3590" width="13.28515625" style="2" bestFit="1" customWidth="1"/>
    <col min="3591" max="3604" width="6" style="2" bestFit="1" customWidth="1"/>
    <col min="3605" max="3605" width="7.7109375" style="2" bestFit="1" customWidth="1"/>
    <col min="3606" max="3606" width="9.140625" style="2"/>
    <col min="3607" max="3607" width="6.42578125" style="2" bestFit="1" customWidth="1"/>
    <col min="3608" max="3614" width="6" style="2" bestFit="1" customWidth="1"/>
    <col min="3615" max="3620" width="4.42578125" style="2" bestFit="1" customWidth="1"/>
    <col min="3621" max="3626" width="9.140625" style="2"/>
    <col min="3627" max="3627" width="2.140625" style="2" bestFit="1" customWidth="1"/>
    <col min="3628" max="3629" width="12.28515625" style="2" bestFit="1" customWidth="1"/>
    <col min="3630" max="3630" width="11.28515625" style="2" bestFit="1" customWidth="1"/>
    <col min="3631" max="3633" width="12.28515625" style="2" bestFit="1" customWidth="1"/>
    <col min="3634" max="3634" width="10.28515625" style="2" bestFit="1" customWidth="1"/>
    <col min="3635" max="3635" width="11.28515625" style="2" bestFit="1" customWidth="1"/>
    <col min="3636" max="3652" width="2.140625" style="2" bestFit="1" customWidth="1"/>
    <col min="3653" max="3840" width="9.140625" style="2"/>
    <col min="3841" max="3841" width="8.5703125" style="2" bestFit="1" customWidth="1"/>
    <col min="3842" max="3842" width="9.85546875" style="2" bestFit="1" customWidth="1"/>
    <col min="3843" max="3843" width="22.7109375" style="2" bestFit="1" customWidth="1"/>
    <col min="3844" max="3844" width="16.85546875" style="2" bestFit="1" customWidth="1"/>
    <col min="3845" max="3845" width="16.7109375" style="2" bestFit="1" customWidth="1"/>
    <col min="3846" max="3846" width="13.28515625" style="2" bestFit="1" customWidth="1"/>
    <col min="3847" max="3860" width="6" style="2" bestFit="1" customWidth="1"/>
    <col min="3861" max="3861" width="7.7109375" style="2" bestFit="1" customWidth="1"/>
    <col min="3862" max="3862" width="9.140625" style="2"/>
    <col min="3863" max="3863" width="6.42578125" style="2" bestFit="1" customWidth="1"/>
    <col min="3864" max="3870" width="6" style="2" bestFit="1" customWidth="1"/>
    <col min="3871" max="3876" width="4.42578125" style="2" bestFit="1" customWidth="1"/>
    <col min="3877" max="3882" width="9.140625" style="2"/>
    <col min="3883" max="3883" width="2.140625" style="2" bestFit="1" customWidth="1"/>
    <col min="3884" max="3885" width="12.28515625" style="2" bestFit="1" customWidth="1"/>
    <col min="3886" max="3886" width="11.28515625" style="2" bestFit="1" customWidth="1"/>
    <col min="3887" max="3889" width="12.28515625" style="2" bestFit="1" customWidth="1"/>
    <col min="3890" max="3890" width="10.28515625" style="2" bestFit="1" customWidth="1"/>
    <col min="3891" max="3891" width="11.28515625" style="2" bestFit="1" customWidth="1"/>
    <col min="3892" max="3908" width="2.140625" style="2" bestFit="1" customWidth="1"/>
    <col min="3909" max="4096" width="9.140625" style="2"/>
    <col min="4097" max="4097" width="8.5703125" style="2" bestFit="1" customWidth="1"/>
    <col min="4098" max="4098" width="9.85546875" style="2" bestFit="1" customWidth="1"/>
    <col min="4099" max="4099" width="22.7109375" style="2" bestFit="1" customWidth="1"/>
    <col min="4100" max="4100" width="16.85546875" style="2" bestFit="1" customWidth="1"/>
    <col min="4101" max="4101" width="16.7109375" style="2" bestFit="1" customWidth="1"/>
    <col min="4102" max="4102" width="13.28515625" style="2" bestFit="1" customWidth="1"/>
    <col min="4103" max="4116" width="6" style="2" bestFit="1" customWidth="1"/>
    <col min="4117" max="4117" width="7.7109375" style="2" bestFit="1" customWidth="1"/>
    <col min="4118" max="4118" width="9.140625" style="2"/>
    <col min="4119" max="4119" width="6.42578125" style="2" bestFit="1" customWidth="1"/>
    <col min="4120" max="4126" width="6" style="2" bestFit="1" customWidth="1"/>
    <col min="4127" max="4132" width="4.42578125" style="2" bestFit="1" customWidth="1"/>
    <col min="4133" max="4138" width="9.140625" style="2"/>
    <col min="4139" max="4139" width="2.140625" style="2" bestFit="1" customWidth="1"/>
    <col min="4140" max="4141" width="12.28515625" style="2" bestFit="1" customWidth="1"/>
    <col min="4142" max="4142" width="11.28515625" style="2" bestFit="1" customWidth="1"/>
    <col min="4143" max="4145" width="12.28515625" style="2" bestFit="1" customWidth="1"/>
    <col min="4146" max="4146" width="10.28515625" style="2" bestFit="1" customWidth="1"/>
    <col min="4147" max="4147" width="11.28515625" style="2" bestFit="1" customWidth="1"/>
    <col min="4148" max="4164" width="2.140625" style="2" bestFit="1" customWidth="1"/>
    <col min="4165" max="4352" width="9.140625" style="2"/>
    <col min="4353" max="4353" width="8.5703125" style="2" bestFit="1" customWidth="1"/>
    <col min="4354" max="4354" width="9.85546875" style="2" bestFit="1" customWidth="1"/>
    <col min="4355" max="4355" width="22.7109375" style="2" bestFit="1" customWidth="1"/>
    <col min="4356" max="4356" width="16.85546875" style="2" bestFit="1" customWidth="1"/>
    <col min="4357" max="4357" width="16.7109375" style="2" bestFit="1" customWidth="1"/>
    <col min="4358" max="4358" width="13.28515625" style="2" bestFit="1" customWidth="1"/>
    <col min="4359" max="4372" width="6" style="2" bestFit="1" customWidth="1"/>
    <col min="4373" max="4373" width="7.7109375" style="2" bestFit="1" customWidth="1"/>
    <col min="4374" max="4374" width="9.140625" style="2"/>
    <col min="4375" max="4375" width="6.42578125" style="2" bestFit="1" customWidth="1"/>
    <col min="4376" max="4382" width="6" style="2" bestFit="1" customWidth="1"/>
    <col min="4383" max="4388" width="4.42578125" style="2" bestFit="1" customWidth="1"/>
    <col min="4389" max="4394" width="9.140625" style="2"/>
    <col min="4395" max="4395" width="2.140625" style="2" bestFit="1" customWidth="1"/>
    <col min="4396" max="4397" width="12.28515625" style="2" bestFit="1" customWidth="1"/>
    <col min="4398" max="4398" width="11.28515625" style="2" bestFit="1" customWidth="1"/>
    <col min="4399" max="4401" width="12.28515625" style="2" bestFit="1" customWidth="1"/>
    <col min="4402" max="4402" width="10.28515625" style="2" bestFit="1" customWidth="1"/>
    <col min="4403" max="4403" width="11.28515625" style="2" bestFit="1" customWidth="1"/>
    <col min="4404" max="4420" width="2.140625" style="2" bestFit="1" customWidth="1"/>
    <col min="4421" max="4608" width="9.140625" style="2"/>
    <col min="4609" max="4609" width="8.5703125" style="2" bestFit="1" customWidth="1"/>
    <col min="4610" max="4610" width="9.85546875" style="2" bestFit="1" customWidth="1"/>
    <col min="4611" max="4611" width="22.7109375" style="2" bestFit="1" customWidth="1"/>
    <col min="4612" max="4612" width="16.85546875" style="2" bestFit="1" customWidth="1"/>
    <col min="4613" max="4613" width="16.7109375" style="2" bestFit="1" customWidth="1"/>
    <col min="4614" max="4614" width="13.28515625" style="2" bestFit="1" customWidth="1"/>
    <col min="4615" max="4628" width="6" style="2" bestFit="1" customWidth="1"/>
    <col min="4629" max="4629" width="7.7109375" style="2" bestFit="1" customWidth="1"/>
    <col min="4630" max="4630" width="9.140625" style="2"/>
    <col min="4631" max="4631" width="6.42578125" style="2" bestFit="1" customWidth="1"/>
    <col min="4632" max="4638" width="6" style="2" bestFit="1" customWidth="1"/>
    <col min="4639" max="4644" width="4.42578125" style="2" bestFit="1" customWidth="1"/>
    <col min="4645" max="4650" width="9.140625" style="2"/>
    <col min="4651" max="4651" width="2.140625" style="2" bestFit="1" customWidth="1"/>
    <col min="4652" max="4653" width="12.28515625" style="2" bestFit="1" customWidth="1"/>
    <col min="4654" max="4654" width="11.28515625" style="2" bestFit="1" customWidth="1"/>
    <col min="4655" max="4657" width="12.28515625" style="2" bestFit="1" customWidth="1"/>
    <col min="4658" max="4658" width="10.28515625" style="2" bestFit="1" customWidth="1"/>
    <col min="4659" max="4659" width="11.28515625" style="2" bestFit="1" customWidth="1"/>
    <col min="4660" max="4676" width="2.140625" style="2" bestFit="1" customWidth="1"/>
    <col min="4677" max="4864" width="9.140625" style="2"/>
    <col min="4865" max="4865" width="8.5703125" style="2" bestFit="1" customWidth="1"/>
    <col min="4866" max="4866" width="9.85546875" style="2" bestFit="1" customWidth="1"/>
    <col min="4867" max="4867" width="22.7109375" style="2" bestFit="1" customWidth="1"/>
    <col min="4868" max="4868" width="16.85546875" style="2" bestFit="1" customWidth="1"/>
    <col min="4869" max="4869" width="16.7109375" style="2" bestFit="1" customWidth="1"/>
    <col min="4870" max="4870" width="13.28515625" style="2" bestFit="1" customWidth="1"/>
    <col min="4871" max="4884" width="6" style="2" bestFit="1" customWidth="1"/>
    <col min="4885" max="4885" width="7.7109375" style="2" bestFit="1" customWidth="1"/>
    <col min="4886" max="4886" width="9.140625" style="2"/>
    <col min="4887" max="4887" width="6.42578125" style="2" bestFit="1" customWidth="1"/>
    <col min="4888" max="4894" width="6" style="2" bestFit="1" customWidth="1"/>
    <col min="4895" max="4900" width="4.42578125" style="2" bestFit="1" customWidth="1"/>
    <col min="4901" max="4906" width="9.140625" style="2"/>
    <col min="4907" max="4907" width="2.140625" style="2" bestFit="1" customWidth="1"/>
    <col min="4908" max="4909" width="12.28515625" style="2" bestFit="1" customWidth="1"/>
    <col min="4910" max="4910" width="11.28515625" style="2" bestFit="1" customWidth="1"/>
    <col min="4911" max="4913" width="12.28515625" style="2" bestFit="1" customWidth="1"/>
    <col min="4914" max="4914" width="10.28515625" style="2" bestFit="1" customWidth="1"/>
    <col min="4915" max="4915" width="11.28515625" style="2" bestFit="1" customWidth="1"/>
    <col min="4916" max="4932" width="2.140625" style="2" bestFit="1" customWidth="1"/>
    <col min="4933" max="5120" width="9.140625" style="2"/>
    <col min="5121" max="5121" width="8.5703125" style="2" bestFit="1" customWidth="1"/>
    <col min="5122" max="5122" width="9.85546875" style="2" bestFit="1" customWidth="1"/>
    <col min="5123" max="5123" width="22.7109375" style="2" bestFit="1" customWidth="1"/>
    <col min="5124" max="5124" width="16.85546875" style="2" bestFit="1" customWidth="1"/>
    <col min="5125" max="5125" width="16.7109375" style="2" bestFit="1" customWidth="1"/>
    <col min="5126" max="5126" width="13.28515625" style="2" bestFit="1" customWidth="1"/>
    <col min="5127" max="5140" width="6" style="2" bestFit="1" customWidth="1"/>
    <col min="5141" max="5141" width="7.7109375" style="2" bestFit="1" customWidth="1"/>
    <col min="5142" max="5142" width="9.140625" style="2"/>
    <col min="5143" max="5143" width="6.42578125" style="2" bestFit="1" customWidth="1"/>
    <col min="5144" max="5150" width="6" style="2" bestFit="1" customWidth="1"/>
    <col min="5151" max="5156" width="4.42578125" style="2" bestFit="1" customWidth="1"/>
    <col min="5157" max="5162" width="9.140625" style="2"/>
    <col min="5163" max="5163" width="2.140625" style="2" bestFit="1" customWidth="1"/>
    <col min="5164" max="5165" width="12.28515625" style="2" bestFit="1" customWidth="1"/>
    <col min="5166" max="5166" width="11.28515625" style="2" bestFit="1" customWidth="1"/>
    <col min="5167" max="5169" width="12.28515625" style="2" bestFit="1" customWidth="1"/>
    <col min="5170" max="5170" width="10.28515625" style="2" bestFit="1" customWidth="1"/>
    <col min="5171" max="5171" width="11.28515625" style="2" bestFit="1" customWidth="1"/>
    <col min="5172" max="5188" width="2.140625" style="2" bestFit="1" customWidth="1"/>
    <col min="5189" max="5376" width="9.140625" style="2"/>
    <col min="5377" max="5377" width="8.5703125" style="2" bestFit="1" customWidth="1"/>
    <col min="5378" max="5378" width="9.85546875" style="2" bestFit="1" customWidth="1"/>
    <col min="5379" max="5379" width="22.7109375" style="2" bestFit="1" customWidth="1"/>
    <col min="5380" max="5380" width="16.85546875" style="2" bestFit="1" customWidth="1"/>
    <col min="5381" max="5381" width="16.7109375" style="2" bestFit="1" customWidth="1"/>
    <col min="5382" max="5382" width="13.28515625" style="2" bestFit="1" customWidth="1"/>
    <col min="5383" max="5396" width="6" style="2" bestFit="1" customWidth="1"/>
    <col min="5397" max="5397" width="7.7109375" style="2" bestFit="1" customWidth="1"/>
    <col min="5398" max="5398" width="9.140625" style="2"/>
    <col min="5399" max="5399" width="6.42578125" style="2" bestFit="1" customWidth="1"/>
    <col min="5400" max="5406" width="6" style="2" bestFit="1" customWidth="1"/>
    <col min="5407" max="5412" width="4.42578125" style="2" bestFit="1" customWidth="1"/>
    <col min="5413" max="5418" width="9.140625" style="2"/>
    <col min="5419" max="5419" width="2.140625" style="2" bestFit="1" customWidth="1"/>
    <col min="5420" max="5421" width="12.28515625" style="2" bestFit="1" customWidth="1"/>
    <col min="5422" max="5422" width="11.28515625" style="2" bestFit="1" customWidth="1"/>
    <col min="5423" max="5425" width="12.28515625" style="2" bestFit="1" customWidth="1"/>
    <col min="5426" max="5426" width="10.28515625" style="2" bestFit="1" customWidth="1"/>
    <col min="5427" max="5427" width="11.28515625" style="2" bestFit="1" customWidth="1"/>
    <col min="5428" max="5444" width="2.140625" style="2" bestFit="1" customWidth="1"/>
    <col min="5445" max="5632" width="9.140625" style="2"/>
    <col min="5633" max="5633" width="8.5703125" style="2" bestFit="1" customWidth="1"/>
    <col min="5634" max="5634" width="9.85546875" style="2" bestFit="1" customWidth="1"/>
    <col min="5635" max="5635" width="22.7109375" style="2" bestFit="1" customWidth="1"/>
    <col min="5636" max="5636" width="16.85546875" style="2" bestFit="1" customWidth="1"/>
    <col min="5637" max="5637" width="16.7109375" style="2" bestFit="1" customWidth="1"/>
    <col min="5638" max="5638" width="13.28515625" style="2" bestFit="1" customWidth="1"/>
    <col min="5639" max="5652" width="6" style="2" bestFit="1" customWidth="1"/>
    <col min="5653" max="5653" width="7.7109375" style="2" bestFit="1" customWidth="1"/>
    <col min="5654" max="5654" width="9.140625" style="2"/>
    <col min="5655" max="5655" width="6.42578125" style="2" bestFit="1" customWidth="1"/>
    <col min="5656" max="5662" width="6" style="2" bestFit="1" customWidth="1"/>
    <col min="5663" max="5668" width="4.42578125" style="2" bestFit="1" customWidth="1"/>
    <col min="5669" max="5674" width="9.140625" style="2"/>
    <col min="5675" max="5675" width="2.140625" style="2" bestFit="1" customWidth="1"/>
    <col min="5676" max="5677" width="12.28515625" style="2" bestFit="1" customWidth="1"/>
    <col min="5678" max="5678" width="11.28515625" style="2" bestFit="1" customWidth="1"/>
    <col min="5679" max="5681" width="12.28515625" style="2" bestFit="1" customWidth="1"/>
    <col min="5682" max="5682" width="10.28515625" style="2" bestFit="1" customWidth="1"/>
    <col min="5683" max="5683" width="11.28515625" style="2" bestFit="1" customWidth="1"/>
    <col min="5684" max="5700" width="2.140625" style="2" bestFit="1" customWidth="1"/>
    <col min="5701" max="5888" width="9.140625" style="2"/>
    <col min="5889" max="5889" width="8.5703125" style="2" bestFit="1" customWidth="1"/>
    <col min="5890" max="5890" width="9.85546875" style="2" bestFit="1" customWidth="1"/>
    <col min="5891" max="5891" width="22.7109375" style="2" bestFit="1" customWidth="1"/>
    <col min="5892" max="5892" width="16.85546875" style="2" bestFit="1" customWidth="1"/>
    <col min="5893" max="5893" width="16.7109375" style="2" bestFit="1" customWidth="1"/>
    <col min="5894" max="5894" width="13.28515625" style="2" bestFit="1" customWidth="1"/>
    <col min="5895" max="5908" width="6" style="2" bestFit="1" customWidth="1"/>
    <col min="5909" max="5909" width="7.7109375" style="2" bestFit="1" customWidth="1"/>
    <col min="5910" max="5910" width="9.140625" style="2"/>
    <col min="5911" max="5911" width="6.42578125" style="2" bestFit="1" customWidth="1"/>
    <col min="5912" max="5918" width="6" style="2" bestFit="1" customWidth="1"/>
    <col min="5919" max="5924" width="4.42578125" style="2" bestFit="1" customWidth="1"/>
    <col min="5925" max="5930" width="9.140625" style="2"/>
    <col min="5931" max="5931" width="2.140625" style="2" bestFit="1" customWidth="1"/>
    <col min="5932" max="5933" width="12.28515625" style="2" bestFit="1" customWidth="1"/>
    <col min="5934" max="5934" width="11.28515625" style="2" bestFit="1" customWidth="1"/>
    <col min="5935" max="5937" width="12.28515625" style="2" bestFit="1" customWidth="1"/>
    <col min="5938" max="5938" width="10.28515625" style="2" bestFit="1" customWidth="1"/>
    <col min="5939" max="5939" width="11.28515625" style="2" bestFit="1" customWidth="1"/>
    <col min="5940" max="5956" width="2.140625" style="2" bestFit="1" customWidth="1"/>
    <col min="5957" max="6144" width="9.140625" style="2"/>
    <col min="6145" max="6145" width="8.5703125" style="2" bestFit="1" customWidth="1"/>
    <col min="6146" max="6146" width="9.85546875" style="2" bestFit="1" customWidth="1"/>
    <col min="6147" max="6147" width="22.7109375" style="2" bestFit="1" customWidth="1"/>
    <col min="6148" max="6148" width="16.85546875" style="2" bestFit="1" customWidth="1"/>
    <col min="6149" max="6149" width="16.7109375" style="2" bestFit="1" customWidth="1"/>
    <col min="6150" max="6150" width="13.28515625" style="2" bestFit="1" customWidth="1"/>
    <col min="6151" max="6164" width="6" style="2" bestFit="1" customWidth="1"/>
    <col min="6165" max="6165" width="7.7109375" style="2" bestFit="1" customWidth="1"/>
    <col min="6166" max="6166" width="9.140625" style="2"/>
    <col min="6167" max="6167" width="6.42578125" style="2" bestFit="1" customWidth="1"/>
    <col min="6168" max="6174" width="6" style="2" bestFit="1" customWidth="1"/>
    <col min="6175" max="6180" width="4.42578125" style="2" bestFit="1" customWidth="1"/>
    <col min="6181" max="6186" width="9.140625" style="2"/>
    <col min="6187" max="6187" width="2.140625" style="2" bestFit="1" customWidth="1"/>
    <col min="6188" max="6189" width="12.28515625" style="2" bestFit="1" customWidth="1"/>
    <col min="6190" max="6190" width="11.28515625" style="2" bestFit="1" customWidth="1"/>
    <col min="6191" max="6193" width="12.28515625" style="2" bestFit="1" customWidth="1"/>
    <col min="6194" max="6194" width="10.28515625" style="2" bestFit="1" customWidth="1"/>
    <col min="6195" max="6195" width="11.28515625" style="2" bestFit="1" customWidth="1"/>
    <col min="6196" max="6212" width="2.140625" style="2" bestFit="1" customWidth="1"/>
    <col min="6213" max="6400" width="9.140625" style="2"/>
    <col min="6401" max="6401" width="8.5703125" style="2" bestFit="1" customWidth="1"/>
    <col min="6402" max="6402" width="9.85546875" style="2" bestFit="1" customWidth="1"/>
    <col min="6403" max="6403" width="22.7109375" style="2" bestFit="1" customWidth="1"/>
    <col min="6404" max="6404" width="16.85546875" style="2" bestFit="1" customWidth="1"/>
    <col min="6405" max="6405" width="16.7109375" style="2" bestFit="1" customWidth="1"/>
    <col min="6406" max="6406" width="13.28515625" style="2" bestFit="1" customWidth="1"/>
    <col min="6407" max="6420" width="6" style="2" bestFit="1" customWidth="1"/>
    <col min="6421" max="6421" width="7.7109375" style="2" bestFit="1" customWidth="1"/>
    <col min="6422" max="6422" width="9.140625" style="2"/>
    <col min="6423" max="6423" width="6.42578125" style="2" bestFit="1" customWidth="1"/>
    <col min="6424" max="6430" width="6" style="2" bestFit="1" customWidth="1"/>
    <col min="6431" max="6436" width="4.42578125" style="2" bestFit="1" customWidth="1"/>
    <col min="6437" max="6442" width="9.140625" style="2"/>
    <col min="6443" max="6443" width="2.140625" style="2" bestFit="1" customWidth="1"/>
    <col min="6444" max="6445" width="12.28515625" style="2" bestFit="1" customWidth="1"/>
    <col min="6446" max="6446" width="11.28515625" style="2" bestFit="1" customWidth="1"/>
    <col min="6447" max="6449" width="12.28515625" style="2" bestFit="1" customWidth="1"/>
    <col min="6450" max="6450" width="10.28515625" style="2" bestFit="1" customWidth="1"/>
    <col min="6451" max="6451" width="11.28515625" style="2" bestFit="1" customWidth="1"/>
    <col min="6452" max="6468" width="2.140625" style="2" bestFit="1" customWidth="1"/>
    <col min="6469" max="6656" width="9.140625" style="2"/>
    <col min="6657" max="6657" width="8.5703125" style="2" bestFit="1" customWidth="1"/>
    <col min="6658" max="6658" width="9.85546875" style="2" bestFit="1" customWidth="1"/>
    <col min="6659" max="6659" width="22.7109375" style="2" bestFit="1" customWidth="1"/>
    <col min="6660" max="6660" width="16.85546875" style="2" bestFit="1" customWidth="1"/>
    <col min="6661" max="6661" width="16.7109375" style="2" bestFit="1" customWidth="1"/>
    <col min="6662" max="6662" width="13.28515625" style="2" bestFit="1" customWidth="1"/>
    <col min="6663" max="6676" width="6" style="2" bestFit="1" customWidth="1"/>
    <col min="6677" max="6677" width="7.7109375" style="2" bestFit="1" customWidth="1"/>
    <col min="6678" max="6678" width="9.140625" style="2"/>
    <col min="6679" max="6679" width="6.42578125" style="2" bestFit="1" customWidth="1"/>
    <col min="6680" max="6686" width="6" style="2" bestFit="1" customWidth="1"/>
    <col min="6687" max="6692" width="4.42578125" style="2" bestFit="1" customWidth="1"/>
    <col min="6693" max="6698" width="9.140625" style="2"/>
    <col min="6699" max="6699" width="2.140625" style="2" bestFit="1" customWidth="1"/>
    <col min="6700" max="6701" width="12.28515625" style="2" bestFit="1" customWidth="1"/>
    <col min="6702" max="6702" width="11.28515625" style="2" bestFit="1" customWidth="1"/>
    <col min="6703" max="6705" width="12.28515625" style="2" bestFit="1" customWidth="1"/>
    <col min="6706" max="6706" width="10.28515625" style="2" bestFit="1" customWidth="1"/>
    <col min="6707" max="6707" width="11.28515625" style="2" bestFit="1" customWidth="1"/>
    <col min="6708" max="6724" width="2.140625" style="2" bestFit="1" customWidth="1"/>
    <col min="6725" max="6912" width="9.140625" style="2"/>
    <col min="6913" max="6913" width="8.5703125" style="2" bestFit="1" customWidth="1"/>
    <col min="6914" max="6914" width="9.85546875" style="2" bestFit="1" customWidth="1"/>
    <col min="6915" max="6915" width="22.7109375" style="2" bestFit="1" customWidth="1"/>
    <col min="6916" max="6916" width="16.85546875" style="2" bestFit="1" customWidth="1"/>
    <col min="6917" max="6917" width="16.7109375" style="2" bestFit="1" customWidth="1"/>
    <col min="6918" max="6918" width="13.28515625" style="2" bestFit="1" customWidth="1"/>
    <col min="6919" max="6932" width="6" style="2" bestFit="1" customWidth="1"/>
    <col min="6933" max="6933" width="7.7109375" style="2" bestFit="1" customWidth="1"/>
    <col min="6934" max="6934" width="9.140625" style="2"/>
    <col min="6935" max="6935" width="6.42578125" style="2" bestFit="1" customWidth="1"/>
    <col min="6936" max="6942" width="6" style="2" bestFit="1" customWidth="1"/>
    <col min="6943" max="6948" width="4.42578125" style="2" bestFit="1" customWidth="1"/>
    <col min="6949" max="6954" width="9.140625" style="2"/>
    <col min="6955" max="6955" width="2.140625" style="2" bestFit="1" customWidth="1"/>
    <col min="6956" max="6957" width="12.28515625" style="2" bestFit="1" customWidth="1"/>
    <col min="6958" max="6958" width="11.28515625" style="2" bestFit="1" customWidth="1"/>
    <col min="6959" max="6961" width="12.28515625" style="2" bestFit="1" customWidth="1"/>
    <col min="6962" max="6962" width="10.28515625" style="2" bestFit="1" customWidth="1"/>
    <col min="6963" max="6963" width="11.28515625" style="2" bestFit="1" customWidth="1"/>
    <col min="6964" max="6980" width="2.140625" style="2" bestFit="1" customWidth="1"/>
    <col min="6981" max="7168" width="9.140625" style="2"/>
    <col min="7169" max="7169" width="8.5703125" style="2" bestFit="1" customWidth="1"/>
    <col min="7170" max="7170" width="9.85546875" style="2" bestFit="1" customWidth="1"/>
    <col min="7171" max="7171" width="22.7109375" style="2" bestFit="1" customWidth="1"/>
    <col min="7172" max="7172" width="16.85546875" style="2" bestFit="1" customWidth="1"/>
    <col min="7173" max="7173" width="16.7109375" style="2" bestFit="1" customWidth="1"/>
    <col min="7174" max="7174" width="13.28515625" style="2" bestFit="1" customWidth="1"/>
    <col min="7175" max="7188" width="6" style="2" bestFit="1" customWidth="1"/>
    <col min="7189" max="7189" width="7.7109375" style="2" bestFit="1" customWidth="1"/>
    <col min="7190" max="7190" width="9.140625" style="2"/>
    <col min="7191" max="7191" width="6.42578125" style="2" bestFit="1" customWidth="1"/>
    <col min="7192" max="7198" width="6" style="2" bestFit="1" customWidth="1"/>
    <col min="7199" max="7204" width="4.42578125" style="2" bestFit="1" customWidth="1"/>
    <col min="7205" max="7210" width="9.140625" style="2"/>
    <col min="7211" max="7211" width="2.140625" style="2" bestFit="1" customWidth="1"/>
    <col min="7212" max="7213" width="12.28515625" style="2" bestFit="1" customWidth="1"/>
    <col min="7214" max="7214" width="11.28515625" style="2" bestFit="1" customWidth="1"/>
    <col min="7215" max="7217" width="12.28515625" style="2" bestFit="1" customWidth="1"/>
    <col min="7218" max="7218" width="10.28515625" style="2" bestFit="1" customWidth="1"/>
    <col min="7219" max="7219" width="11.28515625" style="2" bestFit="1" customWidth="1"/>
    <col min="7220" max="7236" width="2.140625" style="2" bestFit="1" customWidth="1"/>
    <col min="7237" max="7424" width="9.140625" style="2"/>
    <col min="7425" max="7425" width="8.5703125" style="2" bestFit="1" customWidth="1"/>
    <col min="7426" max="7426" width="9.85546875" style="2" bestFit="1" customWidth="1"/>
    <col min="7427" max="7427" width="22.7109375" style="2" bestFit="1" customWidth="1"/>
    <col min="7428" max="7428" width="16.85546875" style="2" bestFit="1" customWidth="1"/>
    <col min="7429" max="7429" width="16.7109375" style="2" bestFit="1" customWidth="1"/>
    <col min="7430" max="7430" width="13.28515625" style="2" bestFit="1" customWidth="1"/>
    <col min="7431" max="7444" width="6" style="2" bestFit="1" customWidth="1"/>
    <col min="7445" max="7445" width="7.7109375" style="2" bestFit="1" customWidth="1"/>
    <col min="7446" max="7446" width="9.140625" style="2"/>
    <col min="7447" max="7447" width="6.42578125" style="2" bestFit="1" customWidth="1"/>
    <col min="7448" max="7454" width="6" style="2" bestFit="1" customWidth="1"/>
    <col min="7455" max="7460" width="4.42578125" style="2" bestFit="1" customWidth="1"/>
    <col min="7461" max="7466" width="9.140625" style="2"/>
    <col min="7467" max="7467" width="2.140625" style="2" bestFit="1" customWidth="1"/>
    <col min="7468" max="7469" width="12.28515625" style="2" bestFit="1" customWidth="1"/>
    <col min="7470" max="7470" width="11.28515625" style="2" bestFit="1" customWidth="1"/>
    <col min="7471" max="7473" width="12.28515625" style="2" bestFit="1" customWidth="1"/>
    <col min="7474" max="7474" width="10.28515625" style="2" bestFit="1" customWidth="1"/>
    <col min="7475" max="7475" width="11.28515625" style="2" bestFit="1" customWidth="1"/>
    <col min="7476" max="7492" width="2.140625" style="2" bestFit="1" customWidth="1"/>
    <col min="7493" max="7680" width="9.140625" style="2"/>
    <col min="7681" max="7681" width="8.5703125" style="2" bestFit="1" customWidth="1"/>
    <col min="7682" max="7682" width="9.85546875" style="2" bestFit="1" customWidth="1"/>
    <col min="7683" max="7683" width="22.7109375" style="2" bestFit="1" customWidth="1"/>
    <col min="7684" max="7684" width="16.85546875" style="2" bestFit="1" customWidth="1"/>
    <col min="7685" max="7685" width="16.7109375" style="2" bestFit="1" customWidth="1"/>
    <col min="7686" max="7686" width="13.28515625" style="2" bestFit="1" customWidth="1"/>
    <col min="7687" max="7700" width="6" style="2" bestFit="1" customWidth="1"/>
    <col min="7701" max="7701" width="7.7109375" style="2" bestFit="1" customWidth="1"/>
    <col min="7702" max="7702" width="9.140625" style="2"/>
    <col min="7703" max="7703" width="6.42578125" style="2" bestFit="1" customWidth="1"/>
    <col min="7704" max="7710" width="6" style="2" bestFit="1" customWidth="1"/>
    <col min="7711" max="7716" width="4.42578125" style="2" bestFit="1" customWidth="1"/>
    <col min="7717" max="7722" width="9.140625" style="2"/>
    <col min="7723" max="7723" width="2.140625" style="2" bestFit="1" customWidth="1"/>
    <col min="7724" max="7725" width="12.28515625" style="2" bestFit="1" customWidth="1"/>
    <col min="7726" max="7726" width="11.28515625" style="2" bestFit="1" customWidth="1"/>
    <col min="7727" max="7729" width="12.28515625" style="2" bestFit="1" customWidth="1"/>
    <col min="7730" max="7730" width="10.28515625" style="2" bestFit="1" customWidth="1"/>
    <col min="7731" max="7731" width="11.28515625" style="2" bestFit="1" customWidth="1"/>
    <col min="7732" max="7748" width="2.140625" style="2" bestFit="1" customWidth="1"/>
    <col min="7749" max="7936" width="9.140625" style="2"/>
    <col min="7937" max="7937" width="8.5703125" style="2" bestFit="1" customWidth="1"/>
    <col min="7938" max="7938" width="9.85546875" style="2" bestFit="1" customWidth="1"/>
    <col min="7939" max="7939" width="22.7109375" style="2" bestFit="1" customWidth="1"/>
    <col min="7940" max="7940" width="16.85546875" style="2" bestFit="1" customWidth="1"/>
    <col min="7941" max="7941" width="16.7109375" style="2" bestFit="1" customWidth="1"/>
    <col min="7942" max="7942" width="13.28515625" style="2" bestFit="1" customWidth="1"/>
    <col min="7943" max="7956" width="6" style="2" bestFit="1" customWidth="1"/>
    <col min="7957" max="7957" width="7.7109375" style="2" bestFit="1" customWidth="1"/>
    <col min="7958" max="7958" width="9.140625" style="2"/>
    <col min="7959" max="7959" width="6.42578125" style="2" bestFit="1" customWidth="1"/>
    <col min="7960" max="7966" width="6" style="2" bestFit="1" customWidth="1"/>
    <col min="7967" max="7972" width="4.42578125" style="2" bestFit="1" customWidth="1"/>
    <col min="7973" max="7978" width="9.140625" style="2"/>
    <col min="7979" max="7979" width="2.140625" style="2" bestFit="1" customWidth="1"/>
    <col min="7980" max="7981" width="12.28515625" style="2" bestFit="1" customWidth="1"/>
    <col min="7982" max="7982" width="11.28515625" style="2" bestFit="1" customWidth="1"/>
    <col min="7983" max="7985" width="12.28515625" style="2" bestFit="1" customWidth="1"/>
    <col min="7986" max="7986" width="10.28515625" style="2" bestFit="1" customWidth="1"/>
    <col min="7987" max="7987" width="11.28515625" style="2" bestFit="1" customWidth="1"/>
    <col min="7988" max="8004" width="2.140625" style="2" bestFit="1" customWidth="1"/>
    <col min="8005" max="8192" width="9.140625" style="2"/>
    <col min="8193" max="8193" width="8.5703125" style="2" bestFit="1" customWidth="1"/>
    <col min="8194" max="8194" width="9.85546875" style="2" bestFit="1" customWidth="1"/>
    <col min="8195" max="8195" width="22.7109375" style="2" bestFit="1" customWidth="1"/>
    <col min="8196" max="8196" width="16.85546875" style="2" bestFit="1" customWidth="1"/>
    <col min="8197" max="8197" width="16.7109375" style="2" bestFit="1" customWidth="1"/>
    <col min="8198" max="8198" width="13.28515625" style="2" bestFit="1" customWidth="1"/>
    <col min="8199" max="8212" width="6" style="2" bestFit="1" customWidth="1"/>
    <col min="8213" max="8213" width="7.7109375" style="2" bestFit="1" customWidth="1"/>
    <col min="8214" max="8214" width="9.140625" style="2"/>
    <col min="8215" max="8215" width="6.42578125" style="2" bestFit="1" customWidth="1"/>
    <col min="8216" max="8222" width="6" style="2" bestFit="1" customWidth="1"/>
    <col min="8223" max="8228" width="4.42578125" style="2" bestFit="1" customWidth="1"/>
    <col min="8229" max="8234" width="9.140625" style="2"/>
    <col min="8235" max="8235" width="2.140625" style="2" bestFit="1" customWidth="1"/>
    <col min="8236" max="8237" width="12.28515625" style="2" bestFit="1" customWidth="1"/>
    <col min="8238" max="8238" width="11.28515625" style="2" bestFit="1" customWidth="1"/>
    <col min="8239" max="8241" width="12.28515625" style="2" bestFit="1" customWidth="1"/>
    <col min="8242" max="8242" width="10.28515625" style="2" bestFit="1" customWidth="1"/>
    <col min="8243" max="8243" width="11.28515625" style="2" bestFit="1" customWidth="1"/>
    <col min="8244" max="8260" width="2.140625" style="2" bestFit="1" customWidth="1"/>
    <col min="8261" max="8448" width="9.140625" style="2"/>
    <col min="8449" max="8449" width="8.5703125" style="2" bestFit="1" customWidth="1"/>
    <col min="8450" max="8450" width="9.85546875" style="2" bestFit="1" customWidth="1"/>
    <col min="8451" max="8451" width="22.7109375" style="2" bestFit="1" customWidth="1"/>
    <col min="8452" max="8452" width="16.85546875" style="2" bestFit="1" customWidth="1"/>
    <col min="8453" max="8453" width="16.7109375" style="2" bestFit="1" customWidth="1"/>
    <col min="8454" max="8454" width="13.28515625" style="2" bestFit="1" customWidth="1"/>
    <col min="8455" max="8468" width="6" style="2" bestFit="1" customWidth="1"/>
    <col min="8469" max="8469" width="7.7109375" style="2" bestFit="1" customWidth="1"/>
    <col min="8470" max="8470" width="9.140625" style="2"/>
    <col min="8471" max="8471" width="6.42578125" style="2" bestFit="1" customWidth="1"/>
    <col min="8472" max="8478" width="6" style="2" bestFit="1" customWidth="1"/>
    <col min="8479" max="8484" width="4.42578125" style="2" bestFit="1" customWidth="1"/>
    <col min="8485" max="8490" width="9.140625" style="2"/>
    <col min="8491" max="8491" width="2.140625" style="2" bestFit="1" customWidth="1"/>
    <col min="8492" max="8493" width="12.28515625" style="2" bestFit="1" customWidth="1"/>
    <col min="8494" max="8494" width="11.28515625" style="2" bestFit="1" customWidth="1"/>
    <col min="8495" max="8497" width="12.28515625" style="2" bestFit="1" customWidth="1"/>
    <col min="8498" max="8498" width="10.28515625" style="2" bestFit="1" customWidth="1"/>
    <col min="8499" max="8499" width="11.28515625" style="2" bestFit="1" customWidth="1"/>
    <col min="8500" max="8516" width="2.140625" style="2" bestFit="1" customWidth="1"/>
    <col min="8517" max="8704" width="9.140625" style="2"/>
    <col min="8705" max="8705" width="8.5703125" style="2" bestFit="1" customWidth="1"/>
    <col min="8706" max="8706" width="9.85546875" style="2" bestFit="1" customWidth="1"/>
    <col min="8707" max="8707" width="22.7109375" style="2" bestFit="1" customWidth="1"/>
    <col min="8708" max="8708" width="16.85546875" style="2" bestFit="1" customWidth="1"/>
    <col min="8709" max="8709" width="16.7109375" style="2" bestFit="1" customWidth="1"/>
    <col min="8710" max="8710" width="13.28515625" style="2" bestFit="1" customWidth="1"/>
    <col min="8711" max="8724" width="6" style="2" bestFit="1" customWidth="1"/>
    <col min="8725" max="8725" width="7.7109375" style="2" bestFit="1" customWidth="1"/>
    <col min="8726" max="8726" width="9.140625" style="2"/>
    <col min="8727" max="8727" width="6.42578125" style="2" bestFit="1" customWidth="1"/>
    <col min="8728" max="8734" width="6" style="2" bestFit="1" customWidth="1"/>
    <col min="8735" max="8740" width="4.42578125" style="2" bestFit="1" customWidth="1"/>
    <col min="8741" max="8746" width="9.140625" style="2"/>
    <col min="8747" max="8747" width="2.140625" style="2" bestFit="1" customWidth="1"/>
    <col min="8748" max="8749" width="12.28515625" style="2" bestFit="1" customWidth="1"/>
    <col min="8750" max="8750" width="11.28515625" style="2" bestFit="1" customWidth="1"/>
    <col min="8751" max="8753" width="12.28515625" style="2" bestFit="1" customWidth="1"/>
    <col min="8754" max="8754" width="10.28515625" style="2" bestFit="1" customWidth="1"/>
    <col min="8755" max="8755" width="11.28515625" style="2" bestFit="1" customWidth="1"/>
    <col min="8756" max="8772" width="2.140625" style="2" bestFit="1" customWidth="1"/>
    <col min="8773" max="8960" width="9.140625" style="2"/>
    <col min="8961" max="8961" width="8.5703125" style="2" bestFit="1" customWidth="1"/>
    <col min="8962" max="8962" width="9.85546875" style="2" bestFit="1" customWidth="1"/>
    <col min="8963" max="8963" width="22.7109375" style="2" bestFit="1" customWidth="1"/>
    <col min="8964" max="8964" width="16.85546875" style="2" bestFit="1" customWidth="1"/>
    <col min="8965" max="8965" width="16.7109375" style="2" bestFit="1" customWidth="1"/>
    <col min="8966" max="8966" width="13.28515625" style="2" bestFit="1" customWidth="1"/>
    <col min="8967" max="8980" width="6" style="2" bestFit="1" customWidth="1"/>
    <col min="8981" max="8981" width="7.7109375" style="2" bestFit="1" customWidth="1"/>
    <col min="8982" max="8982" width="9.140625" style="2"/>
    <col min="8983" max="8983" width="6.42578125" style="2" bestFit="1" customWidth="1"/>
    <col min="8984" max="8990" width="6" style="2" bestFit="1" customWidth="1"/>
    <col min="8991" max="8996" width="4.42578125" style="2" bestFit="1" customWidth="1"/>
    <col min="8997" max="9002" width="9.140625" style="2"/>
    <col min="9003" max="9003" width="2.140625" style="2" bestFit="1" customWidth="1"/>
    <col min="9004" max="9005" width="12.28515625" style="2" bestFit="1" customWidth="1"/>
    <col min="9006" max="9006" width="11.28515625" style="2" bestFit="1" customWidth="1"/>
    <col min="9007" max="9009" width="12.28515625" style="2" bestFit="1" customWidth="1"/>
    <col min="9010" max="9010" width="10.28515625" style="2" bestFit="1" customWidth="1"/>
    <col min="9011" max="9011" width="11.28515625" style="2" bestFit="1" customWidth="1"/>
    <col min="9012" max="9028" width="2.140625" style="2" bestFit="1" customWidth="1"/>
    <col min="9029" max="9216" width="9.140625" style="2"/>
    <col min="9217" max="9217" width="8.5703125" style="2" bestFit="1" customWidth="1"/>
    <col min="9218" max="9218" width="9.85546875" style="2" bestFit="1" customWidth="1"/>
    <col min="9219" max="9219" width="22.7109375" style="2" bestFit="1" customWidth="1"/>
    <col min="9220" max="9220" width="16.85546875" style="2" bestFit="1" customWidth="1"/>
    <col min="9221" max="9221" width="16.7109375" style="2" bestFit="1" customWidth="1"/>
    <col min="9222" max="9222" width="13.28515625" style="2" bestFit="1" customWidth="1"/>
    <col min="9223" max="9236" width="6" style="2" bestFit="1" customWidth="1"/>
    <col min="9237" max="9237" width="7.7109375" style="2" bestFit="1" customWidth="1"/>
    <col min="9238" max="9238" width="9.140625" style="2"/>
    <col min="9239" max="9239" width="6.42578125" style="2" bestFit="1" customWidth="1"/>
    <col min="9240" max="9246" width="6" style="2" bestFit="1" customWidth="1"/>
    <col min="9247" max="9252" width="4.42578125" style="2" bestFit="1" customWidth="1"/>
    <col min="9253" max="9258" width="9.140625" style="2"/>
    <col min="9259" max="9259" width="2.140625" style="2" bestFit="1" customWidth="1"/>
    <col min="9260" max="9261" width="12.28515625" style="2" bestFit="1" customWidth="1"/>
    <col min="9262" max="9262" width="11.28515625" style="2" bestFit="1" customWidth="1"/>
    <col min="9263" max="9265" width="12.28515625" style="2" bestFit="1" customWidth="1"/>
    <col min="9266" max="9266" width="10.28515625" style="2" bestFit="1" customWidth="1"/>
    <col min="9267" max="9267" width="11.28515625" style="2" bestFit="1" customWidth="1"/>
    <col min="9268" max="9284" width="2.140625" style="2" bestFit="1" customWidth="1"/>
    <col min="9285" max="9472" width="9.140625" style="2"/>
    <col min="9473" max="9473" width="8.5703125" style="2" bestFit="1" customWidth="1"/>
    <col min="9474" max="9474" width="9.85546875" style="2" bestFit="1" customWidth="1"/>
    <col min="9475" max="9475" width="22.7109375" style="2" bestFit="1" customWidth="1"/>
    <col min="9476" max="9476" width="16.85546875" style="2" bestFit="1" customWidth="1"/>
    <col min="9477" max="9477" width="16.7109375" style="2" bestFit="1" customWidth="1"/>
    <col min="9478" max="9478" width="13.28515625" style="2" bestFit="1" customWidth="1"/>
    <col min="9479" max="9492" width="6" style="2" bestFit="1" customWidth="1"/>
    <col min="9493" max="9493" width="7.7109375" style="2" bestFit="1" customWidth="1"/>
    <col min="9494" max="9494" width="9.140625" style="2"/>
    <col min="9495" max="9495" width="6.42578125" style="2" bestFit="1" customWidth="1"/>
    <col min="9496" max="9502" width="6" style="2" bestFit="1" customWidth="1"/>
    <col min="9503" max="9508" width="4.42578125" style="2" bestFit="1" customWidth="1"/>
    <col min="9509" max="9514" width="9.140625" style="2"/>
    <col min="9515" max="9515" width="2.140625" style="2" bestFit="1" customWidth="1"/>
    <col min="9516" max="9517" width="12.28515625" style="2" bestFit="1" customWidth="1"/>
    <col min="9518" max="9518" width="11.28515625" style="2" bestFit="1" customWidth="1"/>
    <col min="9519" max="9521" width="12.28515625" style="2" bestFit="1" customWidth="1"/>
    <col min="9522" max="9522" width="10.28515625" style="2" bestFit="1" customWidth="1"/>
    <col min="9523" max="9523" width="11.28515625" style="2" bestFit="1" customWidth="1"/>
    <col min="9524" max="9540" width="2.140625" style="2" bestFit="1" customWidth="1"/>
    <col min="9541" max="9728" width="9.140625" style="2"/>
    <col min="9729" max="9729" width="8.5703125" style="2" bestFit="1" customWidth="1"/>
    <col min="9730" max="9730" width="9.85546875" style="2" bestFit="1" customWidth="1"/>
    <col min="9731" max="9731" width="22.7109375" style="2" bestFit="1" customWidth="1"/>
    <col min="9732" max="9732" width="16.85546875" style="2" bestFit="1" customWidth="1"/>
    <col min="9733" max="9733" width="16.7109375" style="2" bestFit="1" customWidth="1"/>
    <col min="9734" max="9734" width="13.28515625" style="2" bestFit="1" customWidth="1"/>
    <col min="9735" max="9748" width="6" style="2" bestFit="1" customWidth="1"/>
    <col min="9749" max="9749" width="7.7109375" style="2" bestFit="1" customWidth="1"/>
    <col min="9750" max="9750" width="9.140625" style="2"/>
    <col min="9751" max="9751" width="6.42578125" style="2" bestFit="1" customWidth="1"/>
    <col min="9752" max="9758" width="6" style="2" bestFit="1" customWidth="1"/>
    <col min="9759" max="9764" width="4.42578125" style="2" bestFit="1" customWidth="1"/>
    <col min="9765" max="9770" width="9.140625" style="2"/>
    <col min="9771" max="9771" width="2.140625" style="2" bestFit="1" customWidth="1"/>
    <col min="9772" max="9773" width="12.28515625" style="2" bestFit="1" customWidth="1"/>
    <col min="9774" max="9774" width="11.28515625" style="2" bestFit="1" customWidth="1"/>
    <col min="9775" max="9777" width="12.28515625" style="2" bestFit="1" customWidth="1"/>
    <col min="9778" max="9778" width="10.28515625" style="2" bestFit="1" customWidth="1"/>
    <col min="9779" max="9779" width="11.28515625" style="2" bestFit="1" customWidth="1"/>
    <col min="9780" max="9796" width="2.140625" style="2" bestFit="1" customWidth="1"/>
    <col min="9797" max="9984" width="9.140625" style="2"/>
    <col min="9985" max="9985" width="8.5703125" style="2" bestFit="1" customWidth="1"/>
    <col min="9986" max="9986" width="9.85546875" style="2" bestFit="1" customWidth="1"/>
    <col min="9987" max="9987" width="22.7109375" style="2" bestFit="1" customWidth="1"/>
    <col min="9988" max="9988" width="16.85546875" style="2" bestFit="1" customWidth="1"/>
    <col min="9989" max="9989" width="16.7109375" style="2" bestFit="1" customWidth="1"/>
    <col min="9990" max="9990" width="13.28515625" style="2" bestFit="1" customWidth="1"/>
    <col min="9991" max="10004" width="6" style="2" bestFit="1" customWidth="1"/>
    <col min="10005" max="10005" width="7.7109375" style="2" bestFit="1" customWidth="1"/>
    <col min="10006" max="10006" width="9.140625" style="2"/>
    <col min="10007" max="10007" width="6.42578125" style="2" bestFit="1" customWidth="1"/>
    <col min="10008" max="10014" width="6" style="2" bestFit="1" customWidth="1"/>
    <col min="10015" max="10020" width="4.42578125" style="2" bestFit="1" customWidth="1"/>
    <col min="10021" max="10026" width="9.140625" style="2"/>
    <col min="10027" max="10027" width="2.140625" style="2" bestFit="1" customWidth="1"/>
    <col min="10028" max="10029" width="12.28515625" style="2" bestFit="1" customWidth="1"/>
    <col min="10030" max="10030" width="11.28515625" style="2" bestFit="1" customWidth="1"/>
    <col min="10031" max="10033" width="12.28515625" style="2" bestFit="1" customWidth="1"/>
    <col min="10034" max="10034" width="10.28515625" style="2" bestFit="1" customWidth="1"/>
    <col min="10035" max="10035" width="11.28515625" style="2" bestFit="1" customWidth="1"/>
    <col min="10036" max="10052" width="2.140625" style="2" bestFit="1" customWidth="1"/>
    <col min="10053" max="10240" width="9.140625" style="2"/>
    <col min="10241" max="10241" width="8.5703125" style="2" bestFit="1" customWidth="1"/>
    <col min="10242" max="10242" width="9.85546875" style="2" bestFit="1" customWidth="1"/>
    <col min="10243" max="10243" width="22.7109375" style="2" bestFit="1" customWidth="1"/>
    <col min="10244" max="10244" width="16.85546875" style="2" bestFit="1" customWidth="1"/>
    <col min="10245" max="10245" width="16.7109375" style="2" bestFit="1" customWidth="1"/>
    <col min="10246" max="10246" width="13.28515625" style="2" bestFit="1" customWidth="1"/>
    <col min="10247" max="10260" width="6" style="2" bestFit="1" customWidth="1"/>
    <col min="10261" max="10261" width="7.7109375" style="2" bestFit="1" customWidth="1"/>
    <col min="10262" max="10262" width="9.140625" style="2"/>
    <col min="10263" max="10263" width="6.42578125" style="2" bestFit="1" customWidth="1"/>
    <col min="10264" max="10270" width="6" style="2" bestFit="1" customWidth="1"/>
    <col min="10271" max="10276" width="4.42578125" style="2" bestFit="1" customWidth="1"/>
    <col min="10277" max="10282" width="9.140625" style="2"/>
    <col min="10283" max="10283" width="2.140625" style="2" bestFit="1" customWidth="1"/>
    <col min="10284" max="10285" width="12.28515625" style="2" bestFit="1" customWidth="1"/>
    <col min="10286" max="10286" width="11.28515625" style="2" bestFit="1" customWidth="1"/>
    <col min="10287" max="10289" width="12.28515625" style="2" bestFit="1" customWidth="1"/>
    <col min="10290" max="10290" width="10.28515625" style="2" bestFit="1" customWidth="1"/>
    <col min="10291" max="10291" width="11.28515625" style="2" bestFit="1" customWidth="1"/>
    <col min="10292" max="10308" width="2.140625" style="2" bestFit="1" customWidth="1"/>
    <col min="10309" max="10496" width="9.140625" style="2"/>
    <col min="10497" max="10497" width="8.5703125" style="2" bestFit="1" customWidth="1"/>
    <col min="10498" max="10498" width="9.85546875" style="2" bestFit="1" customWidth="1"/>
    <col min="10499" max="10499" width="22.7109375" style="2" bestFit="1" customWidth="1"/>
    <col min="10500" max="10500" width="16.85546875" style="2" bestFit="1" customWidth="1"/>
    <col min="10501" max="10501" width="16.7109375" style="2" bestFit="1" customWidth="1"/>
    <col min="10502" max="10502" width="13.28515625" style="2" bestFit="1" customWidth="1"/>
    <col min="10503" max="10516" width="6" style="2" bestFit="1" customWidth="1"/>
    <col min="10517" max="10517" width="7.7109375" style="2" bestFit="1" customWidth="1"/>
    <col min="10518" max="10518" width="9.140625" style="2"/>
    <col min="10519" max="10519" width="6.42578125" style="2" bestFit="1" customWidth="1"/>
    <col min="10520" max="10526" width="6" style="2" bestFit="1" customWidth="1"/>
    <col min="10527" max="10532" width="4.42578125" style="2" bestFit="1" customWidth="1"/>
    <col min="10533" max="10538" width="9.140625" style="2"/>
    <col min="10539" max="10539" width="2.140625" style="2" bestFit="1" customWidth="1"/>
    <col min="10540" max="10541" width="12.28515625" style="2" bestFit="1" customWidth="1"/>
    <col min="10542" max="10542" width="11.28515625" style="2" bestFit="1" customWidth="1"/>
    <col min="10543" max="10545" width="12.28515625" style="2" bestFit="1" customWidth="1"/>
    <col min="10546" max="10546" width="10.28515625" style="2" bestFit="1" customWidth="1"/>
    <col min="10547" max="10547" width="11.28515625" style="2" bestFit="1" customWidth="1"/>
    <col min="10548" max="10564" width="2.140625" style="2" bestFit="1" customWidth="1"/>
    <col min="10565" max="10752" width="9.140625" style="2"/>
    <col min="10753" max="10753" width="8.5703125" style="2" bestFit="1" customWidth="1"/>
    <col min="10754" max="10754" width="9.85546875" style="2" bestFit="1" customWidth="1"/>
    <col min="10755" max="10755" width="22.7109375" style="2" bestFit="1" customWidth="1"/>
    <col min="10756" max="10756" width="16.85546875" style="2" bestFit="1" customWidth="1"/>
    <col min="10757" max="10757" width="16.7109375" style="2" bestFit="1" customWidth="1"/>
    <col min="10758" max="10758" width="13.28515625" style="2" bestFit="1" customWidth="1"/>
    <col min="10759" max="10772" width="6" style="2" bestFit="1" customWidth="1"/>
    <col min="10773" max="10773" width="7.7109375" style="2" bestFit="1" customWidth="1"/>
    <col min="10774" max="10774" width="9.140625" style="2"/>
    <col min="10775" max="10775" width="6.42578125" style="2" bestFit="1" customWidth="1"/>
    <col min="10776" max="10782" width="6" style="2" bestFit="1" customWidth="1"/>
    <col min="10783" max="10788" width="4.42578125" style="2" bestFit="1" customWidth="1"/>
    <col min="10789" max="10794" width="9.140625" style="2"/>
    <col min="10795" max="10795" width="2.140625" style="2" bestFit="1" customWidth="1"/>
    <col min="10796" max="10797" width="12.28515625" style="2" bestFit="1" customWidth="1"/>
    <col min="10798" max="10798" width="11.28515625" style="2" bestFit="1" customWidth="1"/>
    <col min="10799" max="10801" width="12.28515625" style="2" bestFit="1" customWidth="1"/>
    <col min="10802" max="10802" width="10.28515625" style="2" bestFit="1" customWidth="1"/>
    <col min="10803" max="10803" width="11.28515625" style="2" bestFit="1" customWidth="1"/>
    <col min="10804" max="10820" width="2.140625" style="2" bestFit="1" customWidth="1"/>
    <col min="10821" max="11008" width="9.140625" style="2"/>
    <col min="11009" max="11009" width="8.5703125" style="2" bestFit="1" customWidth="1"/>
    <col min="11010" max="11010" width="9.85546875" style="2" bestFit="1" customWidth="1"/>
    <col min="11011" max="11011" width="22.7109375" style="2" bestFit="1" customWidth="1"/>
    <col min="11012" max="11012" width="16.85546875" style="2" bestFit="1" customWidth="1"/>
    <col min="11013" max="11013" width="16.7109375" style="2" bestFit="1" customWidth="1"/>
    <col min="11014" max="11014" width="13.28515625" style="2" bestFit="1" customWidth="1"/>
    <col min="11015" max="11028" width="6" style="2" bestFit="1" customWidth="1"/>
    <col min="11029" max="11029" width="7.7109375" style="2" bestFit="1" customWidth="1"/>
    <col min="11030" max="11030" width="9.140625" style="2"/>
    <col min="11031" max="11031" width="6.42578125" style="2" bestFit="1" customWidth="1"/>
    <col min="11032" max="11038" width="6" style="2" bestFit="1" customWidth="1"/>
    <col min="11039" max="11044" width="4.42578125" style="2" bestFit="1" customWidth="1"/>
    <col min="11045" max="11050" width="9.140625" style="2"/>
    <col min="11051" max="11051" width="2.140625" style="2" bestFit="1" customWidth="1"/>
    <col min="11052" max="11053" width="12.28515625" style="2" bestFit="1" customWidth="1"/>
    <col min="11054" max="11054" width="11.28515625" style="2" bestFit="1" customWidth="1"/>
    <col min="11055" max="11057" width="12.28515625" style="2" bestFit="1" customWidth="1"/>
    <col min="11058" max="11058" width="10.28515625" style="2" bestFit="1" customWidth="1"/>
    <col min="11059" max="11059" width="11.28515625" style="2" bestFit="1" customWidth="1"/>
    <col min="11060" max="11076" width="2.140625" style="2" bestFit="1" customWidth="1"/>
    <col min="11077" max="11264" width="9.140625" style="2"/>
    <col min="11265" max="11265" width="8.5703125" style="2" bestFit="1" customWidth="1"/>
    <col min="11266" max="11266" width="9.85546875" style="2" bestFit="1" customWidth="1"/>
    <col min="11267" max="11267" width="22.7109375" style="2" bestFit="1" customWidth="1"/>
    <col min="11268" max="11268" width="16.85546875" style="2" bestFit="1" customWidth="1"/>
    <col min="11269" max="11269" width="16.7109375" style="2" bestFit="1" customWidth="1"/>
    <col min="11270" max="11270" width="13.28515625" style="2" bestFit="1" customWidth="1"/>
    <col min="11271" max="11284" width="6" style="2" bestFit="1" customWidth="1"/>
    <col min="11285" max="11285" width="7.7109375" style="2" bestFit="1" customWidth="1"/>
    <col min="11286" max="11286" width="9.140625" style="2"/>
    <col min="11287" max="11287" width="6.42578125" style="2" bestFit="1" customWidth="1"/>
    <col min="11288" max="11294" width="6" style="2" bestFit="1" customWidth="1"/>
    <col min="11295" max="11300" width="4.42578125" style="2" bestFit="1" customWidth="1"/>
    <col min="11301" max="11306" width="9.140625" style="2"/>
    <col min="11307" max="11307" width="2.140625" style="2" bestFit="1" customWidth="1"/>
    <col min="11308" max="11309" width="12.28515625" style="2" bestFit="1" customWidth="1"/>
    <col min="11310" max="11310" width="11.28515625" style="2" bestFit="1" customWidth="1"/>
    <col min="11311" max="11313" width="12.28515625" style="2" bestFit="1" customWidth="1"/>
    <col min="11314" max="11314" width="10.28515625" style="2" bestFit="1" customWidth="1"/>
    <col min="11315" max="11315" width="11.28515625" style="2" bestFit="1" customWidth="1"/>
    <col min="11316" max="11332" width="2.140625" style="2" bestFit="1" customWidth="1"/>
    <col min="11333" max="11520" width="9.140625" style="2"/>
    <col min="11521" max="11521" width="8.5703125" style="2" bestFit="1" customWidth="1"/>
    <col min="11522" max="11522" width="9.85546875" style="2" bestFit="1" customWidth="1"/>
    <col min="11523" max="11523" width="22.7109375" style="2" bestFit="1" customWidth="1"/>
    <col min="11524" max="11524" width="16.85546875" style="2" bestFit="1" customWidth="1"/>
    <col min="11525" max="11525" width="16.7109375" style="2" bestFit="1" customWidth="1"/>
    <col min="11526" max="11526" width="13.28515625" style="2" bestFit="1" customWidth="1"/>
    <col min="11527" max="11540" width="6" style="2" bestFit="1" customWidth="1"/>
    <col min="11541" max="11541" width="7.7109375" style="2" bestFit="1" customWidth="1"/>
    <col min="11542" max="11542" width="9.140625" style="2"/>
    <col min="11543" max="11543" width="6.42578125" style="2" bestFit="1" customWidth="1"/>
    <col min="11544" max="11550" width="6" style="2" bestFit="1" customWidth="1"/>
    <col min="11551" max="11556" width="4.42578125" style="2" bestFit="1" customWidth="1"/>
    <col min="11557" max="11562" width="9.140625" style="2"/>
    <col min="11563" max="11563" width="2.140625" style="2" bestFit="1" customWidth="1"/>
    <col min="11564" max="11565" width="12.28515625" style="2" bestFit="1" customWidth="1"/>
    <col min="11566" max="11566" width="11.28515625" style="2" bestFit="1" customWidth="1"/>
    <col min="11567" max="11569" width="12.28515625" style="2" bestFit="1" customWidth="1"/>
    <col min="11570" max="11570" width="10.28515625" style="2" bestFit="1" customWidth="1"/>
    <col min="11571" max="11571" width="11.28515625" style="2" bestFit="1" customWidth="1"/>
    <col min="11572" max="11588" width="2.140625" style="2" bestFit="1" customWidth="1"/>
    <col min="11589" max="11776" width="9.140625" style="2"/>
    <col min="11777" max="11777" width="8.5703125" style="2" bestFit="1" customWidth="1"/>
    <col min="11778" max="11778" width="9.85546875" style="2" bestFit="1" customWidth="1"/>
    <col min="11779" max="11779" width="22.7109375" style="2" bestFit="1" customWidth="1"/>
    <col min="11780" max="11780" width="16.85546875" style="2" bestFit="1" customWidth="1"/>
    <col min="11781" max="11781" width="16.7109375" style="2" bestFit="1" customWidth="1"/>
    <col min="11782" max="11782" width="13.28515625" style="2" bestFit="1" customWidth="1"/>
    <col min="11783" max="11796" width="6" style="2" bestFit="1" customWidth="1"/>
    <col min="11797" max="11797" width="7.7109375" style="2" bestFit="1" customWidth="1"/>
    <col min="11798" max="11798" width="9.140625" style="2"/>
    <col min="11799" max="11799" width="6.42578125" style="2" bestFit="1" customWidth="1"/>
    <col min="11800" max="11806" width="6" style="2" bestFit="1" customWidth="1"/>
    <col min="11807" max="11812" width="4.42578125" style="2" bestFit="1" customWidth="1"/>
    <col min="11813" max="11818" width="9.140625" style="2"/>
    <col min="11819" max="11819" width="2.140625" style="2" bestFit="1" customWidth="1"/>
    <col min="11820" max="11821" width="12.28515625" style="2" bestFit="1" customWidth="1"/>
    <col min="11822" max="11822" width="11.28515625" style="2" bestFit="1" customWidth="1"/>
    <col min="11823" max="11825" width="12.28515625" style="2" bestFit="1" customWidth="1"/>
    <col min="11826" max="11826" width="10.28515625" style="2" bestFit="1" customWidth="1"/>
    <col min="11827" max="11827" width="11.28515625" style="2" bestFit="1" customWidth="1"/>
    <col min="11828" max="11844" width="2.140625" style="2" bestFit="1" customWidth="1"/>
    <col min="11845" max="12032" width="9.140625" style="2"/>
    <col min="12033" max="12033" width="8.5703125" style="2" bestFit="1" customWidth="1"/>
    <col min="12034" max="12034" width="9.85546875" style="2" bestFit="1" customWidth="1"/>
    <col min="12035" max="12035" width="22.7109375" style="2" bestFit="1" customWidth="1"/>
    <col min="12036" max="12036" width="16.85546875" style="2" bestFit="1" customWidth="1"/>
    <col min="12037" max="12037" width="16.7109375" style="2" bestFit="1" customWidth="1"/>
    <col min="12038" max="12038" width="13.28515625" style="2" bestFit="1" customWidth="1"/>
    <col min="12039" max="12052" width="6" style="2" bestFit="1" customWidth="1"/>
    <col min="12053" max="12053" width="7.7109375" style="2" bestFit="1" customWidth="1"/>
    <col min="12054" max="12054" width="9.140625" style="2"/>
    <col min="12055" max="12055" width="6.42578125" style="2" bestFit="1" customWidth="1"/>
    <col min="12056" max="12062" width="6" style="2" bestFit="1" customWidth="1"/>
    <col min="12063" max="12068" width="4.42578125" style="2" bestFit="1" customWidth="1"/>
    <col min="12069" max="12074" width="9.140625" style="2"/>
    <col min="12075" max="12075" width="2.140625" style="2" bestFit="1" customWidth="1"/>
    <col min="12076" max="12077" width="12.28515625" style="2" bestFit="1" customWidth="1"/>
    <col min="12078" max="12078" width="11.28515625" style="2" bestFit="1" customWidth="1"/>
    <col min="12079" max="12081" width="12.28515625" style="2" bestFit="1" customWidth="1"/>
    <col min="12082" max="12082" width="10.28515625" style="2" bestFit="1" customWidth="1"/>
    <col min="12083" max="12083" width="11.28515625" style="2" bestFit="1" customWidth="1"/>
    <col min="12084" max="12100" width="2.140625" style="2" bestFit="1" customWidth="1"/>
    <col min="12101" max="12288" width="9.140625" style="2"/>
    <col min="12289" max="12289" width="8.5703125" style="2" bestFit="1" customWidth="1"/>
    <col min="12290" max="12290" width="9.85546875" style="2" bestFit="1" customWidth="1"/>
    <col min="12291" max="12291" width="22.7109375" style="2" bestFit="1" customWidth="1"/>
    <col min="12292" max="12292" width="16.85546875" style="2" bestFit="1" customWidth="1"/>
    <col min="12293" max="12293" width="16.7109375" style="2" bestFit="1" customWidth="1"/>
    <col min="12294" max="12294" width="13.28515625" style="2" bestFit="1" customWidth="1"/>
    <col min="12295" max="12308" width="6" style="2" bestFit="1" customWidth="1"/>
    <col min="12309" max="12309" width="7.7109375" style="2" bestFit="1" customWidth="1"/>
    <col min="12310" max="12310" width="9.140625" style="2"/>
    <col min="12311" max="12311" width="6.42578125" style="2" bestFit="1" customWidth="1"/>
    <col min="12312" max="12318" width="6" style="2" bestFit="1" customWidth="1"/>
    <col min="12319" max="12324" width="4.42578125" style="2" bestFit="1" customWidth="1"/>
    <col min="12325" max="12330" width="9.140625" style="2"/>
    <col min="12331" max="12331" width="2.140625" style="2" bestFit="1" customWidth="1"/>
    <col min="12332" max="12333" width="12.28515625" style="2" bestFit="1" customWidth="1"/>
    <col min="12334" max="12334" width="11.28515625" style="2" bestFit="1" customWidth="1"/>
    <col min="12335" max="12337" width="12.28515625" style="2" bestFit="1" customWidth="1"/>
    <col min="12338" max="12338" width="10.28515625" style="2" bestFit="1" customWidth="1"/>
    <col min="12339" max="12339" width="11.28515625" style="2" bestFit="1" customWidth="1"/>
    <col min="12340" max="12356" width="2.140625" style="2" bestFit="1" customWidth="1"/>
    <col min="12357" max="12544" width="9.140625" style="2"/>
    <col min="12545" max="12545" width="8.5703125" style="2" bestFit="1" customWidth="1"/>
    <col min="12546" max="12546" width="9.85546875" style="2" bestFit="1" customWidth="1"/>
    <col min="12547" max="12547" width="22.7109375" style="2" bestFit="1" customWidth="1"/>
    <col min="12548" max="12548" width="16.85546875" style="2" bestFit="1" customWidth="1"/>
    <col min="12549" max="12549" width="16.7109375" style="2" bestFit="1" customWidth="1"/>
    <col min="12550" max="12550" width="13.28515625" style="2" bestFit="1" customWidth="1"/>
    <col min="12551" max="12564" width="6" style="2" bestFit="1" customWidth="1"/>
    <col min="12565" max="12565" width="7.7109375" style="2" bestFit="1" customWidth="1"/>
    <col min="12566" max="12566" width="9.140625" style="2"/>
    <col min="12567" max="12567" width="6.42578125" style="2" bestFit="1" customWidth="1"/>
    <col min="12568" max="12574" width="6" style="2" bestFit="1" customWidth="1"/>
    <col min="12575" max="12580" width="4.42578125" style="2" bestFit="1" customWidth="1"/>
    <col min="12581" max="12586" width="9.140625" style="2"/>
    <col min="12587" max="12587" width="2.140625" style="2" bestFit="1" customWidth="1"/>
    <col min="12588" max="12589" width="12.28515625" style="2" bestFit="1" customWidth="1"/>
    <col min="12590" max="12590" width="11.28515625" style="2" bestFit="1" customWidth="1"/>
    <col min="12591" max="12593" width="12.28515625" style="2" bestFit="1" customWidth="1"/>
    <col min="12594" max="12594" width="10.28515625" style="2" bestFit="1" customWidth="1"/>
    <col min="12595" max="12595" width="11.28515625" style="2" bestFit="1" customWidth="1"/>
    <col min="12596" max="12612" width="2.140625" style="2" bestFit="1" customWidth="1"/>
    <col min="12613" max="12800" width="9.140625" style="2"/>
    <col min="12801" max="12801" width="8.5703125" style="2" bestFit="1" customWidth="1"/>
    <col min="12802" max="12802" width="9.85546875" style="2" bestFit="1" customWidth="1"/>
    <col min="12803" max="12803" width="22.7109375" style="2" bestFit="1" customWidth="1"/>
    <col min="12804" max="12804" width="16.85546875" style="2" bestFit="1" customWidth="1"/>
    <col min="12805" max="12805" width="16.7109375" style="2" bestFit="1" customWidth="1"/>
    <col min="12806" max="12806" width="13.28515625" style="2" bestFit="1" customWidth="1"/>
    <col min="12807" max="12820" width="6" style="2" bestFit="1" customWidth="1"/>
    <col min="12821" max="12821" width="7.7109375" style="2" bestFit="1" customWidth="1"/>
    <col min="12822" max="12822" width="9.140625" style="2"/>
    <col min="12823" max="12823" width="6.42578125" style="2" bestFit="1" customWidth="1"/>
    <col min="12824" max="12830" width="6" style="2" bestFit="1" customWidth="1"/>
    <col min="12831" max="12836" width="4.42578125" style="2" bestFit="1" customWidth="1"/>
    <col min="12837" max="12842" width="9.140625" style="2"/>
    <col min="12843" max="12843" width="2.140625" style="2" bestFit="1" customWidth="1"/>
    <col min="12844" max="12845" width="12.28515625" style="2" bestFit="1" customWidth="1"/>
    <col min="12846" max="12846" width="11.28515625" style="2" bestFit="1" customWidth="1"/>
    <col min="12847" max="12849" width="12.28515625" style="2" bestFit="1" customWidth="1"/>
    <col min="12850" max="12850" width="10.28515625" style="2" bestFit="1" customWidth="1"/>
    <col min="12851" max="12851" width="11.28515625" style="2" bestFit="1" customWidth="1"/>
    <col min="12852" max="12868" width="2.140625" style="2" bestFit="1" customWidth="1"/>
    <col min="12869" max="13056" width="9.140625" style="2"/>
    <col min="13057" max="13057" width="8.5703125" style="2" bestFit="1" customWidth="1"/>
    <col min="13058" max="13058" width="9.85546875" style="2" bestFit="1" customWidth="1"/>
    <col min="13059" max="13059" width="22.7109375" style="2" bestFit="1" customWidth="1"/>
    <col min="13060" max="13060" width="16.85546875" style="2" bestFit="1" customWidth="1"/>
    <col min="13061" max="13061" width="16.7109375" style="2" bestFit="1" customWidth="1"/>
    <col min="13062" max="13062" width="13.28515625" style="2" bestFit="1" customWidth="1"/>
    <col min="13063" max="13076" width="6" style="2" bestFit="1" customWidth="1"/>
    <col min="13077" max="13077" width="7.7109375" style="2" bestFit="1" customWidth="1"/>
    <col min="13078" max="13078" width="9.140625" style="2"/>
    <col min="13079" max="13079" width="6.42578125" style="2" bestFit="1" customWidth="1"/>
    <col min="13080" max="13086" width="6" style="2" bestFit="1" customWidth="1"/>
    <col min="13087" max="13092" width="4.42578125" style="2" bestFit="1" customWidth="1"/>
    <col min="13093" max="13098" width="9.140625" style="2"/>
    <col min="13099" max="13099" width="2.140625" style="2" bestFit="1" customWidth="1"/>
    <col min="13100" max="13101" width="12.28515625" style="2" bestFit="1" customWidth="1"/>
    <col min="13102" max="13102" width="11.28515625" style="2" bestFit="1" customWidth="1"/>
    <col min="13103" max="13105" width="12.28515625" style="2" bestFit="1" customWidth="1"/>
    <col min="13106" max="13106" width="10.28515625" style="2" bestFit="1" customWidth="1"/>
    <col min="13107" max="13107" width="11.28515625" style="2" bestFit="1" customWidth="1"/>
    <col min="13108" max="13124" width="2.140625" style="2" bestFit="1" customWidth="1"/>
    <col min="13125" max="13312" width="9.140625" style="2"/>
    <col min="13313" max="13313" width="8.5703125" style="2" bestFit="1" customWidth="1"/>
    <col min="13314" max="13314" width="9.85546875" style="2" bestFit="1" customWidth="1"/>
    <col min="13315" max="13315" width="22.7109375" style="2" bestFit="1" customWidth="1"/>
    <col min="13316" max="13316" width="16.85546875" style="2" bestFit="1" customWidth="1"/>
    <col min="13317" max="13317" width="16.7109375" style="2" bestFit="1" customWidth="1"/>
    <col min="13318" max="13318" width="13.28515625" style="2" bestFit="1" customWidth="1"/>
    <col min="13319" max="13332" width="6" style="2" bestFit="1" customWidth="1"/>
    <col min="13333" max="13333" width="7.7109375" style="2" bestFit="1" customWidth="1"/>
    <col min="13334" max="13334" width="9.140625" style="2"/>
    <col min="13335" max="13335" width="6.42578125" style="2" bestFit="1" customWidth="1"/>
    <col min="13336" max="13342" width="6" style="2" bestFit="1" customWidth="1"/>
    <col min="13343" max="13348" width="4.42578125" style="2" bestFit="1" customWidth="1"/>
    <col min="13349" max="13354" width="9.140625" style="2"/>
    <col min="13355" max="13355" width="2.140625" style="2" bestFit="1" customWidth="1"/>
    <col min="13356" max="13357" width="12.28515625" style="2" bestFit="1" customWidth="1"/>
    <col min="13358" max="13358" width="11.28515625" style="2" bestFit="1" customWidth="1"/>
    <col min="13359" max="13361" width="12.28515625" style="2" bestFit="1" customWidth="1"/>
    <col min="13362" max="13362" width="10.28515625" style="2" bestFit="1" customWidth="1"/>
    <col min="13363" max="13363" width="11.28515625" style="2" bestFit="1" customWidth="1"/>
    <col min="13364" max="13380" width="2.140625" style="2" bestFit="1" customWidth="1"/>
    <col min="13381" max="13568" width="9.140625" style="2"/>
    <col min="13569" max="13569" width="8.5703125" style="2" bestFit="1" customWidth="1"/>
    <col min="13570" max="13570" width="9.85546875" style="2" bestFit="1" customWidth="1"/>
    <col min="13571" max="13571" width="22.7109375" style="2" bestFit="1" customWidth="1"/>
    <col min="13572" max="13572" width="16.85546875" style="2" bestFit="1" customWidth="1"/>
    <col min="13573" max="13573" width="16.7109375" style="2" bestFit="1" customWidth="1"/>
    <col min="13574" max="13574" width="13.28515625" style="2" bestFit="1" customWidth="1"/>
    <col min="13575" max="13588" width="6" style="2" bestFit="1" customWidth="1"/>
    <col min="13589" max="13589" width="7.7109375" style="2" bestFit="1" customWidth="1"/>
    <col min="13590" max="13590" width="9.140625" style="2"/>
    <col min="13591" max="13591" width="6.42578125" style="2" bestFit="1" customWidth="1"/>
    <col min="13592" max="13598" width="6" style="2" bestFit="1" customWidth="1"/>
    <col min="13599" max="13604" width="4.42578125" style="2" bestFit="1" customWidth="1"/>
    <col min="13605" max="13610" width="9.140625" style="2"/>
    <col min="13611" max="13611" width="2.140625" style="2" bestFit="1" customWidth="1"/>
    <col min="13612" max="13613" width="12.28515625" style="2" bestFit="1" customWidth="1"/>
    <col min="13614" max="13614" width="11.28515625" style="2" bestFit="1" customWidth="1"/>
    <col min="13615" max="13617" width="12.28515625" style="2" bestFit="1" customWidth="1"/>
    <col min="13618" max="13618" width="10.28515625" style="2" bestFit="1" customWidth="1"/>
    <col min="13619" max="13619" width="11.28515625" style="2" bestFit="1" customWidth="1"/>
    <col min="13620" max="13636" width="2.140625" style="2" bestFit="1" customWidth="1"/>
    <col min="13637" max="13824" width="9.140625" style="2"/>
    <col min="13825" max="13825" width="8.5703125" style="2" bestFit="1" customWidth="1"/>
    <col min="13826" max="13826" width="9.85546875" style="2" bestFit="1" customWidth="1"/>
    <col min="13827" max="13827" width="22.7109375" style="2" bestFit="1" customWidth="1"/>
    <col min="13828" max="13828" width="16.85546875" style="2" bestFit="1" customWidth="1"/>
    <col min="13829" max="13829" width="16.7109375" style="2" bestFit="1" customWidth="1"/>
    <col min="13830" max="13830" width="13.28515625" style="2" bestFit="1" customWidth="1"/>
    <col min="13831" max="13844" width="6" style="2" bestFit="1" customWidth="1"/>
    <col min="13845" max="13845" width="7.7109375" style="2" bestFit="1" customWidth="1"/>
    <col min="13846" max="13846" width="9.140625" style="2"/>
    <col min="13847" max="13847" width="6.42578125" style="2" bestFit="1" customWidth="1"/>
    <col min="13848" max="13854" width="6" style="2" bestFit="1" customWidth="1"/>
    <col min="13855" max="13860" width="4.42578125" style="2" bestFit="1" customWidth="1"/>
    <col min="13861" max="13866" width="9.140625" style="2"/>
    <col min="13867" max="13867" width="2.140625" style="2" bestFit="1" customWidth="1"/>
    <col min="13868" max="13869" width="12.28515625" style="2" bestFit="1" customWidth="1"/>
    <col min="13870" max="13870" width="11.28515625" style="2" bestFit="1" customWidth="1"/>
    <col min="13871" max="13873" width="12.28515625" style="2" bestFit="1" customWidth="1"/>
    <col min="13874" max="13874" width="10.28515625" style="2" bestFit="1" customWidth="1"/>
    <col min="13875" max="13875" width="11.28515625" style="2" bestFit="1" customWidth="1"/>
    <col min="13876" max="13892" width="2.140625" style="2" bestFit="1" customWidth="1"/>
    <col min="13893" max="14080" width="9.140625" style="2"/>
    <col min="14081" max="14081" width="8.5703125" style="2" bestFit="1" customWidth="1"/>
    <col min="14082" max="14082" width="9.85546875" style="2" bestFit="1" customWidth="1"/>
    <col min="14083" max="14083" width="22.7109375" style="2" bestFit="1" customWidth="1"/>
    <col min="14084" max="14084" width="16.85546875" style="2" bestFit="1" customWidth="1"/>
    <col min="14085" max="14085" width="16.7109375" style="2" bestFit="1" customWidth="1"/>
    <col min="14086" max="14086" width="13.28515625" style="2" bestFit="1" customWidth="1"/>
    <col min="14087" max="14100" width="6" style="2" bestFit="1" customWidth="1"/>
    <col min="14101" max="14101" width="7.7109375" style="2" bestFit="1" customWidth="1"/>
    <col min="14102" max="14102" width="9.140625" style="2"/>
    <col min="14103" max="14103" width="6.42578125" style="2" bestFit="1" customWidth="1"/>
    <col min="14104" max="14110" width="6" style="2" bestFit="1" customWidth="1"/>
    <col min="14111" max="14116" width="4.42578125" style="2" bestFit="1" customWidth="1"/>
    <col min="14117" max="14122" width="9.140625" style="2"/>
    <col min="14123" max="14123" width="2.140625" style="2" bestFit="1" customWidth="1"/>
    <col min="14124" max="14125" width="12.28515625" style="2" bestFit="1" customWidth="1"/>
    <col min="14126" max="14126" width="11.28515625" style="2" bestFit="1" customWidth="1"/>
    <col min="14127" max="14129" width="12.28515625" style="2" bestFit="1" customWidth="1"/>
    <col min="14130" max="14130" width="10.28515625" style="2" bestFit="1" customWidth="1"/>
    <col min="14131" max="14131" width="11.28515625" style="2" bestFit="1" customWidth="1"/>
    <col min="14132" max="14148" width="2.140625" style="2" bestFit="1" customWidth="1"/>
    <col min="14149" max="14336" width="9.140625" style="2"/>
    <col min="14337" max="14337" width="8.5703125" style="2" bestFit="1" customWidth="1"/>
    <col min="14338" max="14338" width="9.85546875" style="2" bestFit="1" customWidth="1"/>
    <col min="14339" max="14339" width="22.7109375" style="2" bestFit="1" customWidth="1"/>
    <col min="14340" max="14340" width="16.85546875" style="2" bestFit="1" customWidth="1"/>
    <col min="14341" max="14341" width="16.7109375" style="2" bestFit="1" customWidth="1"/>
    <col min="14342" max="14342" width="13.28515625" style="2" bestFit="1" customWidth="1"/>
    <col min="14343" max="14356" width="6" style="2" bestFit="1" customWidth="1"/>
    <col min="14357" max="14357" width="7.7109375" style="2" bestFit="1" customWidth="1"/>
    <col min="14358" max="14358" width="9.140625" style="2"/>
    <col min="14359" max="14359" width="6.42578125" style="2" bestFit="1" customWidth="1"/>
    <col min="14360" max="14366" width="6" style="2" bestFit="1" customWidth="1"/>
    <col min="14367" max="14372" width="4.42578125" style="2" bestFit="1" customWidth="1"/>
    <col min="14373" max="14378" width="9.140625" style="2"/>
    <col min="14379" max="14379" width="2.140625" style="2" bestFit="1" customWidth="1"/>
    <col min="14380" max="14381" width="12.28515625" style="2" bestFit="1" customWidth="1"/>
    <col min="14382" max="14382" width="11.28515625" style="2" bestFit="1" customWidth="1"/>
    <col min="14383" max="14385" width="12.28515625" style="2" bestFit="1" customWidth="1"/>
    <col min="14386" max="14386" width="10.28515625" style="2" bestFit="1" customWidth="1"/>
    <col min="14387" max="14387" width="11.28515625" style="2" bestFit="1" customWidth="1"/>
    <col min="14388" max="14404" width="2.140625" style="2" bestFit="1" customWidth="1"/>
    <col min="14405" max="14592" width="9.140625" style="2"/>
    <col min="14593" max="14593" width="8.5703125" style="2" bestFit="1" customWidth="1"/>
    <col min="14594" max="14594" width="9.85546875" style="2" bestFit="1" customWidth="1"/>
    <col min="14595" max="14595" width="22.7109375" style="2" bestFit="1" customWidth="1"/>
    <col min="14596" max="14596" width="16.85546875" style="2" bestFit="1" customWidth="1"/>
    <col min="14597" max="14597" width="16.7109375" style="2" bestFit="1" customWidth="1"/>
    <col min="14598" max="14598" width="13.28515625" style="2" bestFit="1" customWidth="1"/>
    <col min="14599" max="14612" width="6" style="2" bestFit="1" customWidth="1"/>
    <col min="14613" max="14613" width="7.7109375" style="2" bestFit="1" customWidth="1"/>
    <col min="14614" max="14614" width="9.140625" style="2"/>
    <col min="14615" max="14615" width="6.42578125" style="2" bestFit="1" customWidth="1"/>
    <col min="14616" max="14622" width="6" style="2" bestFit="1" customWidth="1"/>
    <col min="14623" max="14628" width="4.42578125" style="2" bestFit="1" customWidth="1"/>
    <col min="14629" max="14634" width="9.140625" style="2"/>
    <col min="14635" max="14635" width="2.140625" style="2" bestFit="1" customWidth="1"/>
    <col min="14636" max="14637" width="12.28515625" style="2" bestFit="1" customWidth="1"/>
    <col min="14638" max="14638" width="11.28515625" style="2" bestFit="1" customWidth="1"/>
    <col min="14639" max="14641" width="12.28515625" style="2" bestFit="1" customWidth="1"/>
    <col min="14642" max="14642" width="10.28515625" style="2" bestFit="1" customWidth="1"/>
    <col min="14643" max="14643" width="11.28515625" style="2" bestFit="1" customWidth="1"/>
    <col min="14644" max="14660" width="2.140625" style="2" bestFit="1" customWidth="1"/>
    <col min="14661" max="14848" width="9.140625" style="2"/>
    <col min="14849" max="14849" width="8.5703125" style="2" bestFit="1" customWidth="1"/>
    <col min="14850" max="14850" width="9.85546875" style="2" bestFit="1" customWidth="1"/>
    <col min="14851" max="14851" width="22.7109375" style="2" bestFit="1" customWidth="1"/>
    <col min="14852" max="14852" width="16.85546875" style="2" bestFit="1" customWidth="1"/>
    <col min="14853" max="14853" width="16.7109375" style="2" bestFit="1" customWidth="1"/>
    <col min="14854" max="14854" width="13.28515625" style="2" bestFit="1" customWidth="1"/>
    <col min="14855" max="14868" width="6" style="2" bestFit="1" customWidth="1"/>
    <col min="14869" max="14869" width="7.7109375" style="2" bestFit="1" customWidth="1"/>
    <col min="14870" max="14870" width="9.140625" style="2"/>
    <col min="14871" max="14871" width="6.42578125" style="2" bestFit="1" customWidth="1"/>
    <col min="14872" max="14878" width="6" style="2" bestFit="1" customWidth="1"/>
    <col min="14879" max="14884" width="4.42578125" style="2" bestFit="1" customWidth="1"/>
    <col min="14885" max="14890" width="9.140625" style="2"/>
    <col min="14891" max="14891" width="2.140625" style="2" bestFit="1" customWidth="1"/>
    <col min="14892" max="14893" width="12.28515625" style="2" bestFit="1" customWidth="1"/>
    <col min="14894" max="14894" width="11.28515625" style="2" bestFit="1" customWidth="1"/>
    <col min="14895" max="14897" width="12.28515625" style="2" bestFit="1" customWidth="1"/>
    <col min="14898" max="14898" width="10.28515625" style="2" bestFit="1" customWidth="1"/>
    <col min="14899" max="14899" width="11.28515625" style="2" bestFit="1" customWidth="1"/>
    <col min="14900" max="14916" width="2.140625" style="2" bestFit="1" customWidth="1"/>
    <col min="14917" max="15104" width="9.140625" style="2"/>
    <col min="15105" max="15105" width="8.5703125" style="2" bestFit="1" customWidth="1"/>
    <col min="15106" max="15106" width="9.85546875" style="2" bestFit="1" customWidth="1"/>
    <col min="15107" max="15107" width="22.7109375" style="2" bestFit="1" customWidth="1"/>
    <col min="15108" max="15108" width="16.85546875" style="2" bestFit="1" customWidth="1"/>
    <col min="15109" max="15109" width="16.7109375" style="2" bestFit="1" customWidth="1"/>
    <col min="15110" max="15110" width="13.28515625" style="2" bestFit="1" customWidth="1"/>
    <col min="15111" max="15124" width="6" style="2" bestFit="1" customWidth="1"/>
    <col min="15125" max="15125" width="7.7109375" style="2" bestFit="1" customWidth="1"/>
    <col min="15126" max="15126" width="9.140625" style="2"/>
    <col min="15127" max="15127" width="6.42578125" style="2" bestFit="1" customWidth="1"/>
    <col min="15128" max="15134" width="6" style="2" bestFit="1" customWidth="1"/>
    <col min="15135" max="15140" width="4.42578125" style="2" bestFit="1" customWidth="1"/>
    <col min="15141" max="15146" width="9.140625" style="2"/>
    <col min="15147" max="15147" width="2.140625" style="2" bestFit="1" customWidth="1"/>
    <col min="15148" max="15149" width="12.28515625" style="2" bestFit="1" customWidth="1"/>
    <col min="15150" max="15150" width="11.28515625" style="2" bestFit="1" customWidth="1"/>
    <col min="15151" max="15153" width="12.28515625" style="2" bestFit="1" customWidth="1"/>
    <col min="15154" max="15154" width="10.28515625" style="2" bestFit="1" customWidth="1"/>
    <col min="15155" max="15155" width="11.28515625" style="2" bestFit="1" customWidth="1"/>
    <col min="15156" max="15172" width="2.140625" style="2" bestFit="1" customWidth="1"/>
    <col min="15173" max="15360" width="9.140625" style="2"/>
    <col min="15361" max="15361" width="8.5703125" style="2" bestFit="1" customWidth="1"/>
    <col min="15362" max="15362" width="9.85546875" style="2" bestFit="1" customWidth="1"/>
    <col min="15363" max="15363" width="22.7109375" style="2" bestFit="1" customWidth="1"/>
    <col min="15364" max="15364" width="16.85546875" style="2" bestFit="1" customWidth="1"/>
    <col min="15365" max="15365" width="16.7109375" style="2" bestFit="1" customWidth="1"/>
    <col min="15366" max="15366" width="13.28515625" style="2" bestFit="1" customWidth="1"/>
    <col min="15367" max="15380" width="6" style="2" bestFit="1" customWidth="1"/>
    <col min="15381" max="15381" width="7.7109375" style="2" bestFit="1" customWidth="1"/>
    <col min="15382" max="15382" width="9.140625" style="2"/>
    <col min="15383" max="15383" width="6.42578125" style="2" bestFit="1" customWidth="1"/>
    <col min="15384" max="15390" width="6" style="2" bestFit="1" customWidth="1"/>
    <col min="15391" max="15396" width="4.42578125" style="2" bestFit="1" customWidth="1"/>
    <col min="15397" max="15402" width="9.140625" style="2"/>
    <col min="15403" max="15403" width="2.140625" style="2" bestFit="1" customWidth="1"/>
    <col min="15404" max="15405" width="12.28515625" style="2" bestFit="1" customWidth="1"/>
    <col min="15406" max="15406" width="11.28515625" style="2" bestFit="1" customWidth="1"/>
    <col min="15407" max="15409" width="12.28515625" style="2" bestFit="1" customWidth="1"/>
    <col min="15410" max="15410" width="10.28515625" style="2" bestFit="1" customWidth="1"/>
    <col min="15411" max="15411" width="11.28515625" style="2" bestFit="1" customWidth="1"/>
    <col min="15412" max="15428" width="2.140625" style="2" bestFit="1" customWidth="1"/>
    <col min="15429" max="15616" width="9.140625" style="2"/>
    <col min="15617" max="15617" width="8.5703125" style="2" bestFit="1" customWidth="1"/>
    <col min="15618" max="15618" width="9.85546875" style="2" bestFit="1" customWidth="1"/>
    <col min="15619" max="15619" width="22.7109375" style="2" bestFit="1" customWidth="1"/>
    <col min="15620" max="15620" width="16.85546875" style="2" bestFit="1" customWidth="1"/>
    <col min="15621" max="15621" width="16.7109375" style="2" bestFit="1" customWidth="1"/>
    <col min="15622" max="15622" width="13.28515625" style="2" bestFit="1" customWidth="1"/>
    <col min="15623" max="15636" width="6" style="2" bestFit="1" customWidth="1"/>
    <col min="15637" max="15637" width="7.7109375" style="2" bestFit="1" customWidth="1"/>
    <col min="15638" max="15638" width="9.140625" style="2"/>
    <col min="15639" max="15639" width="6.42578125" style="2" bestFit="1" customWidth="1"/>
    <col min="15640" max="15646" width="6" style="2" bestFit="1" customWidth="1"/>
    <col min="15647" max="15652" width="4.42578125" style="2" bestFit="1" customWidth="1"/>
    <col min="15653" max="15658" width="9.140625" style="2"/>
    <col min="15659" max="15659" width="2.140625" style="2" bestFit="1" customWidth="1"/>
    <col min="15660" max="15661" width="12.28515625" style="2" bestFit="1" customWidth="1"/>
    <col min="15662" max="15662" width="11.28515625" style="2" bestFit="1" customWidth="1"/>
    <col min="15663" max="15665" width="12.28515625" style="2" bestFit="1" customWidth="1"/>
    <col min="15666" max="15666" width="10.28515625" style="2" bestFit="1" customWidth="1"/>
    <col min="15667" max="15667" width="11.28515625" style="2" bestFit="1" customWidth="1"/>
    <col min="15668" max="15684" width="2.140625" style="2" bestFit="1" customWidth="1"/>
    <col min="15685" max="15872" width="9.140625" style="2"/>
    <col min="15873" max="15873" width="8.5703125" style="2" bestFit="1" customWidth="1"/>
    <col min="15874" max="15874" width="9.85546875" style="2" bestFit="1" customWidth="1"/>
    <col min="15875" max="15875" width="22.7109375" style="2" bestFit="1" customWidth="1"/>
    <col min="15876" max="15876" width="16.85546875" style="2" bestFit="1" customWidth="1"/>
    <col min="15877" max="15877" width="16.7109375" style="2" bestFit="1" customWidth="1"/>
    <col min="15878" max="15878" width="13.28515625" style="2" bestFit="1" customWidth="1"/>
    <col min="15879" max="15892" width="6" style="2" bestFit="1" customWidth="1"/>
    <col min="15893" max="15893" width="7.7109375" style="2" bestFit="1" customWidth="1"/>
    <col min="15894" max="15894" width="9.140625" style="2"/>
    <col min="15895" max="15895" width="6.42578125" style="2" bestFit="1" customWidth="1"/>
    <col min="15896" max="15902" width="6" style="2" bestFit="1" customWidth="1"/>
    <col min="15903" max="15908" width="4.42578125" style="2" bestFit="1" customWidth="1"/>
    <col min="15909" max="15914" width="9.140625" style="2"/>
    <col min="15915" max="15915" width="2.140625" style="2" bestFit="1" customWidth="1"/>
    <col min="15916" max="15917" width="12.28515625" style="2" bestFit="1" customWidth="1"/>
    <col min="15918" max="15918" width="11.28515625" style="2" bestFit="1" customWidth="1"/>
    <col min="15919" max="15921" width="12.28515625" style="2" bestFit="1" customWidth="1"/>
    <col min="15922" max="15922" width="10.28515625" style="2" bestFit="1" customWidth="1"/>
    <col min="15923" max="15923" width="11.28515625" style="2" bestFit="1" customWidth="1"/>
    <col min="15924" max="15940" width="2.140625" style="2" bestFit="1" customWidth="1"/>
    <col min="15941" max="16128" width="9.140625" style="2"/>
    <col min="16129" max="16129" width="8.5703125" style="2" bestFit="1" customWidth="1"/>
    <col min="16130" max="16130" width="9.85546875" style="2" bestFit="1" customWidth="1"/>
    <col min="16131" max="16131" width="22.7109375" style="2" bestFit="1" customWidth="1"/>
    <col min="16132" max="16132" width="16.85546875" style="2" bestFit="1" customWidth="1"/>
    <col min="16133" max="16133" width="16.7109375" style="2" bestFit="1" customWidth="1"/>
    <col min="16134" max="16134" width="13.28515625" style="2" bestFit="1" customWidth="1"/>
    <col min="16135" max="16148" width="6" style="2" bestFit="1" customWidth="1"/>
    <col min="16149" max="16149" width="7.7109375" style="2" bestFit="1" customWidth="1"/>
    <col min="16150" max="16150" width="9.140625" style="2"/>
    <col min="16151" max="16151" width="6.42578125" style="2" bestFit="1" customWidth="1"/>
    <col min="16152" max="16158" width="6" style="2" bestFit="1" customWidth="1"/>
    <col min="16159" max="16164" width="4.42578125" style="2" bestFit="1" customWidth="1"/>
    <col min="16165" max="16170" width="9.140625" style="2"/>
    <col min="16171" max="16171" width="2.140625" style="2" bestFit="1" customWidth="1"/>
    <col min="16172" max="16173" width="12.28515625" style="2" bestFit="1" customWidth="1"/>
    <col min="16174" max="16174" width="11.28515625" style="2" bestFit="1" customWidth="1"/>
    <col min="16175" max="16177" width="12.28515625" style="2" bestFit="1" customWidth="1"/>
    <col min="16178" max="16178" width="10.28515625" style="2" bestFit="1" customWidth="1"/>
    <col min="16179" max="16179" width="11.28515625" style="2" bestFit="1" customWidth="1"/>
    <col min="16180" max="16196" width="2.140625" style="2" bestFit="1" customWidth="1"/>
    <col min="16197" max="16384" width="9.140625" style="2"/>
  </cols>
  <sheetData>
    <row r="1" spans="1:103" s="133" customFormat="1" x14ac:dyDescent="0.2">
      <c r="A1" s="193"/>
      <c r="B1" s="194"/>
      <c r="C1" s="194"/>
      <c r="D1" s="193"/>
      <c r="E1" s="193"/>
      <c r="F1" s="193"/>
      <c r="G1" s="193"/>
      <c r="H1" s="193"/>
      <c r="I1" s="193"/>
      <c r="P1" s="60"/>
      <c r="AN1" s="59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32"/>
      <c r="CK1" s="84"/>
      <c r="CL1" s="84"/>
      <c r="CM1" s="84"/>
      <c r="CN1" s="59"/>
      <c r="CO1" s="59"/>
      <c r="CP1" s="59"/>
      <c r="CQ1" s="60"/>
      <c r="CR1" s="60"/>
      <c r="CS1" s="60"/>
      <c r="CT1" s="60"/>
      <c r="CU1" s="60"/>
      <c r="CV1" s="144"/>
      <c r="CW1" s="144"/>
    </row>
    <row r="2" spans="1:103" s="3" customFormat="1" x14ac:dyDescent="0.2">
      <c r="A2" s="195"/>
      <c r="B2" s="196" t="s">
        <v>41</v>
      </c>
      <c r="C2" s="197"/>
      <c r="D2" s="195"/>
      <c r="E2" s="195"/>
      <c r="F2" s="195"/>
      <c r="G2" s="195"/>
      <c r="H2" s="195"/>
      <c r="I2" s="196" t="s">
        <v>5</v>
      </c>
      <c r="J2" s="69" t="s">
        <v>51</v>
      </c>
      <c r="K2" s="3" t="s">
        <v>42</v>
      </c>
      <c r="L2" s="3" t="s">
        <v>43</v>
      </c>
      <c r="M2" s="3" t="s">
        <v>44</v>
      </c>
      <c r="O2" s="30"/>
      <c r="P2" s="41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M2" s="30" t="s">
        <v>45</v>
      </c>
      <c r="AN2" s="41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" t="s">
        <v>46</v>
      </c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9" t="s">
        <v>47</v>
      </c>
      <c r="CK2" s="41"/>
      <c r="CL2" s="41"/>
      <c r="CM2" s="41"/>
      <c r="CN2" s="41"/>
      <c r="CO2" s="41"/>
      <c r="CP2" s="41"/>
      <c r="CQ2" s="39"/>
      <c r="CR2" s="39"/>
      <c r="CS2" s="39"/>
      <c r="CT2" s="39"/>
      <c r="CU2" s="39"/>
      <c r="CV2" s="77" t="s">
        <v>48</v>
      </c>
      <c r="CW2" s="65"/>
    </row>
    <row r="3" spans="1:103" x14ac:dyDescent="0.2">
      <c r="B3" s="66"/>
      <c r="C3" s="70"/>
      <c r="D3" s="5"/>
      <c r="E3" s="5"/>
      <c r="F3" s="5"/>
      <c r="G3" s="5"/>
      <c r="H3" s="6"/>
      <c r="I3" s="5"/>
      <c r="J3" s="95"/>
      <c r="K3" s="95"/>
      <c r="L3" s="4"/>
      <c r="M3" s="36" t="s">
        <v>20</v>
      </c>
      <c r="N3" s="134">
        <v>125</v>
      </c>
      <c r="O3" s="46">
        <v>90</v>
      </c>
      <c r="P3" s="31">
        <v>63</v>
      </c>
      <c r="Q3" s="31">
        <v>45</v>
      </c>
      <c r="R3" s="31">
        <v>31.5</v>
      </c>
      <c r="S3" s="31">
        <v>22.4</v>
      </c>
      <c r="T3" s="31">
        <v>16</v>
      </c>
      <c r="U3" s="31">
        <v>11.2</v>
      </c>
      <c r="V3" s="31">
        <v>8</v>
      </c>
      <c r="W3" s="31">
        <v>5.6</v>
      </c>
      <c r="X3" s="31">
        <v>4</v>
      </c>
      <c r="Y3" s="31">
        <v>2.8</v>
      </c>
      <c r="Z3" s="31">
        <v>2</v>
      </c>
      <c r="AA3" s="31">
        <v>1.4</v>
      </c>
      <c r="AB3" s="31">
        <v>1</v>
      </c>
      <c r="AC3" s="31">
        <v>0.71</v>
      </c>
      <c r="AD3" s="31">
        <v>0.5</v>
      </c>
      <c r="AE3" s="31">
        <v>0.35499999999999998</v>
      </c>
      <c r="AF3" s="31">
        <v>0.25</v>
      </c>
      <c r="AG3" s="31">
        <v>0.18</v>
      </c>
      <c r="AH3" s="31">
        <v>0.125</v>
      </c>
      <c r="AI3" s="31">
        <v>0.09</v>
      </c>
      <c r="AJ3" s="31">
        <v>6.3E-2</v>
      </c>
      <c r="AK3" s="47" t="s">
        <v>38</v>
      </c>
      <c r="AL3" s="139" t="s">
        <v>56</v>
      </c>
      <c r="AM3" s="48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47"/>
      <c r="BL3" s="36" t="s">
        <v>30</v>
      </c>
      <c r="BM3" s="46">
        <v>90</v>
      </c>
      <c r="BN3" s="31">
        <v>63</v>
      </c>
      <c r="BO3" s="31">
        <v>45</v>
      </c>
      <c r="BP3" s="31">
        <v>31.5</v>
      </c>
      <c r="BQ3" s="31">
        <v>22.4</v>
      </c>
      <c r="BR3" s="31">
        <v>16</v>
      </c>
      <c r="BS3" s="31">
        <v>11.2</v>
      </c>
      <c r="BT3" s="31">
        <v>8</v>
      </c>
      <c r="BU3" s="31">
        <v>5.6</v>
      </c>
      <c r="BV3" s="31">
        <v>4</v>
      </c>
      <c r="BW3" s="31">
        <v>2.8</v>
      </c>
      <c r="BX3" s="31">
        <v>2</v>
      </c>
      <c r="BY3" s="31">
        <v>1.4</v>
      </c>
      <c r="BZ3" s="31">
        <v>1</v>
      </c>
      <c r="CA3" s="31">
        <v>0.71</v>
      </c>
      <c r="CB3" s="31">
        <v>0.5</v>
      </c>
      <c r="CC3" s="31">
        <v>0.35499999999999998</v>
      </c>
      <c r="CD3" s="31">
        <v>0.25</v>
      </c>
      <c r="CE3" s="31">
        <v>0.18</v>
      </c>
      <c r="CF3" s="31">
        <v>0.125</v>
      </c>
      <c r="CG3" s="31">
        <v>0.09</v>
      </c>
      <c r="CH3" s="31">
        <v>6.3E-2</v>
      </c>
      <c r="CI3" s="47" t="s">
        <v>17</v>
      </c>
      <c r="CJ3" s="52" t="s">
        <v>37</v>
      </c>
      <c r="CK3" s="31"/>
      <c r="CL3" s="31"/>
      <c r="CM3" s="47"/>
      <c r="CN3" s="31" t="s">
        <v>36</v>
      </c>
      <c r="CO3" s="31"/>
      <c r="CP3" s="31"/>
      <c r="CQ3" s="4" t="s">
        <v>35</v>
      </c>
      <c r="CR3" s="5"/>
      <c r="CS3" s="5"/>
      <c r="CT3" s="5"/>
      <c r="CU3" s="6"/>
      <c r="CV3" s="74" t="s">
        <v>48</v>
      </c>
      <c r="CW3" s="2"/>
      <c r="CY3" s="2"/>
    </row>
    <row r="4" spans="1:103" x14ac:dyDescent="0.2">
      <c r="B4" s="67"/>
      <c r="C4" s="71"/>
      <c r="D4" s="26"/>
      <c r="E4" s="26"/>
      <c r="F4" s="26"/>
      <c r="G4" s="26"/>
      <c r="H4" s="27"/>
      <c r="I4" s="26"/>
      <c r="J4" s="96"/>
      <c r="K4" s="96"/>
      <c r="L4" s="99" t="s">
        <v>39</v>
      </c>
      <c r="M4" s="37" t="s">
        <v>19</v>
      </c>
      <c r="N4" s="55" t="s">
        <v>55</v>
      </c>
      <c r="O4" s="45">
        <v>125</v>
      </c>
      <c r="P4" s="28">
        <v>90</v>
      </c>
      <c r="Q4" s="28">
        <v>63</v>
      </c>
      <c r="R4" s="28">
        <v>45</v>
      </c>
      <c r="S4" s="28">
        <v>31.5</v>
      </c>
      <c r="T4" s="28">
        <v>22.4</v>
      </c>
      <c r="U4" s="28">
        <v>16</v>
      </c>
      <c r="V4" s="28">
        <v>11.2</v>
      </c>
      <c r="W4" s="28">
        <v>8</v>
      </c>
      <c r="X4" s="28">
        <v>5.6</v>
      </c>
      <c r="Y4" s="28">
        <v>4</v>
      </c>
      <c r="Z4" s="28">
        <v>2.8</v>
      </c>
      <c r="AA4" s="28">
        <v>2</v>
      </c>
      <c r="AB4" s="28">
        <v>1.4</v>
      </c>
      <c r="AC4" s="28">
        <v>1</v>
      </c>
      <c r="AD4" s="28">
        <v>0.71</v>
      </c>
      <c r="AE4" s="28">
        <v>0.5</v>
      </c>
      <c r="AF4" s="28">
        <v>0.35499999999999998</v>
      </c>
      <c r="AG4" s="28">
        <v>0.25</v>
      </c>
      <c r="AH4" s="28">
        <v>0.18</v>
      </c>
      <c r="AI4" s="28">
        <v>0.125</v>
      </c>
      <c r="AJ4" s="28">
        <v>0.09</v>
      </c>
      <c r="AK4" s="42">
        <v>6.3E-2</v>
      </c>
      <c r="AL4" s="140" t="s">
        <v>57</v>
      </c>
      <c r="AM4" s="49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42"/>
      <c r="BL4" s="37" t="s">
        <v>31</v>
      </c>
      <c r="BM4" s="45">
        <v>125</v>
      </c>
      <c r="BN4" s="28">
        <v>90</v>
      </c>
      <c r="BO4" s="28">
        <v>63</v>
      </c>
      <c r="BP4" s="28">
        <v>45</v>
      </c>
      <c r="BQ4" s="28">
        <v>31.5</v>
      </c>
      <c r="BR4" s="28">
        <v>22.4</v>
      </c>
      <c r="BS4" s="28">
        <v>16</v>
      </c>
      <c r="BT4" s="28">
        <v>11.2</v>
      </c>
      <c r="BU4" s="28">
        <v>8</v>
      </c>
      <c r="BV4" s="28">
        <v>5.6</v>
      </c>
      <c r="BW4" s="28">
        <v>4</v>
      </c>
      <c r="BX4" s="28">
        <v>2.8</v>
      </c>
      <c r="BY4" s="28">
        <v>2</v>
      </c>
      <c r="BZ4" s="28">
        <v>1.4</v>
      </c>
      <c r="CA4" s="28">
        <v>1</v>
      </c>
      <c r="CB4" s="28">
        <v>0.71</v>
      </c>
      <c r="CC4" s="28">
        <v>0.5</v>
      </c>
      <c r="CD4" s="28">
        <v>0.35499999999999998</v>
      </c>
      <c r="CE4" s="28">
        <v>0.25</v>
      </c>
      <c r="CF4" s="28">
        <v>0.18</v>
      </c>
      <c r="CG4" s="28">
        <v>0.125</v>
      </c>
      <c r="CH4" s="28">
        <v>0.09</v>
      </c>
      <c r="CI4" s="42">
        <v>6.3E-2</v>
      </c>
      <c r="CJ4" s="53"/>
      <c r="CK4" s="45"/>
      <c r="CL4" s="45"/>
      <c r="CM4" s="44"/>
      <c r="CN4" s="45"/>
      <c r="CO4" s="45"/>
      <c r="CP4" s="45"/>
      <c r="CQ4" s="37"/>
      <c r="CR4" s="55"/>
      <c r="CS4" s="26"/>
      <c r="CT4" s="26"/>
      <c r="CU4" s="27"/>
      <c r="CV4" s="75"/>
      <c r="CW4" s="2"/>
      <c r="CY4" s="2"/>
    </row>
    <row r="5" spans="1:103" x14ac:dyDescent="0.2">
      <c r="B5" s="68" t="s">
        <v>1</v>
      </c>
      <c r="C5" s="72" t="s">
        <v>14</v>
      </c>
      <c r="D5" s="7" t="s">
        <v>15</v>
      </c>
      <c r="E5" s="7" t="s">
        <v>16</v>
      </c>
      <c r="F5" s="7" t="s">
        <v>2</v>
      </c>
      <c r="G5" s="7" t="s">
        <v>3</v>
      </c>
      <c r="H5" s="8" t="s">
        <v>6</v>
      </c>
      <c r="I5" s="7" t="s">
        <v>5</v>
      </c>
      <c r="J5" s="97"/>
      <c r="K5" s="97" t="s">
        <v>24</v>
      </c>
      <c r="L5" s="100" t="s">
        <v>40</v>
      </c>
      <c r="M5" s="38" t="s">
        <v>18</v>
      </c>
      <c r="N5" s="135"/>
      <c r="O5" s="32">
        <f t="shared" ref="O5:P5" si="0">SQRT(O4*O3)</f>
        <v>106.06601717798213</v>
      </c>
      <c r="P5" s="32">
        <f t="shared" si="0"/>
        <v>75.299402388066795</v>
      </c>
      <c r="Q5" s="32">
        <f t="shared" ref="Q5:AJ5" si="1">SQRT(Q4*Q3)</f>
        <v>53.244718047896548</v>
      </c>
      <c r="R5" s="32">
        <f t="shared" si="1"/>
        <v>37.649701194033398</v>
      </c>
      <c r="S5" s="32">
        <f t="shared" si="1"/>
        <v>26.563132345414385</v>
      </c>
      <c r="T5" s="32">
        <f t="shared" si="1"/>
        <v>18.931455305918771</v>
      </c>
      <c r="U5" s="32">
        <f t="shared" si="1"/>
        <v>13.386560424545209</v>
      </c>
      <c r="V5" s="32">
        <f t="shared" si="1"/>
        <v>9.4657276529593855</v>
      </c>
      <c r="W5" s="32">
        <f t="shared" si="1"/>
        <v>6.6932802122726045</v>
      </c>
      <c r="X5" s="32">
        <f t="shared" si="1"/>
        <v>4.7328638264796927</v>
      </c>
      <c r="Y5" s="32">
        <f t="shared" si="1"/>
        <v>3.3466401061363023</v>
      </c>
      <c r="Z5" s="32">
        <f t="shared" si="1"/>
        <v>2.3664319132398464</v>
      </c>
      <c r="AA5" s="32">
        <f t="shared" si="1"/>
        <v>1.6733200530681511</v>
      </c>
      <c r="AB5" s="32">
        <f t="shared" si="1"/>
        <v>1.1832159566199232</v>
      </c>
      <c r="AC5" s="32">
        <f t="shared" si="1"/>
        <v>0.84261497731763579</v>
      </c>
      <c r="AD5" s="32">
        <f t="shared" si="1"/>
        <v>0.59581876439064918</v>
      </c>
      <c r="AE5" s="32">
        <f t="shared" si="1"/>
        <v>0.4213074886588179</v>
      </c>
      <c r="AF5" s="32">
        <f t="shared" si="1"/>
        <v>0.29790938219532459</v>
      </c>
      <c r="AG5" s="32">
        <f t="shared" si="1"/>
        <v>0.21213203435596426</v>
      </c>
      <c r="AH5" s="32">
        <f t="shared" si="1"/>
        <v>0.15</v>
      </c>
      <c r="AI5" s="32">
        <f t="shared" si="1"/>
        <v>0.10606601717798213</v>
      </c>
      <c r="AJ5" s="32">
        <f t="shared" si="1"/>
        <v>7.5299402388066802E-2</v>
      </c>
      <c r="AK5" s="8"/>
      <c r="AL5" s="97"/>
      <c r="AM5" s="50" t="s">
        <v>0</v>
      </c>
      <c r="AN5" s="126">
        <v>125</v>
      </c>
      <c r="AO5" s="43">
        <f t="shared" ref="AO5:BJ5" si="2">P4</f>
        <v>90</v>
      </c>
      <c r="AP5" s="43">
        <f t="shared" si="2"/>
        <v>63</v>
      </c>
      <c r="AQ5" s="43">
        <f t="shared" si="2"/>
        <v>45</v>
      </c>
      <c r="AR5" s="43">
        <f t="shared" si="2"/>
        <v>31.5</v>
      </c>
      <c r="AS5" s="43">
        <f t="shared" si="2"/>
        <v>22.4</v>
      </c>
      <c r="AT5" s="43">
        <f t="shared" si="2"/>
        <v>16</v>
      </c>
      <c r="AU5" s="43">
        <f t="shared" si="2"/>
        <v>11.2</v>
      </c>
      <c r="AV5" s="43">
        <f t="shared" si="2"/>
        <v>8</v>
      </c>
      <c r="AW5" s="43">
        <f t="shared" si="2"/>
        <v>5.6</v>
      </c>
      <c r="AX5" s="43">
        <f t="shared" si="2"/>
        <v>4</v>
      </c>
      <c r="AY5" s="43">
        <f t="shared" si="2"/>
        <v>2.8</v>
      </c>
      <c r="AZ5" s="43">
        <f t="shared" si="2"/>
        <v>2</v>
      </c>
      <c r="BA5" s="43">
        <f t="shared" si="2"/>
        <v>1.4</v>
      </c>
      <c r="BB5" s="43">
        <f t="shared" si="2"/>
        <v>1</v>
      </c>
      <c r="BC5" s="43">
        <f t="shared" si="2"/>
        <v>0.71</v>
      </c>
      <c r="BD5" s="43">
        <f t="shared" si="2"/>
        <v>0.5</v>
      </c>
      <c r="BE5" s="43">
        <f t="shared" si="2"/>
        <v>0.35499999999999998</v>
      </c>
      <c r="BF5" s="43">
        <f t="shared" si="2"/>
        <v>0.25</v>
      </c>
      <c r="BG5" s="43">
        <f t="shared" si="2"/>
        <v>0.18</v>
      </c>
      <c r="BH5" s="43">
        <f t="shared" si="2"/>
        <v>0.125</v>
      </c>
      <c r="BI5" s="43">
        <f t="shared" si="2"/>
        <v>0.09</v>
      </c>
      <c r="BJ5" s="43">
        <f t="shared" si="2"/>
        <v>6.3E-2</v>
      </c>
      <c r="BK5" s="125">
        <v>2E-3</v>
      </c>
      <c r="BL5" s="38" t="s">
        <v>25</v>
      </c>
      <c r="BM5" s="32">
        <f t="shared" ref="BM5:BN5" si="3">SQRT(BM4*BM3)</f>
        <v>106.06601717798213</v>
      </c>
      <c r="BN5" s="32">
        <f t="shared" si="3"/>
        <v>75.299402388066795</v>
      </c>
      <c r="BO5" s="32">
        <f t="shared" ref="BO5:CH5" si="4">SQRT(BO4*BO3)</f>
        <v>53.244718047896548</v>
      </c>
      <c r="BP5" s="32">
        <f t="shared" si="4"/>
        <v>37.649701194033398</v>
      </c>
      <c r="BQ5" s="32">
        <f t="shared" si="4"/>
        <v>26.563132345414385</v>
      </c>
      <c r="BR5" s="32">
        <f t="shared" si="4"/>
        <v>18.931455305918771</v>
      </c>
      <c r="BS5" s="32">
        <f t="shared" si="4"/>
        <v>13.386560424545209</v>
      </c>
      <c r="BT5" s="32">
        <f t="shared" si="4"/>
        <v>9.4657276529593855</v>
      </c>
      <c r="BU5" s="32">
        <f t="shared" si="4"/>
        <v>6.6932802122726045</v>
      </c>
      <c r="BV5" s="32">
        <f t="shared" si="4"/>
        <v>4.7328638264796927</v>
      </c>
      <c r="BW5" s="32">
        <f t="shared" si="4"/>
        <v>3.3466401061363023</v>
      </c>
      <c r="BX5" s="32">
        <f t="shared" si="4"/>
        <v>2.3664319132398464</v>
      </c>
      <c r="BY5" s="32">
        <f t="shared" si="4"/>
        <v>1.6733200530681511</v>
      </c>
      <c r="BZ5" s="32">
        <f t="shared" si="4"/>
        <v>1.1832159566199232</v>
      </c>
      <c r="CA5" s="32">
        <f t="shared" si="4"/>
        <v>0.84261497731763579</v>
      </c>
      <c r="CB5" s="32">
        <f t="shared" si="4"/>
        <v>0.59581876439064918</v>
      </c>
      <c r="CC5" s="32">
        <f t="shared" si="4"/>
        <v>0.4213074886588179</v>
      </c>
      <c r="CD5" s="32">
        <f t="shared" si="4"/>
        <v>0.29790938219532459</v>
      </c>
      <c r="CE5" s="32">
        <f t="shared" si="4"/>
        <v>0.21213203435596426</v>
      </c>
      <c r="CF5" s="32">
        <f t="shared" si="4"/>
        <v>0.15</v>
      </c>
      <c r="CG5" s="32">
        <f t="shared" si="4"/>
        <v>0.10606601717798213</v>
      </c>
      <c r="CH5" s="32">
        <f t="shared" si="4"/>
        <v>7.5299402388066802E-2</v>
      </c>
      <c r="CI5" s="57">
        <f>SQRT(0.002*0.063)</f>
        <v>1.1224972160321825E-2</v>
      </c>
      <c r="CJ5" s="54" t="s">
        <v>26</v>
      </c>
      <c r="CK5" s="51" t="s">
        <v>27</v>
      </c>
      <c r="CL5" s="51" t="s">
        <v>28</v>
      </c>
      <c r="CM5" s="57" t="s">
        <v>29</v>
      </c>
      <c r="CN5" s="51" t="s">
        <v>32</v>
      </c>
      <c r="CO5" s="51" t="s">
        <v>33</v>
      </c>
      <c r="CP5" s="51" t="s">
        <v>34</v>
      </c>
      <c r="CQ5" s="56">
        <v>10</v>
      </c>
      <c r="CR5" s="21">
        <v>35</v>
      </c>
      <c r="CS5" s="21">
        <v>50</v>
      </c>
      <c r="CT5" s="21">
        <v>65</v>
      </c>
      <c r="CU5" s="192">
        <v>99.9</v>
      </c>
      <c r="CV5" s="76"/>
      <c r="CW5" s="2"/>
      <c r="CY5" s="2"/>
    </row>
    <row r="6" spans="1:103" ht="13.5" customHeight="1" x14ac:dyDescent="0.2">
      <c r="B6" s="198">
        <v>71.5</v>
      </c>
      <c r="C6" s="204" t="s">
        <v>21</v>
      </c>
      <c r="D6" s="205">
        <v>194650</v>
      </c>
      <c r="E6" s="205">
        <v>353131</v>
      </c>
      <c r="F6" s="199"/>
      <c r="G6" s="199"/>
      <c r="H6" s="200"/>
      <c r="I6" s="206"/>
      <c r="J6" s="128"/>
      <c r="K6" s="98"/>
      <c r="L6" s="79" t="s">
        <v>661</v>
      </c>
      <c r="M6" s="79"/>
      <c r="N6" s="82"/>
      <c r="O6" s="80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2"/>
      <c r="AL6" s="136"/>
      <c r="AM6" s="83"/>
      <c r="AN6" s="59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5"/>
      <c r="BL6" s="63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6"/>
      <c r="CJ6" s="87"/>
      <c r="CK6" s="88"/>
      <c r="CL6" s="88"/>
      <c r="CM6" s="89"/>
      <c r="CN6" s="88"/>
      <c r="CO6" s="88"/>
      <c r="CP6" s="88"/>
      <c r="CQ6" s="90"/>
      <c r="CR6" s="91"/>
      <c r="CS6" s="91"/>
      <c r="CT6" s="91"/>
      <c r="CU6" s="92"/>
      <c r="CV6" s="78"/>
      <c r="CW6" s="2"/>
      <c r="CY6" s="2"/>
    </row>
    <row r="7" spans="1:103" x14ac:dyDescent="0.2">
      <c r="B7" s="198">
        <v>71.5</v>
      </c>
      <c r="C7" s="204" t="s">
        <v>22</v>
      </c>
      <c r="D7" s="205">
        <v>194604</v>
      </c>
      <c r="E7" s="205">
        <v>353131</v>
      </c>
      <c r="F7" s="199"/>
      <c r="G7" s="199"/>
      <c r="H7" s="200"/>
      <c r="I7" s="206"/>
      <c r="J7" s="129"/>
      <c r="K7" s="98"/>
      <c r="L7" s="79" t="s">
        <v>661</v>
      </c>
      <c r="M7" s="79"/>
      <c r="N7" s="82"/>
      <c r="O7" s="80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2"/>
      <c r="AL7" s="98"/>
      <c r="AM7" s="83"/>
      <c r="AN7" s="59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5"/>
      <c r="BL7" s="63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6"/>
      <c r="CJ7" s="87"/>
      <c r="CK7" s="88"/>
      <c r="CL7" s="88"/>
      <c r="CM7" s="89"/>
      <c r="CN7" s="88"/>
      <c r="CO7" s="88"/>
      <c r="CP7" s="88"/>
      <c r="CQ7" s="90"/>
      <c r="CR7" s="91"/>
      <c r="CS7" s="91"/>
      <c r="CT7" s="91"/>
      <c r="CU7" s="92"/>
      <c r="CV7" s="78"/>
      <c r="CW7" s="2"/>
      <c r="CY7" s="2"/>
    </row>
    <row r="8" spans="1:103" x14ac:dyDescent="0.2">
      <c r="B8" s="198">
        <v>72</v>
      </c>
      <c r="C8" s="204" t="s">
        <v>23</v>
      </c>
      <c r="D8" s="205">
        <v>194410</v>
      </c>
      <c r="E8" s="205">
        <v>353567</v>
      </c>
      <c r="F8" s="199"/>
      <c r="G8" s="199"/>
      <c r="H8" s="200"/>
      <c r="I8" s="206"/>
      <c r="J8" s="129"/>
      <c r="K8" s="98"/>
      <c r="L8" s="79" t="s">
        <v>661</v>
      </c>
      <c r="M8" s="79"/>
      <c r="N8" s="82"/>
      <c r="O8" s="80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2"/>
      <c r="AL8" s="98"/>
      <c r="AM8" s="83"/>
      <c r="AN8" s="59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5"/>
      <c r="BL8" s="63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6"/>
      <c r="CJ8" s="87"/>
      <c r="CK8" s="88"/>
      <c r="CL8" s="88"/>
      <c r="CM8" s="89"/>
      <c r="CN8" s="88"/>
      <c r="CO8" s="88"/>
      <c r="CP8" s="88"/>
      <c r="CQ8" s="90"/>
      <c r="CR8" s="91"/>
      <c r="CS8" s="91"/>
      <c r="CT8" s="91"/>
      <c r="CU8" s="92"/>
      <c r="CV8" s="78"/>
      <c r="CW8" s="2"/>
      <c r="CY8" s="2"/>
    </row>
    <row r="9" spans="1:103" x14ac:dyDescent="0.2">
      <c r="B9" s="198">
        <v>72.5</v>
      </c>
      <c r="C9" s="204" t="s">
        <v>21</v>
      </c>
      <c r="D9" s="205">
        <v>193970</v>
      </c>
      <c r="E9" s="205">
        <v>353796</v>
      </c>
      <c r="F9" s="199"/>
      <c r="G9" s="199"/>
      <c r="H9" s="200"/>
      <c r="I9" s="206"/>
      <c r="J9" s="129"/>
      <c r="K9" s="98"/>
      <c r="L9" s="79" t="s">
        <v>661</v>
      </c>
      <c r="M9" s="79"/>
      <c r="N9" s="82"/>
      <c r="O9" s="80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2"/>
      <c r="AL9" s="98"/>
      <c r="AM9" s="83"/>
      <c r="AN9" s="59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5"/>
      <c r="BL9" s="63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6"/>
      <c r="CJ9" s="87"/>
      <c r="CK9" s="88"/>
      <c r="CL9" s="88"/>
      <c r="CM9" s="89"/>
      <c r="CN9" s="88"/>
      <c r="CO9" s="88"/>
      <c r="CP9" s="88"/>
      <c r="CQ9" s="90"/>
      <c r="CR9" s="91"/>
      <c r="CS9" s="91"/>
      <c r="CT9" s="91"/>
      <c r="CU9" s="92"/>
      <c r="CV9" s="78"/>
      <c r="CW9" s="2"/>
      <c r="CY9" s="2"/>
    </row>
    <row r="10" spans="1:103" x14ac:dyDescent="0.2">
      <c r="B10" s="198">
        <v>72.5</v>
      </c>
      <c r="C10" s="204" t="s">
        <v>22</v>
      </c>
      <c r="D10" s="205">
        <v>193954</v>
      </c>
      <c r="E10" s="205">
        <v>353752</v>
      </c>
      <c r="F10" s="199"/>
      <c r="G10" s="199"/>
      <c r="H10" s="200"/>
      <c r="I10" s="206"/>
      <c r="J10" s="129"/>
      <c r="K10" s="98"/>
      <c r="L10" s="79" t="s">
        <v>661</v>
      </c>
      <c r="M10" s="79"/>
      <c r="N10" s="82"/>
      <c r="O10" s="80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2"/>
      <c r="AL10" s="98"/>
      <c r="AM10" s="83"/>
      <c r="AN10" s="59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5"/>
      <c r="BL10" s="63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6"/>
      <c r="CJ10" s="87"/>
      <c r="CK10" s="88"/>
      <c r="CL10" s="88"/>
      <c r="CM10" s="89"/>
      <c r="CN10" s="88"/>
      <c r="CO10" s="88"/>
      <c r="CP10" s="88"/>
      <c r="CQ10" s="90"/>
      <c r="CR10" s="91"/>
      <c r="CS10" s="91"/>
      <c r="CT10" s="91"/>
      <c r="CU10" s="92"/>
      <c r="CV10" s="78"/>
      <c r="CW10" s="2"/>
      <c r="CY10" s="2"/>
    </row>
    <row r="11" spans="1:103" x14ac:dyDescent="0.2">
      <c r="B11" s="198">
        <v>73</v>
      </c>
      <c r="C11" s="204" t="s">
        <v>23</v>
      </c>
      <c r="D11" s="205">
        <v>193493</v>
      </c>
      <c r="E11" s="205">
        <v>353927</v>
      </c>
      <c r="F11" s="199"/>
      <c r="G11" s="199"/>
      <c r="H11" s="200"/>
      <c r="I11" s="206"/>
      <c r="J11" s="129"/>
      <c r="K11" s="98"/>
      <c r="L11" s="79" t="s">
        <v>661</v>
      </c>
      <c r="M11" s="79"/>
      <c r="N11" s="82"/>
      <c r="O11" s="80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2"/>
      <c r="AL11" s="98"/>
      <c r="AM11" s="83"/>
      <c r="AN11" s="59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5"/>
      <c r="BL11" s="63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6"/>
      <c r="CJ11" s="87"/>
      <c r="CK11" s="88"/>
      <c r="CL11" s="88"/>
      <c r="CM11" s="89"/>
      <c r="CN11" s="88"/>
      <c r="CO11" s="88"/>
      <c r="CP11" s="88"/>
      <c r="CQ11" s="90"/>
      <c r="CR11" s="91"/>
      <c r="CS11" s="91"/>
      <c r="CT11" s="91"/>
      <c r="CU11" s="92"/>
      <c r="CV11" s="78"/>
      <c r="CW11" s="2"/>
      <c r="CY11" s="2"/>
    </row>
    <row r="12" spans="1:103" x14ac:dyDescent="0.2">
      <c r="B12" s="198">
        <v>73.5</v>
      </c>
      <c r="C12" s="204" t="s">
        <v>21</v>
      </c>
      <c r="D12" s="205">
        <v>193066</v>
      </c>
      <c r="E12" s="205">
        <v>354100</v>
      </c>
      <c r="F12" s="199"/>
      <c r="G12" s="199"/>
      <c r="H12" s="200"/>
      <c r="I12" s="206"/>
      <c r="J12" s="129"/>
      <c r="K12" s="98"/>
      <c r="L12" s="79" t="s">
        <v>661</v>
      </c>
      <c r="M12" s="79"/>
      <c r="N12" s="82"/>
      <c r="O12" s="80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2"/>
      <c r="AL12" s="98"/>
      <c r="AM12" s="83"/>
      <c r="AN12" s="59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5"/>
      <c r="BL12" s="63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6"/>
      <c r="CJ12" s="87"/>
      <c r="CK12" s="88"/>
      <c r="CL12" s="88"/>
      <c r="CM12" s="89"/>
      <c r="CN12" s="88"/>
      <c r="CO12" s="88"/>
      <c r="CP12" s="88"/>
      <c r="CQ12" s="90"/>
      <c r="CR12" s="91"/>
      <c r="CS12" s="91"/>
      <c r="CT12" s="91"/>
      <c r="CU12" s="92"/>
      <c r="CV12" s="78"/>
      <c r="CW12" s="2"/>
      <c r="CY12" s="2"/>
    </row>
    <row r="13" spans="1:103" x14ac:dyDescent="0.2">
      <c r="B13" s="198">
        <v>73.5</v>
      </c>
      <c r="C13" s="204" t="s">
        <v>22</v>
      </c>
      <c r="D13" s="205">
        <v>193034</v>
      </c>
      <c r="E13" s="205">
        <v>354067</v>
      </c>
      <c r="F13" s="199"/>
      <c r="G13" s="199"/>
      <c r="H13" s="200"/>
      <c r="I13" s="206"/>
      <c r="J13" s="129"/>
      <c r="K13" s="98"/>
      <c r="L13" s="79" t="s">
        <v>661</v>
      </c>
      <c r="M13" s="79"/>
      <c r="N13" s="82"/>
      <c r="O13" s="80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2"/>
      <c r="AL13" s="98"/>
      <c r="AM13" s="83"/>
      <c r="AN13" s="59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5"/>
      <c r="BL13" s="63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6"/>
      <c r="CJ13" s="87"/>
      <c r="CK13" s="88"/>
      <c r="CL13" s="88"/>
      <c r="CM13" s="89"/>
      <c r="CN13" s="88"/>
      <c r="CO13" s="88"/>
      <c r="CP13" s="88"/>
      <c r="CQ13" s="90"/>
      <c r="CR13" s="91"/>
      <c r="CS13" s="91"/>
      <c r="CT13" s="91"/>
      <c r="CU13" s="92"/>
      <c r="CV13" s="78"/>
      <c r="CW13" s="2"/>
      <c r="CY13" s="2"/>
    </row>
    <row r="14" spans="1:103" x14ac:dyDescent="0.2">
      <c r="B14" s="198">
        <v>74</v>
      </c>
      <c r="C14" s="204" t="s">
        <v>23</v>
      </c>
      <c r="D14" s="205">
        <v>192856</v>
      </c>
      <c r="E14" s="205">
        <v>354523</v>
      </c>
      <c r="F14" s="199">
        <v>0</v>
      </c>
      <c r="G14" s="199" t="s">
        <v>50</v>
      </c>
      <c r="H14" s="200" t="s">
        <v>58</v>
      </c>
      <c r="I14" s="207">
        <v>44533</v>
      </c>
      <c r="J14" s="129" t="s">
        <v>678</v>
      </c>
      <c r="K14" s="98">
        <f>SUM(N14:AK14)</f>
        <v>7807.8</v>
      </c>
      <c r="L14" s="79" t="s">
        <v>663</v>
      </c>
      <c r="M14" s="79"/>
      <c r="N14" s="82">
        <v>0</v>
      </c>
      <c r="O14" s="80">
        <v>0</v>
      </c>
      <c r="P14" s="81">
        <v>260.77999999999997</v>
      </c>
      <c r="Q14" s="81">
        <v>1151.76</v>
      </c>
      <c r="R14" s="81">
        <v>2170.59</v>
      </c>
      <c r="S14" s="81">
        <v>879.07</v>
      </c>
      <c r="T14" s="81">
        <v>556.6</v>
      </c>
      <c r="U14" s="81">
        <v>299.39999999999998</v>
      </c>
      <c r="V14" s="81">
        <v>381.2</v>
      </c>
      <c r="W14" s="81">
        <v>546.4</v>
      </c>
      <c r="X14" s="81">
        <v>575.70000000000005</v>
      </c>
      <c r="Y14" s="81">
        <v>378.37</v>
      </c>
      <c r="Z14" s="81">
        <v>266.82</v>
      </c>
      <c r="AA14" s="81">
        <v>153.32</v>
      </c>
      <c r="AB14" s="81">
        <v>66.33</v>
      </c>
      <c r="AC14" s="81">
        <v>41.85</v>
      </c>
      <c r="AD14" s="81">
        <v>28.67</v>
      </c>
      <c r="AE14" s="81">
        <v>9.75</v>
      </c>
      <c r="AF14" s="81">
        <v>3.6</v>
      </c>
      <c r="AG14" s="81">
        <v>3.85</v>
      </c>
      <c r="AH14" s="81">
        <v>17.52</v>
      </c>
      <c r="AI14" s="81">
        <v>9.83</v>
      </c>
      <c r="AJ14" s="81">
        <v>4.01</v>
      </c>
      <c r="AK14" s="82">
        <v>2.38</v>
      </c>
      <c r="AL14" s="98">
        <v>64.650000000000006</v>
      </c>
      <c r="AM14" s="83"/>
      <c r="AN14" s="59">
        <v>1</v>
      </c>
      <c r="AO14" s="84">
        <f t="shared" ref="AO14:AO32" si="5">AN14-O14/SUM($O14:$AK14)</f>
        <v>1</v>
      </c>
      <c r="AP14" s="84">
        <f t="shared" ref="AP14:AP32" si="6">AO14-P14/SUM($O14:$AK14)</f>
        <v>0.96660006660006659</v>
      </c>
      <c r="AQ14" s="84">
        <f t="shared" ref="AQ14:AQ32" si="7">AP14-Q14/SUM($O14:$AK14)</f>
        <v>0.81908604216296521</v>
      </c>
      <c r="AR14" s="84">
        <f t="shared" ref="AR14:AR32" si="8">AQ14-R14/SUM($O14:$AK14)</f>
        <v>0.54108327569866033</v>
      </c>
      <c r="AS14" s="84">
        <f t="shared" ref="AS14:AS32" si="9">AR14-S14/SUM($O14:$AK14)</f>
        <v>0.42849458234073623</v>
      </c>
      <c r="AT14" s="84">
        <f t="shared" ref="AT14:AT32" si="10">AS14-T14/SUM($O14:$AK14)</f>
        <v>0.35720689566843417</v>
      </c>
      <c r="AU14" s="84">
        <f t="shared" ref="AU14:AU32" si="11">AT14-U14/SUM($O14:$AK14)</f>
        <v>0.31886062655293429</v>
      </c>
      <c r="AV14" s="84">
        <f t="shared" ref="AV14:AV32" si="12">AU14-V14/SUM($O14:$AK14)</f>
        <v>0.27003765465303931</v>
      </c>
      <c r="AW14" s="84">
        <f t="shared" ref="AW14:AW32" si="13">AV14-W14/SUM($O14:$AK14)</f>
        <v>0.20005635390250778</v>
      </c>
      <c r="AX14" s="84">
        <f t="shared" ref="AX14:AX32" si="14">AW14-X14/SUM($O14:$AK14)</f>
        <v>0.12632239555316482</v>
      </c>
      <c r="AY14" s="84">
        <f t="shared" ref="AY14:AY32" si="15">AX14-Y14/SUM($O14:$AK14)</f>
        <v>7.7861881708035596E-2</v>
      </c>
      <c r="AZ14" s="84">
        <f t="shared" ref="AZ14:AZ32" si="16">AY14-Z14/SUM($O14:$AK14)</f>
        <v>4.3688362919132195E-2</v>
      </c>
      <c r="BA14" s="84">
        <f t="shared" ref="BA14:BA32" si="17">AZ14-AA14/SUM($O14:$AK14)</f>
        <v>2.4051589436204869E-2</v>
      </c>
      <c r="BB14" s="84">
        <f t="shared" ref="BB14:BB32" si="18">BA14-AB14/SUM($O14:$AK14)</f>
        <v>1.5556238633161759E-2</v>
      </c>
      <c r="BC14" s="84">
        <f t="shared" ref="BC14:BC32" si="19">BB14-AC14/SUM($O14:$AK14)</f>
        <v>1.0196214042367938E-2</v>
      </c>
      <c r="BD14" s="84">
        <f t="shared" ref="BD14:BD32" si="20">BC14-AD14/SUM($O14:$AK14)</f>
        <v>6.5242449857834967E-3</v>
      </c>
      <c r="BE14" s="84">
        <f t="shared" ref="BE14:BE32" si="21">BD14-AE14/SUM($O14:$AK14)</f>
        <v>5.2754937370322478E-3</v>
      </c>
      <c r="BF14" s="84">
        <f t="shared" ref="BF14:BF32" si="22">BE14-AF14/SUM($O14:$AK14)</f>
        <v>4.8144163528779406E-3</v>
      </c>
      <c r="BG14" s="84">
        <f t="shared" ref="BG14:BG32" si="23">BF14-AG14/SUM($O14:$AK14)</f>
        <v>4.3213197059351399E-3</v>
      </c>
      <c r="BH14" s="84">
        <f t="shared" ref="BH14:BH32" si="24">BG14-AH14/SUM($O14:$AK14)</f>
        <v>2.0774097697175116E-3</v>
      </c>
      <c r="BI14" s="84">
        <f t="shared" ref="BI14:BI32" si="25">BH14-AI14/SUM($O14:$AK14)</f>
        <v>8.1841235687394502E-4</v>
      </c>
      <c r="BJ14" s="84">
        <f t="shared" ref="BJ14:BJ32" si="26">BI14-AJ14/SUM($O14:$AK14)</f>
        <v>3.0482338174650839E-4</v>
      </c>
      <c r="BK14" s="85">
        <v>0</v>
      </c>
      <c r="BL14" s="63"/>
      <c r="BM14" s="84">
        <f t="shared" ref="BM14" si="27">AN14-AO14</f>
        <v>0</v>
      </c>
      <c r="BN14" s="84">
        <f t="shared" ref="BN14" si="28">AO14-AP14</f>
        <v>3.3399933399933412E-2</v>
      </c>
      <c r="BO14" s="84">
        <f t="shared" ref="BO14" si="29">AP14-AQ14</f>
        <v>0.14751402443710138</v>
      </c>
      <c r="BP14" s="84">
        <f t="shared" ref="BP14" si="30">AQ14-AR14</f>
        <v>0.27800276646430488</v>
      </c>
      <c r="BQ14" s="84">
        <f t="shared" ref="BQ14" si="31">AR14-AS14</f>
        <v>0.1125886933579241</v>
      </c>
      <c r="BR14" s="84">
        <f t="shared" ref="BR14" si="32">AS14-AT14</f>
        <v>7.1287686672302064E-2</v>
      </c>
      <c r="BS14" s="84">
        <f t="shared" ref="BS14" si="33">AT14-AU14</f>
        <v>3.8346269115499876E-2</v>
      </c>
      <c r="BT14" s="84">
        <f t="shared" ref="BT14" si="34">AU14-AV14</f>
        <v>4.8822971899894985E-2</v>
      </c>
      <c r="BU14" s="84">
        <f t="shared" ref="BU14" si="35">AV14-AW14</f>
        <v>6.9981300750531522E-2</v>
      </c>
      <c r="BV14" s="84">
        <f t="shared" ref="BV14" si="36">AW14-AX14</f>
        <v>7.373395834934296E-2</v>
      </c>
      <c r="BW14" s="84">
        <f t="shared" ref="BW14" si="37">AX14-AY14</f>
        <v>4.8460513845129227E-2</v>
      </c>
      <c r="BX14" s="84">
        <f t="shared" ref="BX14" si="38">AY14-AZ14</f>
        <v>3.4173518788903401E-2</v>
      </c>
      <c r="BY14" s="84">
        <f t="shared" ref="BY14" si="39">AZ14-BA14</f>
        <v>1.9636773482927326E-2</v>
      </c>
      <c r="BZ14" s="84">
        <f t="shared" ref="BZ14" si="40">BA14-BB14</f>
        <v>8.4953508030431099E-3</v>
      </c>
      <c r="CA14" s="84">
        <f t="shared" ref="CA14" si="41">BB14-BC14</f>
        <v>5.3600245907938215E-3</v>
      </c>
      <c r="CB14" s="84">
        <f t="shared" ref="CB14" si="42">BC14-BD14</f>
        <v>3.6719690565844409E-3</v>
      </c>
      <c r="CC14" s="84">
        <f t="shared" ref="CC14" si="43">BD14-BE14</f>
        <v>1.248751248751249E-3</v>
      </c>
      <c r="CD14" s="84">
        <f t="shared" ref="CD14" si="44">BE14-BF14</f>
        <v>4.6107738415430716E-4</v>
      </c>
      <c r="CE14" s="84">
        <f t="shared" ref="CE14" si="45">BF14-BG14</f>
        <v>4.9309664694280071E-4</v>
      </c>
      <c r="CF14" s="84">
        <f t="shared" ref="CF14" si="46">BG14-BH14</f>
        <v>2.2439099362176283E-3</v>
      </c>
      <c r="CG14" s="84">
        <f t="shared" ref="CG14" si="47">BH14-BI14</f>
        <v>1.2589974128435666E-3</v>
      </c>
      <c r="CH14" s="84">
        <f t="shared" ref="CH14" si="48">BI14-BJ14</f>
        <v>5.1358897512743663E-4</v>
      </c>
      <c r="CI14" s="86">
        <f t="shared" ref="CI14" si="49">BJ14-BK14</f>
        <v>3.0482338174650839E-4</v>
      </c>
      <c r="CJ14" s="87">
        <f t="shared" ref="CJ14" si="50">SUM(BM14:BN14)</f>
        <v>3.3399933399933412E-2</v>
      </c>
      <c r="CK14" s="88">
        <f t="shared" ref="CK14" si="51">SUM(BO14:BX14)</f>
        <v>0.92291170368093445</v>
      </c>
      <c r="CL14" s="88">
        <f t="shared" ref="CL14" si="52">SUM(BY14:CH14)</f>
        <v>4.3383539537385697E-2</v>
      </c>
      <c r="CM14" s="89">
        <f t="shared" ref="CM14" si="53">CI14</f>
        <v>3.0482338174650839E-4</v>
      </c>
      <c r="CN14" s="88">
        <f t="shared" ref="CN14" si="54">10^SUMPRODUCT(BM14:CI14,LOG($BM$5:$CI$5))</f>
        <v>17.455434201347824</v>
      </c>
      <c r="CO14" s="88">
        <f t="shared" ref="CO14" si="55">10^(SUMPRODUCT(BO14:BX14,LOG($BO$5:$BX$5))/CK14)</f>
        <v>19.02716811458928</v>
      </c>
      <c r="CP14" s="88">
        <f t="array" ref="CP14">10^(SUMPRODUCT(BY14:CH14,LOG($BY$5:$CH$5))/CL14)</f>
        <v>0.95289560169581866</v>
      </c>
      <c r="CQ14" s="90">
        <f t="shared" ref="CQ14:CU14" si="56">10^ (LOG(INDEX($AN$5:$BK$5,MATCH(CQ$5/100,$AN14:$BK14,-1)))-(INDEX($AN14:$BK14,MATCH(CQ$5/100,$AN14:$BK14,-1))-CQ$5/100)/(INDEX($AN14:$BK14,MATCH(CQ$5/100,$AN14:$BK14,-1))-INDEX($AN14:$BK14,MATCH(CQ$5/100,$AN14:$BK14,-1)+1))*(LOG(INDEX($AN$5:$BK$5,MATCH(CQ$5/100,$AN14:$BK14,-1)))-LOG(INDEX($AN$5:$BK$5,MATCH(CQ$5/100,$AN14:$BK14,-1)+1))))</f>
        <v>3.2955020010090528</v>
      </c>
      <c r="CR14" s="91">
        <f t="shared" si="56"/>
        <v>14.962608512024726</v>
      </c>
      <c r="CS14" s="91">
        <f t="shared" si="56"/>
        <v>27.815250774050856</v>
      </c>
      <c r="CT14" s="91">
        <f t="shared" si="56"/>
        <v>36.224173867092802</v>
      </c>
      <c r="CU14" s="92">
        <f t="shared" si="56"/>
        <v>89.044011478769363</v>
      </c>
      <c r="CV14" s="78"/>
      <c r="CW14" s="2"/>
      <c r="CY14" s="2"/>
    </row>
    <row r="15" spans="1:103" x14ac:dyDescent="0.2">
      <c r="B15" s="198">
        <v>74.5</v>
      </c>
      <c r="C15" s="204" t="s">
        <v>21</v>
      </c>
      <c r="D15" s="205">
        <v>192832</v>
      </c>
      <c r="E15" s="205">
        <v>355009</v>
      </c>
      <c r="F15" s="199">
        <v>0</v>
      </c>
      <c r="G15" s="199" t="s">
        <v>50</v>
      </c>
      <c r="H15" s="200" t="s">
        <v>59</v>
      </c>
      <c r="I15" s="207">
        <v>44533</v>
      </c>
      <c r="J15" s="129" t="s">
        <v>678</v>
      </c>
      <c r="K15" s="98">
        <f t="shared" ref="K15:K78" si="57">SUM(N15:AK15)</f>
        <v>4097.62</v>
      </c>
      <c r="L15" s="79" t="s">
        <v>663</v>
      </c>
      <c r="M15" s="79"/>
      <c r="N15" s="82">
        <v>0</v>
      </c>
      <c r="O15" s="80">
        <v>0</v>
      </c>
      <c r="P15" s="81">
        <v>1054.9000000000001</v>
      </c>
      <c r="Q15" s="81">
        <v>731.52</v>
      </c>
      <c r="R15" s="81">
        <v>1004.91</v>
      </c>
      <c r="S15" s="81">
        <v>872.56</v>
      </c>
      <c r="T15" s="81">
        <v>130.59</v>
      </c>
      <c r="U15" s="81">
        <v>46.1</v>
      </c>
      <c r="V15" s="81">
        <v>19.18</v>
      </c>
      <c r="W15" s="81">
        <v>19.32</v>
      </c>
      <c r="X15" s="81">
        <v>16.920000000000002</v>
      </c>
      <c r="Y15" s="81">
        <v>11.28</v>
      </c>
      <c r="Z15" s="81">
        <v>10.93</v>
      </c>
      <c r="AA15" s="81">
        <v>11.06</v>
      </c>
      <c r="AB15" s="81">
        <v>9.1300000000000008</v>
      </c>
      <c r="AC15" s="81">
        <v>11.28</v>
      </c>
      <c r="AD15" s="81">
        <v>25.63</v>
      </c>
      <c r="AE15" s="81">
        <v>31.56</v>
      </c>
      <c r="AF15" s="81">
        <v>29.16</v>
      </c>
      <c r="AG15" s="81">
        <v>14.49</v>
      </c>
      <c r="AH15" s="81">
        <v>20.87</v>
      </c>
      <c r="AI15" s="81">
        <v>14.02</v>
      </c>
      <c r="AJ15" s="81">
        <v>5.03</v>
      </c>
      <c r="AK15" s="82">
        <v>7.18</v>
      </c>
      <c r="AL15" s="98">
        <v>86.92</v>
      </c>
      <c r="AM15" s="83"/>
      <c r="AN15" s="59">
        <v>1</v>
      </c>
      <c r="AO15" s="84">
        <f t="shared" si="5"/>
        <v>1</v>
      </c>
      <c r="AP15" s="84">
        <f t="shared" si="6"/>
        <v>0.74255787505918058</v>
      </c>
      <c r="AQ15" s="84">
        <f t="shared" si="7"/>
        <v>0.56403473235683144</v>
      </c>
      <c r="AR15" s="84">
        <f t="shared" si="8"/>
        <v>0.31879237215749623</v>
      </c>
      <c r="AS15" s="84">
        <f t="shared" si="9"/>
        <v>0.10584924907629301</v>
      </c>
      <c r="AT15" s="84">
        <f t="shared" si="10"/>
        <v>7.3979529580585734E-2</v>
      </c>
      <c r="AU15" s="84">
        <f t="shared" si="11"/>
        <v>6.2729096402301759E-2</v>
      </c>
      <c r="AV15" s="84">
        <f t="shared" si="12"/>
        <v>5.8048330494286864E-2</v>
      </c>
      <c r="AW15" s="84">
        <f t="shared" si="13"/>
        <v>5.3333398411760907E-2</v>
      </c>
      <c r="AX15" s="84">
        <f t="shared" si="14"/>
        <v>4.9204172177995942E-2</v>
      </c>
      <c r="AY15" s="84">
        <f t="shared" si="15"/>
        <v>4.64513546888193E-2</v>
      </c>
      <c r="AZ15" s="84">
        <f t="shared" si="16"/>
        <v>4.3783952635920304E-2</v>
      </c>
      <c r="BA15" s="84">
        <f t="shared" si="17"/>
        <v>4.1084824849546751E-2</v>
      </c>
      <c r="BB15" s="84">
        <f t="shared" si="18"/>
        <v>3.8856702183218489E-2</v>
      </c>
      <c r="BC15" s="84">
        <f t="shared" si="19"/>
        <v>3.6103884694041848E-2</v>
      </c>
      <c r="BD15" s="84">
        <f t="shared" si="20"/>
        <v>2.9849034317481794E-2</v>
      </c>
      <c r="BE15" s="84">
        <f t="shared" si="21"/>
        <v>2.2147002406274801E-2</v>
      </c>
      <c r="BF15" s="84">
        <f t="shared" si="22"/>
        <v>1.5030676343828795E-2</v>
      </c>
      <c r="BG15" s="84">
        <f t="shared" si="23"/>
        <v>1.149447728193433E-2</v>
      </c>
      <c r="BH15" s="84">
        <f t="shared" si="24"/>
        <v>6.4012768387502368E-3</v>
      </c>
      <c r="BI15" s="84">
        <f t="shared" si="25"/>
        <v>2.9797785055714647E-3</v>
      </c>
      <c r="BJ15" s="84">
        <f t="shared" si="26"/>
        <v>1.7522366642098938E-3</v>
      </c>
      <c r="BK15" s="85">
        <v>0</v>
      </c>
      <c r="BL15" s="63"/>
      <c r="BM15" s="84">
        <f t="shared" ref="BM15:BM86" si="58">AN15-AO15</f>
        <v>0</v>
      </c>
      <c r="BN15" s="84">
        <f t="shared" ref="BN15:BN86" si="59">AO15-AP15</f>
        <v>0.25744212494081942</v>
      </c>
      <c r="BO15" s="84">
        <f t="shared" ref="BO15:BO86" si="60">AP15-AQ15</f>
        <v>0.17852314270234915</v>
      </c>
      <c r="BP15" s="84">
        <f t="shared" ref="BP15:BP86" si="61">AQ15-AR15</f>
        <v>0.24524236019933521</v>
      </c>
      <c r="BQ15" s="84">
        <f t="shared" ref="BQ15:BQ86" si="62">AR15-AS15</f>
        <v>0.21294312308120322</v>
      </c>
      <c r="BR15" s="84">
        <f t="shared" ref="BR15:BR86" si="63">AS15-AT15</f>
        <v>3.1869719495707272E-2</v>
      </c>
      <c r="BS15" s="84">
        <f t="shared" ref="BS15:BS86" si="64">AT15-AU15</f>
        <v>1.1250433178283975E-2</v>
      </c>
      <c r="BT15" s="84">
        <f t="shared" ref="BT15:BT86" si="65">AU15-AV15</f>
        <v>4.6807659080148958E-3</v>
      </c>
      <c r="BU15" s="84">
        <f t="shared" ref="BU15:BU86" si="66">AV15-AW15</f>
        <v>4.7149320825259564E-3</v>
      </c>
      <c r="BV15" s="84">
        <f t="shared" ref="BV15:BV86" si="67">AW15-AX15</f>
        <v>4.1292262337649654E-3</v>
      </c>
      <c r="BW15" s="84">
        <f t="shared" ref="BW15:BW86" si="68">AX15-AY15</f>
        <v>2.7528174891766413E-3</v>
      </c>
      <c r="BX15" s="84">
        <f t="shared" ref="BX15:BX86" si="69">AY15-AZ15</f>
        <v>2.667402052898997E-3</v>
      </c>
      <c r="BY15" s="84">
        <f t="shared" ref="BY15:BY86" si="70">AZ15-BA15</f>
        <v>2.6991277863735522E-3</v>
      </c>
      <c r="BZ15" s="84">
        <f t="shared" ref="BZ15:BZ86" si="71">BA15-BB15</f>
        <v>2.2281226663282624E-3</v>
      </c>
      <c r="CA15" s="84">
        <f t="shared" ref="CA15:CA86" si="72">BB15-BC15</f>
        <v>2.7528174891766413E-3</v>
      </c>
      <c r="CB15" s="84">
        <f t="shared" ref="CB15:CB86" si="73">BC15-BD15</f>
        <v>6.2548503765600533E-3</v>
      </c>
      <c r="CC15" s="84">
        <f t="shared" ref="CC15:CC86" si="74">BD15-BE15</f>
        <v>7.7020319112069933E-3</v>
      </c>
      <c r="CD15" s="84">
        <f t="shared" ref="CD15:CD86" si="75">BE15-BF15</f>
        <v>7.1163260624460059E-3</v>
      </c>
      <c r="CE15" s="84">
        <f t="shared" ref="CE15:CE86" si="76">BF15-BG15</f>
        <v>3.5361990618944655E-3</v>
      </c>
      <c r="CF15" s="84">
        <f t="shared" ref="CF15:CF86" si="77">BG15-BH15</f>
        <v>5.0932004431840927E-3</v>
      </c>
      <c r="CG15" s="84">
        <f t="shared" ref="CG15:CG86" si="78">BH15-BI15</f>
        <v>3.4214983331787721E-3</v>
      </c>
      <c r="CH15" s="84">
        <f t="shared" ref="CH15:CH86" si="79">BI15-BJ15</f>
        <v>1.2275418413615709E-3</v>
      </c>
      <c r="CI15" s="86">
        <f t="shared" ref="CI15:CI86" si="80">BJ15-BK15</f>
        <v>1.7522366642098938E-3</v>
      </c>
      <c r="CJ15" s="87">
        <f t="shared" ref="CJ15:CJ32" si="81">SUM(BM15:BN15)</f>
        <v>0.25744212494081942</v>
      </c>
      <c r="CK15" s="88">
        <f t="shared" ref="CK15:CK32" si="82">SUM(BO15:BX15)</f>
        <v>0.69877392242326031</v>
      </c>
      <c r="CL15" s="88">
        <f t="shared" ref="CL15:CL32" si="83">SUM(BY15:CH15)</f>
        <v>4.2031715971710411E-2</v>
      </c>
      <c r="CM15" s="89">
        <f t="shared" ref="CM15:CM32" si="84">CI15</f>
        <v>1.7522366642098938E-3</v>
      </c>
      <c r="CN15" s="88">
        <f t="shared" ref="CN15:CN86" si="85">10^SUMPRODUCT(BM15:CI15,LOG($BM$5:$CI$5))</f>
        <v>33.571000298559085</v>
      </c>
      <c r="CO15" s="88">
        <f t="shared" ref="CO15:CO86" si="86">10^(SUMPRODUCT(BO15:BX15,LOG($BO$5:$BX$5))/CK15)</f>
        <v>33.425401949038928</v>
      </c>
      <c r="CP15" s="88">
        <f t="array" ref="CP15">10^(SUMPRODUCT(BY15:CH15,LOG($BY$5:$CH$5))/CL15)</f>
        <v>0.35764070289943395</v>
      </c>
      <c r="CQ15" s="90">
        <f t="shared" ref="CQ15:CU215" si="87">10^ (LOG(INDEX($AN$5:$BK$5,MATCH(CQ$5/100,$AN15:$BK15,-1)))-(INDEX($AN15:$BK15,MATCH(CQ$5/100,$AN15:$BK15,-1))-CQ$5/100)/(INDEX($AN15:$BK15,MATCH(CQ$5/100,$AN15:$BK15,-1))-INDEX($AN15:$BK15,MATCH(CQ$5/100,$AN15:$BK15,-1)+1))*(LOG(INDEX($AN$5:$BK$5,MATCH(CQ$5/100,$AN15:$BK15,-1)))-LOG(INDEX($AN$5:$BK$5,MATCH(CQ$5/100,$AN15:$BK15,-1)+1))))</f>
        <v>21.058538418278609</v>
      </c>
      <c r="CR15" s="91">
        <f t="shared" ref="CR15:CU193" si="88">10^ (LOG(INDEX($AN$5:$BK$5,MATCH(CR$5/100,$AN15:$BK15,-1)))-(INDEX($AN15:$BK15,MATCH(CR$5/100,$AN15:$BK15,-1))-CR$5/100)/(INDEX($AN15:$BK15,MATCH(CR$5/100,$AN15:$BK15,-1))-INDEX($AN15:$BK15,MATCH(CR$5/100,$AN15:$BK15,-1)+1))*(LOG(INDEX($AN$5:$BK$5,MATCH(CR$5/100,$AN15:$BK15,-1)))-LOG(INDEX($AN$5:$BK$5,MATCH(CR$5/100,$AN15:$BK15,-1)+1))))</f>
        <v>32.962653688232599</v>
      </c>
      <c r="CS15" s="91">
        <f t="shared" ref="CS15:CU150" si="89">10^ (LOG(INDEX($AN$5:$BK$5,MATCH(CS$5/100,$AN15:$BK15,-1)))-(INDEX($AN15:$BK15,MATCH(CS$5/100,$AN15:$BK15,-1))-CS$5/100)/(INDEX($AN15:$BK15,MATCH(CS$5/100,$AN15:$BK15,-1))-INDEX($AN15:$BK15,MATCH(CS$5/100,$AN15:$BK15,-1)+1))*(LOG(INDEX($AN$5:$BK$5,MATCH(CS$5/100,$AN15:$BK15,-1)))-LOG(INDEX($AN$5:$BK$5,MATCH(CS$5/100,$AN15:$BK15,-1)+1))))</f>
        <v>40.998350033330638</v>
      </c>
      <c r="CT15" s="91">
        <f t="shared" ref="CT15:CU283" si="90">10^ (LOG(INDEX($AN$5:$BK$5,MATCH(CT$5/100,$AN15:$BK15,-1)))-(INDEX($AN15:$BK15,MATCH(CT$5/100,$AN15:$BK15,-1))-CT$5/100)/(INDEX($AN15:$BK15,MATCH(CT$5/100,$AN15:$BK15,-1))-INDEX($AN15:$BK15,MATCH(CT$5/100,$AN15:$BK15,-1)+1))*(LOG(INDEX($AN$5:$BK$5,MATCH(CT$5/100,$AN15:$BK15,-1)))-LOG(INDEX($AN$5:$BK$5,MATCH(CT$5/100,$AN15:$BK15,-1)+1))))</f>
        <v>52.914948852120062</v>
      </c>
      <c r="CU15" s="92">
        <f t="shared" si="89"/>
        <v>89.875395224732486</v>
      </c>
      <c r="CV15" s="78" t="s">
        <v>60</v>
      </c>
      <c r="CW15" s="2"/>
      <c r="CY15" s="2"/>
    </row>
    <row r="16" spans="1:103" x14ac:dyDescent="0.2">
      <c r="B16" s="198">
        <v>74.5</v>
      </c>
      <c r="C16" s="204" t="s">
        <v>22</v>
      </c>
      <c r="D16" s="205">
        <v>192787</v>
      </c>
      <c r="E16" s="205">
        <v>355020</v>
      </c>
      <c r="F16" s="199">
        <v>0</v>
      </c>
      <c r="G16" s="199" t="s">
        <v>50</v>
      </c>
      <c r="H16" s="200" t="s">
        <v>61</v>
      </c>
      <c r="I16" s="207">
        <v>44533</v>
      </c>
      <c r="J16" s="129" t="s">
        <v>678</v>
      </c>
      <c r="K16" s="98">
        <f t="shared" si="57"/>
        <v>6709.0999999999995</v>
      </c>
      <c r="L16" s="79" t="s">
        <v>663</v>
      </c>
      <c r="M16" s="79"/>
      <c r="N16" s="82">
        <v>0</v>
      </c>
      <c r="O16" s="80">
        <v>0</v>
      </c>
      <c r="P16" s="81">
        <v>497.04</v>
      </c>
      <c r="Q16" s="81">
        <v>518.71</v>
      </c>
      <c r="R16" s="81">
        <v>1440.89</v>
      </c>
      <c r="S16" s="81">
        <v>698.84</v>
      </c>
      <c r="T16" s="81">
        <v>682.69</v>
      </c>
      <c r="U16" s="81">
        <v>669.83</v>
      </c>
      <c r="V16" s="81">
        <v>513.20000000000005</v>
      </c>
      <c r="W16" s="81">
        <v>362.2</v>
      </c>
      <c r="X16" s="81">
        <v>362.1</v>
      </c>
      <c r="Y16" s="81">
        <v>159.49</v>
      </c>
      <c r="Z16" s="81">
        <v>85.64</v>
      </c>
      <c r="AA16" s="81">
        <v>70.8</v>
      </c>
      <c r="AB16" s="81">
        <v>61.99</v>
      </c>
      <c r="AC16" s="81">
        <v>87.24</v>
      </c>
      <c r="AD16" s="81">
        <v>154.28</v>
      </c>
      <c r="AE16" s="81">
        <v>110.98</v>
      </c>
      <c r="AF16" s="81">
        <v>35.28</v>
      </c>
      <c r="AG16" s="81">
        <v>15.96</v>
      </c>
      <c r="AH16" s="81">
        <v>82.99</v>
      </c>
      <c r="AI16" s="81">
        <v>72.33</v>
      </c>
      <c r="AJ16" s="81">
        <v>14.59</v>
      </c>
      <c r="AK16" s="82">
        <v>12.03</v>
      </c>
      <c r="AL16" s="98">
        <v>74.91</v>
      </c>
      <c r="AM16" s="83"/>
      <c r="AN16" s="59">
        <v>1</v>
      </c>
      <c r="AO16" s="84">
        <f t="shared" si="5"/>
        <v>1</v>
      </c>
      <c r="AP16" s="84">
        <f t="shared" si="6"/>
        <v>0.92591554753990846</v>
      </c>
      <c r="AQ16" s="84">
        <f t="shared" si="7"/>
        <v>0.84860115365697331</v>
      </c>
      <c r="AR16" s="84">
        <f t="shared" si="8"/>
        <v>0.63383464250048438</v>
      </c>
      <c r="AS16" s="84">
        <f t="shared" si="9"/>
        <v>0.52967164001132783</v>
      </c>
      <c r="AT16" s="84">
        <f t="shared" si="10"/>
        <v>0.42791581583222776</v>
      </c>
      <c r="AU16" s="84">
        <f t="shared" si="11"/>
        <v>0.32807679122386002</v>
      </c>
      <c r="AV16" s="84">
        <f t="shared" si="12"/>
        <v>0.25158366994082648</v>
      </c>
      <c r="AW16" s="84">
        <f t="shared" si="13"/>
        <v>0.19759729322859981</v>
      </c>
      <c r="AX16" s="84">
        <f t="shared" si="14"/>
        <v>0.14362582164522797</v>
      </c>
      <c r="AY16" s="84">
        <f t="shared" si="15"/>
        <v>0.11985363163464532</v>
      </c>
      <c r="AZ16" s="84">
        <f t="shared" si="16"/>
        <v>0.10708887928336125</v>
      </c>
      <c r="BA16" s="84">
        <f t="shared" si="17"/>
        <v>9.6536048054135265E-2</v>
      </c>
      <c r="BB16" s="84">
        <f t="shared" si="18"/>
        <v>8.7296358677020597E-2</v>
      </c>
      <c r="BC16" s="84">
        <f t="shared" si="19"/>
        <v>7.4293124264059096E-2</v>
      </c>
      <c r="BD16" s="84">
        <f t="shared" si="20"/>
        <v>5.1297491466813561E-2</v>
      </c>
      <c r="BE16" s="84">
        <f t="shared" si="21"/>
        <v>3.4755779463713291E-2</v>
      </c>
      <c r="BF16" s="84">
        <f t="shared" si="22"/>
        <v>2.9497250003726109E-2</v>
      </c>
      <c r="BG16" s="84">
        <f t="shared" si="23"/>
        <v>2.7118391438493813E-2</v>
      </c>
      <c r="BH16" s="84">
        <f t="shared" si="24"/>
        <v>1.4748625001862968E-2</v>
      </c>
      <c r="BI16" s="84">
        <f t="shared" si="25"/>
        <v>3.9677453011579544E-3</v>
      </c>
      <c r="BJ16" s="84">
        <f t="shared" si="26"/>
        <v>1.7930870012369516E-3</v>
      </c>
      <c r="BK16" s="85">
        <v>0</v>
      </c>
      <c r="BL16" s="63"/>
      <c r="BM16" s="84">
        <f t="shared" si="58"/>
        <v>0</v>
      </c>
      <c r="BN16" s="84">
        <f t="shared" si="59"/>
        <v>7.4084452460091543E-2</v>
      </c>
      <c r="BO16" s="84">
        <f t="shared" si="60"/>
        <v>7.7314393882935151E-2</v>
      </c>
      <c r="BP16" s="84">
        <f t="shared" si="61"/>
        <v>0.21476651115648893</v>
      </c>
      <c r="BQ16" s="84">
        <f t="shared" si="62"/>
        <v>0.10416300248915655</v>
      </c>
      <c r="BR16" s="84">
        <f t="shared" si="63"/>
        <v>0.10175582417910006</v>
      </c>
      <c r="BS16" s="84">
        <f t="shared" si="64"/>
        <v>9.9839024608367744E-2</v>
      </c>
      <c r="BT16" s="84">
        <f t="shared" si="65"/>
        <v>7.6493121283033538E-2</v>
      </c>
      <c r="BU16" s="84">
        <f t="shared" si="66"/>
        <v>5.3986376712226669E-2</v>
      </c>
      <c r="BV16" s="84">
        <f t="shared" si="67"/>
        <v>5.3971471583371844E-2</v>
      </c>
      <c r="BW16" s="84">
        <f t="shared" si="68"/>
        <v>2.3772190010582644E-2</v>
      </c>
      <c r="BX16" s="84">
        <f t="shared" si="69"/>
        <v>1.2764752351284075E-2</v>
      </c>
      <c r="BY16" s="84">
        <f t="shared" si="70"/>
        <v>1.0552831229225984E-2</v>
      </c>
      <c r="BZ16" s="84">
        <f t="shared" si="71"/>
        <v>9.2396893771146682E-3</v>
      </c>
      <c r="CA16" s="84">
        <f t="shared" si="72"/>
        <v>1.3003234412961501E-2</v>
      </c>
      <c r="CB16" s="84">
        <f t="shared" si="73"/>
        <v>2.2995632797245535E-2</v>
      </c>
      <c r="CC16" s="84">
        <f t="shared" si="74"/>
        <v>1.654171200310027E-2</v>
      </c>
      <c r="CD16" s="84">
        <f t="shared" si="75"/>
        <v>5.2585294599871817E-3</v>
      </c>
      <c r="CE16" s="84">
        <f t="shared" si="76"/>
        <v>2.3788585652322961E-3</v>
      </c>
      <c r="CF16" s="84">
        <f t="shared" si="77"/>
        <v>1.2369766436630845E-2</v>
      </c>
      <c r="CG16" s="84">
        <f t="shared" si="78"/>
        <v>1.0780879700705013E-2</v>
      </c>
      <c r="CH16" s="84">
        <f t="shared" si="79"/>
        <v>2.1746582999210028E-3</v>
      </c>
      <c r="CI16" s="86">
        <f t="shared" si="80"/>
        <v>1.7930870012369516E-3</v>
      </c>
      <c r="CJ16" s="87">
        <f t="shared" si="81"/>
        <v>7.4084452460091543E-2</v>
      </c>
      <c r="CK16" s="88">
        <f t="shared" si="82"/>
        <v>0.81882666825654726</v>
      </c>
      <c r="CL16" s="88">
        <f t="shared" si="83"/>
        <v>0.1052957922821243</v>
      </c>
      <c r="CM16" s="89">
        <f t="shared" si="84"/>
        <v>1.7930870012369516E-3</v>
      </c>
      <c r="CN16" s="88">
        <f t="shared" si="85"/>
        <v>13.625139458906336</v>
      </c>
      <c r="CO16" s="88">
        <f t="shared" si="86"/>
        <v>18.397413217633808</v>
      </c>
      <c r="CP16" s="88">
        <f t="array" ref="CP16">10^(SUMPRODUCT(BY16:CH16,LOG($BY$5:$CH$5))/CL16)</f>
        <v>0.44700636121020959</v>
      </c>
      <c r="CQ16" s="90">
        <f t="shared" si="87"/>
        <v>1.5738900334916226</v>
      </c>
      <c r="CR16" s="91">
        <f t="shared" si="88"/>
        <v>12.112457251437382</v>
      </c>
      <c r="CS16" s="91">
        <f t="shared" si="89"/>
        <v>20.306617933661965</v>
      </c>
      <c r="CT16" s="91">
        <f t="shared" si="90"/>
        <v>32.357125946166946</v>
      </c>
      <c r="CU16" s="92">
        <f t="shared" si="89"/>
        <v>89.567742026280683</v>
      </c>
      <c r="CV16" s="78"/>
      <c r="CW16" s="2"/>
      <c r="CY16" s="2"/>
    </row>
    <row r="17" spans="2:103" x14ac:dyDescent="0.2">
      <c r="B17" s="198">
        <v>75</v>
      </c>
      <c r="C17" s="204" t="s">
        <v>23</v>
      </c>
      <c r="D17" s="205">
        <v>193095</v>
      </c>
      <c r="E17" s="205">
        <v>355410</v>
      </c>
      <c r="F17" s="199">
        <v>0</v>
      </c>
      <c r="G17" s="199" t="s">
        <v>50</v>
      </c>
      <c r="H17" s="200" t="s">
        <v>62</v>
      </c>
      <c r="I17" s="207">
        <v>44533</v>
      </c>
      <c r="J17" s="129" t="s">
        <v>678</v>
      </c>
      <c r="K17" s="98">
        <f t="shared" si="57"/>
        <v>6846.2999999999993</v>
      </c>
      <c r="L17" s="79" t="s">
        <v>663</v>
      </c>
      <c r="M17" s="79"/>
      <c r="N17" s="82">
        <v>0</v>
      </c>
      <c r="O17" s="80">
        <v>0</v>
      </c>
      <c r="P17" s="81">
        <v>0</v>
      </c>
      <c r="Q17" s="81">
        <v>125.15</v>
      </c>
      <c r="R17" s="81">
        <v>612.79</v>
      </c>
      <c r="S17" s="81">
        <v>987.54</v>
      </c>
      <c r="T17" s="81">
        <v>888.83</v>
      </c>
      <c r="U17" s="81">
        <v>980.91</v>
      </c>
      <c r="V17" s="81">
        <v>785.18</v>
      </c>
      <c r="W17" s="81">
        <v>488.3</v>
      </c>
      <c r="X17" s="81">
        <v>427.5</v>
      </c>
      <c r="Y17" s="81">
        <v>234</v>
      </c>
      <c r="Z17" s="81">
        <v>184.93</v>
      </c>
      <c r="AA17" s="81">
        <v>124.41</v>
      </c>
      <c r="AB17" s="81">
        <v>75.33</v>
      </c>
      <c r="AC17" s="81">
        <v>61.83</v>
      </c>
      <c r="AD17" s="81">
        <v>256.33</v>
      </c>
      <c r="AE17" s="81">
        <v>334.28</v>
      </c>
      <c r="AF17" s="81">
        <v>144.36000000000001</v>
      </c>
      <c r="AG17" s="81">
        <v>33.700000000000003</v>
      </c>
      <c r="AH17" s="81">
        <v>32.549999999999997</v>
      </c>
      <c r="AI17" s="81">
        <v>26.91</v>
      </c>
      <c r="AJ17" s="81">
        <v>11.45</v>
      </c>
      <c r="AK17" s="82">
        <v>30.02</v>
      </c>
      <c r="AL17" s="98">
        <v>57.11</v>
      </c>
      <c r="AM17" s="83"/>
      <c r="AN17" s="59">
        <v>1</v>
      </c>
      <c r="AO17" s="84">
        <f t="shared" si="5"/>
        <v>1</v>
      </c>
      <c r="AP17" s="84">
        <f t="shared" si="6"/>
        <v>1</v>
      </c>
      <c r="AQ17" s="84">
        <f t="shared" si="7"/>
        <v>0.98172005316740429</v>
      </c>
      <c r="AR17" s="84">
        <f t="shared" si="8"/>
        <v>0.8922133123000745</v>
      </c>
      <c r="AS17" s="84">
        <f t="shared" si="9"/>
        <v>0.74796897594321021</v>
      </c>
      <c r="AT17" s="84">
        <f t="shared" si="10"/>
        <v>0.61814264639294214</v>
      </c>
      <c r="AU17" s="84">
        <f t="shared" si="11"/>
        <v>0.47486671632852778</v>
      </c>
      <c r="AV17" s="84">
        <f t="shared" si="12"/>
        <v>0.36017995121452462</v>
      </c>
      <c r="AW17" s="84">
        <f t="shared" si="13"/>
        <v>0.28885675474343803</v>
      </c>
      <c r="AX17" s="84">
        <f t="shared" si="14"/>
        <v>0.22641426756058014</v>
      </c>
      <c r="AY17" s="84">
        <f t="shared" si="15"/>
        <v>0.19223522194470002</v>
      </c>
      <c r="AZ17" s="84">
        <f t="shared" si="16"/>
        <v>0.16522355140732947</v>
      </c>
      <c r="BA17" s="84">
        <f t="shared" si="17"/>
        <v>0.14705169215488656</v>
      </c>
      <c r="BB17" s="84">
        <f t="shared" si="18"/>
        <v>0.13604866862392823</v>
      </c>
      <c r="BC17" s="84">
        <f t="shared" si="19"/>
        <v>0.12701751310927067</v>
      </c>
      <c r="BD17" s="84">
        <f t="shared" si="20"/>
        <v>8.9576851730131579E-2</v>
      </c>
      <c r="BE17" s="84">
        <f t="shared" si="21"/>
        <v>4.0750478360574299E-2</v>
      </c>
      <c r="BF17" s="84">
        <f t="shared" si="22"/>
        <v>1.9664636372931334E-2</v>
      </c>
      <c r="BG17" s="84">
        <f t="shared" si="23"/>
        <v>1.4742269547054583E-2</v>
      </c>
      <c r="BH17" s="84">
        <f t="shared" si="24"/>
        <v>9.9878766633071572E-3</v>
      </c>
      <c r="BI17" s="84">
        <f t="shared" si="25"/>
        <v>6.0572864174809442E-3</v>
      </c>
      <c r="BJ17" s="84">
        <f t="shared" si="26"/>
        <v>4.384850211062879E-3</v>
      </c>
      <c r="BK17" s="85">
        <v>0</v>
      </c>
      <c r="BL17" s="63"/>
      <c r="BM17" s="84">
        <f t="shared" si="58"/>
        <v>0</v>
      </c>
      <c r="BN17" s="84">
        <f t="shared" si="59"/>
        <v>0</v>
      </c>
      <c r="BO17" s="84">
        <f t="shared" si="60"/>
        <v>1.8279946832595706E-2</v>
      </c>
      <c r="BP17" s="84">
        <f t="shared" si="61"/>
        <v>8.9506740867329793E-2</v>
      </c>
      <c r="BQ17" s="84">
        <f t="shared" si="62"/>
        <v>0.14424433635686429</v>
      </c>
      <c r="BR17" s="84">
        <f t="shared" si="63"/>
        <v>0.12982632955026807</v>
      </c>
      <c r="BS17" s="84">
        <f t="shared" si="64"/>
        <v>0.14327593006441436</v>
      </c>
      <c r="BT17" s="84">
        <f t="shared" si="65"/>
        <v>0.11468676511400316</v>
      </c>
      <c r="BU17" s="84">
        <f t="shared" si="66"/>
        <v>7.1323196471086592E-2</v>
      </c>
      <c r="BV17" s="84">
        <f t="shared" si="67"/>
        <v>6.2442487182857886E-2</v>
      </c>
      <c r="BW17" s="84">
        <f t="shared" si="68"/>
        <v>3.4179045615880116E-2</v>
      </c>
      <c r="BX17" s="84">
        <f t="shared" si="69"/>
        <v>2.7011670537370552E-2</v>
      </c>
      <c r="BY17" s="84">
        <f t="shared" si="70"/>
        <v>1.8171859252442912E-2</v>
      </c>
      <c r="BZ17" s="84">
        <f t="shared" si="71"/>
        <v>1.1003023530958334E-2</v>
      </c>
      <c r="CA17" s="84">
        <f t="shared" si="72"/>
        <v>9.0311555146575517E-3</v>
      </c>
      <c r="CB17" s="84">
        <f t="shared" si="73"/>
        <v>3.7440661379139095E-2</v>
      </c>
      <c r="CC17" s="84">
        <f t="shared" si="74"/>
        <v>4.882637336955728E-2</v>
      </c>
      <c r="CD17" s="84">
        <f t="shared" si="75"/>
        <v>2.1085841987642965E-2</v>
      </c>
      <c r="CE17" s="84">
        <f t="shared" si="76"/>
        <v>4.9223668258767516E-3</v>
      </c>
      <c r="CF17" s="84">
        <f t="shared" si="77"/>
        <v>4.7543928837474256E-3</v>
      </c>
      <c r="CG17" s="84">
        <f t="shared" si="78"/>
        <v>3.930590245826213E-3</v>
      </c>
      <c r="CH17" s="84">
        <f t="shared" si="79"/>
        <v>1.6724362064180652E-3</v>
      </c>
      <c r="CI17" s="86">
        <f t="shared" si="80"/>
        <v>4.384850211062879E-3</v>
      </c>
      <c r="CJ17" s="87">
        <f t="shared" si="81"/>
        <v>0</v>
      </c>
      <c r="CK17" s="88">
        <f t="shared" si="82"/>
        <v>0.83477644859267042</v>
      </c>
      <c r="CL17" s="88">
        <f t="shared" si="83"/>
        <v>0.16083870119626659</v>
      </c>
      <c r="CM17" s="89">
        <f t="shared" si="84"/>
        <v>4.384850211062879E-3</v>
      </c>
      <c r="CN17" s="88">
        <f t="shared" si="85"/>
        <v>7.7835164979964606</v>
      </c>
      <c r="CO17" s="88">
        <f t="shared" si="86"/>
        <v>13.60217364636995</v>
      </c>
      <c r="CP17" s="88">
        <f t="array" ref="CP17">10^(SUMPRODUCT(BY17:CH17,LOG($BY$5:$CH$5))/CL17)</f>
        <v>0.51329619631375134</v>
      </c>
      <c r="CQ17" s="90">
        <f t="shared" si="87"/>
        <v>0.5512717398792315</v>
      </c>
      <c r="CR17" s="91">
        <f t="shared" si="88"/>
        <v>7.602927496474571</v>
      </c>
      <c r="CS17" s="91">
        <f t="shared" si="89"/>
        <v>11.923142374521948</v>
      </c>
      <c r="CT17" s="91">
        <f t="shared" si="90"/>
        <v>17.377108802035316</v>
      </c>
      <c r="CU17" s="92">
        <f t="shared" si="89"/>
        <v>61.850989392776668</v>
      </c>
      <c r="CV17" s="78" t="s">
        <v>63</v>
      </c>
      <c r="CW17" s="2"/>
      <c r="CY17" s="2"/>
    </row>
    <row r="18" spans="2:103" x14ac:dyDescent="0.2">
      <c r="B18" s="198">
        <v>75.5</v>
      </c>
      <c r="C18" s="204" t="s">
        <v>21</v>
      </c>
      <c r="D18" s="205">
        <v>193526</v>
      </c>
      <c r="E18" s="205">
        <v>355649</v>
      </c>
      <c r="F18" s="199">
        <v>0</v>
      </c>
      <c r="G18" s="199" t="s">
        <v>50</v>
      </c>
      <c r="H18" s="200" t="s">
        <v>64</v>
      </c>
      <c r="I18" s="207">
        <v>44533</v>
      </c>
      <c r="J18" s="129" t="s">
        <v>678</v>
      </c>
      <c r="K18" s="98">
        <f t="shared" si="57"/>
        <v>5835.7</v>
      </c>
      <c r="L18" s="79" t="s">
        <v>663</v>
      </c>
      <c r="M18" s="79"/>
      <c r="N18" s="82">
        <v>0</v>
      </c>
      <c r="O18" s="80">
        <v>0</v>
      </c>
      <c r="P18" s="81">
        <v>929.63</v>
      </c>
      <c r="Q18" s="81">
        <v>1192.81</v>
      </c>
      <c r="R18" s="81">
        <v>812.92</v>
      </c>
      <c r="S18" s="81">
        <v>625.58000000000004</v>
      </c>
      <c r="T18" s="81">
        <v>409.09</v>
      </c>
      <c r="U18" s="81">
        <v>267.27</v>
      </c>
      <c r="V18" s="81">
        <v>295.87</v>
      </c>
      <c r="W18" s="81">
        <v>241.02</v>
      </c>
      <c r="X18" s="81">
        <v>193.16</v>
      </c>
      <c r="Y18" s="81">
        <v>141.81</v>
      </c>
      <c r="Z18" s="81">
        <v>105.62</v>
      </c>
      <c r="AA18" s="81">
        <v>73.53</v>
      </c>
      <c r="AB18" s="81">
        <v>74.7</v>
      </c>
      <c r="AC18" s="81">
        <v>92.2</v>
      </c>
      <c r="AD18" s="81">
        <v>152.9</v>
      </c>
      <c r="AE18" s="81">
        <v>165.15</v>
      </c>
      <c r="AF18" s="81">
        <v>42.01</v>
      </c>
      <c r="AG18" s="81">
        <v>8.76</v>
      </c>
      <c r="AH18" s="81">
        <v>4.08</v>
      </c>
      <c r="AI18" s="81">
        <v>2.92</v>
      </c>
      <c r="AJ18" s="81">
        <v>1.17</v>
      </c>
      <c r="AK18" s="82">
        <v>3.5</v>
      </c>
      <c r="AL18" s="98">
        <v>78.78</v>
      </c>
      <c r="AM18" s="83"/>
      <c r="AN18" s="59">
        <v>1</v>
      </c>
      <c r="AO18" s="84">
        <f t="shared" si="5"/>
        <v>1</v>
      </c>
      <c r="AP18" s="84">
        <f t="shared" si="6"/>
        <v>0.84069948763644464</v>
      </c>
      <c r="AQ18" s="84">
        <f t="shared" si="7"/>
        <v>0.63630070085850887</v>
      </c>
      <c r="AR18" s="84">
        <f t="shared" si="8"/>
        <v>0.49699950305875906</v>
      </c>
      <c r="AS18" s="84">
        <f t="shared" si="9"/>
        <v>0.38980070942646128</v>
      </c>
      <c r="AT18" s="84">
        <f t="shared" si="10"/>
        <v>0.31969943622873009</v>
      </c>
      <c r="AU18" s="84">
        <f t="shared" si="11"/>
        <v>0.27390030330551607</v>
      </c>
      <c r="AV18" s="84">
        <f t="shared" si="12"/>
        <v>0.22320030159192558</v>
      </c>
      <c r="AW18" s="84">
        <f t="shared" si="13"/>
        <v>0.18189934369484384</v>
      </c>
      <c r="AX18" s="84">
        <f t="shared" si="14"/>
        <v>0.14879962986445502</v>
      </c>
      <c r="AY18" s="84">
        <f t="shared" si="15"/>
        <v>0.12449920318042397</v>
      </c>
      <c r="AZ18" s="84">
        <f t="shared" si="16"/>
        <v>0.10640026046575392</v>
      </c>
      <c r="BA18" s="84">
        <f t="shared" si="17"/>
        <v>9.3800229621125164E-2</v>
      </c>
      <c r="BB18" s="84">
        <f t="shared" si="18"/>
        <v>8.0999708689617381E-2</v>
      </c>
      <c r="BC18" s="84">
        <f t="shared" si="19"/>
        <v>6.5200404407354751E-2</v>
      </c>
      <c r="BD18" s="84">
        <f t="shared" si="20"/>
        <v>3.8999605874188201E-2</v>
      </c>
      <c r="BE18" s="84">
        <f t="shared" si="21"/>
        <v>1.0699658995493268E-2</v>
      </c>
      <c r="BF18" s="84">
        <f t="shared" si="22"/>
        <v>3.500865363195515E-3</v>
      </c>
      <c r="BG18" s="84">
        <f t="shared" si="23"/>
        <v>1.9997600973319513E-3</v>
      </c>
      <c r="BH18" s="84">
        <f t="shared" si="24"/>
        <v>1.3006151789845379E-3</v>
      </c>
      <c r="BI18" s="84">
        <f t="shared" si="25"/>
        <v>8.0024675703001659E-4</v>
      </c>
      <c r="BJ18" s="84">
        <f t="shared" si="26"/>
        <v>5.9975667015097899E-4</v>
      </c>
      <c r="BK18" s="85">
        <v>0</v>
      </c>
      <c r="BL18" s="63"/>
      <c r="BM18" s="84">
        <f t="shared" si="58"/>
        <v>0</v>
      </c>
      <c r="BN18" s="84">
        <f t="shared" si="59"/>
        <v>0.15930051236355536</v>
      </c>
      <c r="BO18" s="84">
        <f t="shared" si="60"/>
        <v>0.20439878677793577</v>
      </c>
      <c r="BP18" s="84">
        <f t="shared" si="61"/>
        <v>0.13930119779974981</v>
      </c>
      <c r="BQ18" s="84">
        <f t="shared" si="62"/>
        <v>0.10719879363229778</v>
      </c>
      <c r="BR18" s="84">
        <f t="shared" si="63"/>
        <v>7.0101273197731184E-2</v>
      </c>
      <c r="BS18" s="84">
        <f t="shared" si="64"/>
        <v>4.5799132923214025E-2</v>
      </c>
      <c r="BT18" s="84">
        <f t="shared" si="65"/>
        <v>5.0700001713590487E-2</v>
      </c>
      <c r="BU18" s="84">
        <f t="shared" si="66"/>
        <v>4.1300957897081741E-2</v>
      </c>
      <c r="BV18" s="84">
        <f t="shared" si="67"/>
        <v>3.3099713830388816E-2</v>
      </c>
      <c r="BW18" s="84">
        <f t="shared" si="68"/>
        <v>2.4300426684031054E-2</v>
      </c>
      <c r="BX18" s="84">
        <f t="shared" si="69"/>
        <v>1.8098942714670052E-2</v>
      </c>
      <c r="BY18" s="84">
        <f t="shared" si="70"/>
        <v>1.2600030844628754E-2</v>
      </c>
      <c r="BZ18" s="84">
        <f t="shared" si="71"/>
        <v>1.2800520931507783E-2</v>
      </c>
      <c r="CA18" s="84">
        <f t="shared" si="72"/>
        <v>1.579930428226263E-2</v>
      </c>
      <c r="CB18" s="84">
        <f t="shared" si="73"/>
        <v>2.620079853316655E-2</v>
      </c>
      <c r="CC18" s="84">
        <f t="shared" si="74"/>
        <v>2.8299946878694932E-2</v>
      </c>
      <c r="CD18" s="84">
        <f t="shared" si="75"/>
        <v>7.1987936322977534E-3</v>
      </c>
      <c r="CE18" s="84">
        <f t="shared" si="76"/>
        <v>1.5011052658635638E-3</v>
      </c>
      <c r="CF18" s="84">
        <f t="shared" si="77"/>
        <v>6.9914491834741337E-4</v>
      </c>
      <c r="CG18" s="84">
        <f t="shared" si="78"/>
        <v>5.003684219545213E-4</v>
      </c>
      <c r="CH18" s="84">
        <f t="shared" si="79"/>
        <v>2.004900868790376E-4</v>
      </c>
      <c r="CI18" s="86">
        <f t="shared" si="80"/>
        <v>5.9975667015097899E-4</v>
      </c>
      <c r="CJ18" s="87">
        <f t="shared" si="81"/>
        <v>0.15930051236355536</v>
      </c>
      <c r="CK18" s="88">
        <f t="shared" si="82"/>
        <v>0.73429922717069074</v>
      </c>
      <c r="CL18" s="88">
        <f t="shared" si="83"/>
        <v>0.10580050379560295</v>
      </c>
      <c r="CM18" s="89">
        <f t="shared" si="84"/>
        <v>5.9975667015097899E-4</v>
      </c>
      <c r="CN18" s="88">
        <f t="shared" si="85"/>
        <v>18.595344524431976</v>
      </c>
      <c r="CO18" s="88">
        <f t="shared" si="86"/>
        <v>22.409692733296176</v>
      </c>
      <c r="CP18" s="88">
        <f t="array" ref="CP18">10^(SUMPRODUCT(BY18:CH18,LOG($BY$5:$CH$5))/CL18)</f>
        <v>0.64674905009217931</v>
      </c>
      <c r="CQ18" s="90">
        <f t="shared" si="87"/>
        <v>1.6685784317360879</v>
      </c>
      <c r="CR18" s="91">
        <f t="shared" si="88"/>
        <v>18.504712532488355</v>
      </c>
      <c r="CS18" s="91">
        <f t="shared" si="89"/>
        <v>31.74293541291993</v>
      </c>
      <c r="CT18" s="91">
        <f t="shared" si="90"/>
        <v>46.026332102516591</v>
      </c>
      <c r="CU18" s="92">
        <f t="shared" si="89"/>
        <v>89.798714803924881</v>
      </c>
      <c r="CV18" s="78"/>
      <c r="CW18" s="2"/>
      <c r="CY18" s="2"/>
    </row>
    <row r="19" spans="2:103" x14ac:dyDescent="0.2">
      <c r="B19" s="198">
        <v>75.5</v>
      </c>
      <c r="C19" s="204" t="s">
        <v>22</v>
      </c>
      <c r="D19" s="205">
        <v>193504</v>
      </c>
      <c r="E19" s="205">
        <v>355690</v>
      </c>
      <c r="F19" s="199">
        <v>0</v>
      </c>
      <c r="G19" s="199" t="s">
        <v>50</v>
      </c>
      <c r="H19" s="200" t="s">
        <v>65</v>
      </c>
      <c r="I19" s="207">
        <v>44533</v>
      </c>
      <c r="J19" s="129" t="s">
        <v>678</v>
      </c>
      <c r="K19" s="98">
        <f t="shared" si="57"/>
        <v>7861.78</v>
      </c>
      <c r="L19" s="79" t="s">
        <v>663</v>
      </c>
      <c r="M19" s="79"/>
      <c r="N19" s="82">
        <v>0</v>
      </c>
      <c r="O19" s="80">
        <v>0</v>
      </c>
      <c r="P19" s="81">
        <v>401.17</v>
      </c>
      <c r="Q19" s="81">
        <v>286.99</v>
      </c>
      <c r="R19" s="81">
        <v>569.22</v>
      </c>
      <c r="S19" s="81">
        <v>486.44</v>
      </c>
      <c r="T19" s="81">
        <v>413.39</v>
      </c>
      <c r="U19" s="81">
        <v>405.76</v>
      </c>
      <c r="V19" s="81">
        <v>390.49</v>
      </c>
      <c r="W19" s="81">
        <v>228.33</v>
      </c>
      <c r="X19" s="81">
        <v>210.5</v>
      </c>
      <c r="Y19" s="81">
        <v>133.66999999999999</v>
      </c>
      <c r="Z19" s="81">
        <v>96.7</v>
      </c>
      <c r="AA19" s="81">
        <v>114.69</v>
      </c>
      <c r="AB19" s="81">
        <v>135.91999999999999</v>
      </c>
      <c r="AC19" s="81">
        <v>215.13</v>
      </c>
      <c r="AD19" s="81">
        <v>633.14</v>
      </c>
      <c r="AE19" s="81">
        <v>1459.18</v>
      </c>
      <c r="AF19" s="81">
        <v>1306.52</v>
      </c>
      <c r="AG19" s="81">
        <v>167.41</v>
      </c>
      <c r="AH19" s="81">
        <v>70.959999999999994</v>
      </c>
      <c r="AI19" s="81">
        <v>53.22</v>
      </c>
      <c r="AJ19" s="81">
        <v>24.48</v>
      </c>
      <c r="AK19" s="82">
        <v>58.47</v>
      </c>
      <c r="AL19" s="98">
        <v>70.08</v>
      </c>
      <c r="AM19" s="83"/>
      <c r="AN19" s="59">
        <v>1</v>
      </c>
      <c r="AO19" s="84">
        <f t="shared" si="5"/>
        <v>1</v>
      </c>
      <c r="AP19" s="84">
        <f t="shared" si="6"/>
        <v>0.94897211572951667</v>
      </c>
      <c r="AQ19" s="84">
        <f t="shared" si="7"/>
        <v>0.91246765999557344</v>
      </c>
      <c r="AR19" s="84">
        <f t="shared" si="8"/>
        <v>0.84006420937752002</v>
      </c>
      <c r="AS19" s="84">
        <f t="shared" si="9"/>
        <v>0.77819018084962943</v>
      </c>
      <c r="AT19" s="84">
        <f t="shared" si="10"/>
        <v>0.72560794120415473</v>
      </c>
      <c r="AU19" s="84">
        <f t="shared" si="11"/>
        <v>0.67399621968561818</v>
      </c>
      <c r="AV19" s="84">
        <f t="shared" si="12"/>
        <v>0.62432680639753324</v>
      </c>
      <c r="AW19" s="84">
        <f t="shared" si="13"/>
        <v>0.59528376525417892</v>
      </c>
      <c r="AX19" s="84">
        <f t="shared" si="14"/>
        <v>0.56850865834454778</v>
      </c>
      <c r="AY19" s="84">
        <f t="shared" si="15"/>
        <v>0.55150614746278814</v>
      </c>
      <c r="AZ19" s="84">
        <f t="shared" si="16"/>
        <v>0.53920613397983641</v>
      </c>
      <c r="BA19" s="84">
        <f t="shared" si="17"/>
        <v>0.52461783463795708</v>
      </c>
      <c r="BB19" s="84">
        <f t="shared" si="18"/>
        <v>0.50732912902675964</v>
      </c>
      <c r="BC19" s="84">
        <f t="shared" si="19"/>
        <v>0.47996509696277412</v>
      </c>
      <c r="BD19" s="84">
        <f t="shared" si="20"/>
        <v>0.39943117207553486</v>
      </c>
      <c r="BE19" s="84">
        <f t="shared" si="21"/>
        <v>0.21382689416391687</v>
      </c>
      <c r="BF19" s="84">
        <f t="shared" si="22"/>
        <v>4.7640610650514059E-2</v>
      </c>
      <c r="BG19" s="84">
        <f t="shared" si="23"/>
        <v>2.6346450803761797E-2</v>
      </c>
      <c r="BH19" s="84">
        <f t="shared" si="24"/>
        <v>1.7320505025579247E-2</v>
      </c>
      <c r="BI19" s="84">
        <f t="shared" si="25"/>
        <v>1.0551045691942335E-2</v>
      </c>
      <c r="BJ19" s="84">
        <f t="shared" si="26"/>
        <v>7.4372470356583887E-3</v>
      </c>
      <c r="BK19" s="85">
        <v>0</v>
      </c>
      <c r="BL19" s="63"/>
      <c r="BM19" s="84">
        <f t="shared" si="58"/>
        <v>0</v>
      </c>
      <c r="BN19" s="84">
        <f t="shared" si="59"/>
        <v>5.1027884270483326E-2</v>
      </c>
      <c r="BO19" s="84">
        <f t="shared" si="60"/>
        <v>3.6504455733943231E-2</v>
      </c>
      <c r="BP19" s="84">
        <f t="shared" si="61"/>
        <v>7.2403450618053422E-2</v>
      </c>
      <c r="BQ19" s="84">
        <f t="shared" si="62"/>
        <v>6.187402852789059E-2</v>
      </c>
      <c r="BR19" s="84">
        <f t="shared" si="63"/>
        <v>5.2582239645474704E-2</v>
      </c>
      <c r="BS19" s="84">
        <f t="shared" si="64"/>
        <v>5.1611721518536546E-2</v>
      </c>
      <c r="BT19" s="84">
        <f t="shared" si="65"/>
        <v>4.966941328808494E-2</v>
      </c>
      <c r="BU19" s="84">
        <f t="shared" si="66"/>
        <v>2.904304114335432E-2</v>
      </c>
      <c r="BV19" s="84">
        <f t="shared" si="67"/>
        <v>2.6775106909631141E-2</v>
      </c>
      <c r="BW19" s="84">
        <f t="shared" si="68"/>
        <v>1.7002510881759636E-2</v>
      </c>
      <c r="BX19" s="84">
        <f t="shared" si="69"/>
        <v>1.2300013482951733E-2</v>
      </c>
      <c r="BY19" s="84">
        <f t="shared" si="70"/>
        <v>1.4588299341879329E-2</v>
      </c>
      <c r="BZ19" s="84">
        <f t="shared" si="71"/>
        <v>1.7288705611197441E-2</v>
      </c>
      <c r="CA19" s="84">
        <f t="shared" si="72"/>
        <v>2.7364032063985522E-2</v>
      </c>
      <c r="CB19" s="84">
        <f t="shared" si="73"/>
        <v>8.0533924887239261E-2</v>
      </c>
      <c r="CC19" s="84">
        <f t="shared" si="74"/>
        <v>0.18560427791161799</v>
      </c>
      <c r="CD19" s="84">
        <f t="shared" si="75"/>
        <v>0.16618628351340281</v>
      </c>
      <c r="CE19" s="84">
        <f t="shared" si="76"/>
        <v>2.1294159846752262E-2</v>
      </c>
      <c r="CF19" s="84">
        <f t="shared" si="77"/>
        <v>9.0259457781825501E-3</v>
      </c>
      <c r="CG19" s="84">
        <f t="shared" si="78"/>
        <v>6.7694593336369117E-3</v>
      </c>
      <c r="CH19" s="84">
        <f t="shared" si="79"/>
        <v>3.1137986562839465E-3</v>
      </c>
      <c r="CI19" s="86">
        <f t="shared" si="80"/>
        <v>7.4372470356583887E-3</v>
      </c>
      <c r="CJ19" s="87">
        <f t="shared" si="81"/>
        <v>5.1027884270483326E-2</v>
      </c>
      <c r="CK19" s="88">
        <f t="shared" si="82"/>
        <v>0.40976598174968026</v>
      </c>
      <c r="CL19" s="88">
        <f t="shared" si="83"/>
        <v>0.53176888694417801</v>
      </c>
      <c r="CM19" s="89">
        <f t="shared" si="84"/>
        <v>7.4372470356583887E-3</v>
      </c>
      <c r="CN19" s="88">
        <f t="shared" si="85"/>
        <v>2.3512670812158722</v>
      </c>
      <c r="CO19" s="88">
        <f t="shared" si="86"/>
        <v>16.1077099640729</v>
      </c>
      <c r="CP19" s="88">
        <f t="array" ref="CP19">10^(SUMPRODUCT(BY19:CH19,LOG($BY$5:$CH$5))/CL19)</f>
        <v>0.4123905281832459</v>
      </c>
      <c r="CQ19" s="90">
        <f t="shared" si="87"/>
        <v>0.27920336716341637</v>
      </c>
      <c r="CR19" s="91">
        <f t="shared" si="88"/>
        <v>0.45641120057218193</v>
      </c>
      <c r="CS19" s="91">
        <f t="shared" si="89"/>
        <v>0.91234968398410887</v>
      </c>
      <c r="CT19" s="91">
        <f t="shared" si="90"/>
        <v>9.519646987720634</v>
      </c>
      <c r="CU19" s="92">
        <f t="shared" si="89"/>
        <v>89.373111047418206</v>
      </c>
      <c r="CV19" s="78" t="s">
        <v>66</v>
      </c>
      <c r="CW19" s="2"/>
      <c r="CY19" s="2"/>
    </row>
    <row r="20" spans="2:103" x14ac:dyDescent="0.2">
      <c r="B20" s="198">
        <v>76</v>
      </c>
      <c r="C20" s="204" t="s">
        <v>23</v>
      </c>
      <c r="D20" s="205">
        <v>193963</v>
      </c>
      <c r="E20" s="205">
        <v>355864</v>
      </c>
      <c r="F20" s="199">
        <v>0</v>
      </c>
      <c r="G20" s="199" t="s">
        <v>50</v>
      </c>
      <c r="H20" s="200" t="s">
        <v>67</v>
      </c>
      <c r="I20" s="207">
        <v>44533</v>
      </c>
      <c r="J20" s="129" t="s">
        <v>678</v>
      </c>
      <c r="K20" s="98">
        <f t="shared" si="57"/>
        <v>5382.4599999999991</v>
      </c>
      <c r="L20" s="79" t="s">
        <v>663</v>
      </c>
      <c r="M20" s="79"/>
      <c r="N20" s="82">
        <v>0</v>
      </c>
      <c r="O20" s="80">
        <v>0</v>
      </c>
      <c r="P20" s="81">
        <v>544.6</v>
      </c>
      <c r="Q20" s="81">
        <v>1196.0899999999999</v>
      </c>
      <c r="R20" s="81">
        <v>546.01</v>
      </c>
      <c r="S20" s="81">
        <v>470.46</v>
      </c>
      <c r="T20" s="81">
        <v>201.19</v>
      </c>
      <c r="U20" s="81">
        <v>181.52</v>
      </c>
      <c r="V20" s="81">
        <v>228.46</v>
      </c>
      <c r="W20" s="81">
        <v>464.4</v>
      </c>
      <c r="X20" s="81">
        <v>204.47</v>
      </c>
      <c r="Y20" s="81">
        <v>122.88</v>
      </c>
      <c r="Z20" s="81">
        <v>113.69</v>
      </c>
      <c r="AA20" s="81">
        <v>125.01</v>
      </c>
      <c r="AB20" s="81">
        <v>114.52</v>
      </c>
      <c r="AC20" s="81">
        <v>133.86000000000001</v>
      </c>
      <c r="AD20" s="81">
        <v>209.69</v>
      </c>
      <c r="AE20" s="81">
        <v>186.41</v>
      </c>
      <c r="AF20" s="81">
        <v>128.69</v>
      </c>
      <c r="AG20" s="81">
        <v>77.47</v>
      </c>
      <c r="AH20" s="81">
        <v>62.79</v>
      </c>
      <c r="AI20" s="81">
        <v>30.82</v>
      </c>
      <c r="AJ20" s="81">
        <v>12.13</v>
      </c>
      <c r="AK20" s="82">
        <v>27.3</v>
      </c>
      <c r="AL20" s="98">
        <v>67.92</v>
      </c>
      <c r="AM20" s="83"/>
      <c r="AN20" s="59">
        <v>1</v>
      </c>
      <c r="AO20" s="84">
        <f t="shared" si="5"/>
        <v>1</v>
      </c>
      <c r="AP20" s="84">
        <f t="shared" si="6"/>
        <v>0.89881949889084167</v>
      </c>
      <c r="AQ20" s="84">
        <f t="shared" si="7"/>
        <v>0.67659954741883821</v>
      </c>
      <c r="AR20" s="84">
        <f t="shared" si="8"/>
        <v>0.57515708430717549</v>
      </c>
      <c r="AS20" s="84">
        <f t="shared" si="9"/>
        <v>0.48775095402473956</v>
      </c>
      <c r="AT20" s="84">
        <f t="shared" si="10"/>
        <v>0.45037213467447962</v>
      </c>
      <c r="AU20" s="84">
        <f t="shared" si="11"/>
        <v>0.41664777815348364</v>
      </c>
      <c r="AV20" s="84">
        <f t="shared" si="12"/>
        <v>0.37420250220159545</v>
      </c>
      <c r="AW20" s="84">
        <f t="shared" si="13"/>
        <v>0.2879222511639658</v>
      </c>
      <c r="AX20" s="84">
        <f t="shared" si="14"/>
        <v>0.24993404502773814</v>
      </c>
      <c r="AY20" s="84">
        <f t="shared" si="15"/>
        <v>0.22710433519245835</v>
      </c>
      <c r="AZ20" s="84">
        <f t="shared" si="16"/>
        <v>0.20598202308981384</v>
      </c>
      <c r="BA20" s="84">
        <f t="shared" si="17"/>
        <v>0.18275658342096351</v>
      </c>
      <c r="BB20" s="84">
        <f t="shared" si="18"/>
        <v>0.16148006673528448</v>
      </c>
      <c r="BC20" s="84">
        <f t="shared" si="19"/>
        <v>0.13661039747624679</v>
      </c>
      <c r="BD20" s="84">
        <f t="shared" si="20"/>
        <v>9.7652374564789937E-2</v>
      </c>
      <c r="BE20" s="84">
        <f t="shared" si="21"/>
        <v>6.3019511524470079E-2</v>
      </c>
      <c r="BF20" s="84">
        <f t="shared" si="22"/>
        <v>3.9110369607948635E-2</v>
      </c>
      <c r="BG20" s="84">
        <f t="shared" si="23"/>
        <v>2.47173225625456E-2</v>
      </c>
      <c r="BH20" s="84">
        <f t="shared" si="24"/>
        <v>1.3051652961656786E-2</v>
      </c>
      <c r="BI20" s="84">
        <f t="shared" si="25"/>
        <v>7.3256466374109937E-3</v>
      </c>
      <c r="BJ20" s="84">
        <f t="shared" si="26"/>
        <v>5.072030261255852E-3</v>
      </c>
      <c r="BK20" s="85">
        <v>0</v>
      </c>
      <c r="BL20" s="63"/>
      <c r="BM20" s="84">
        <f t="shared" si="58"/>
        <v>0</v>
      </c>
      <c r="BN20" s="84">
        <f t="shared" si="59"/>
        <v>0.10118050110915833</v>
      </c>
      <c r="BO20" s="84">
        <f t="shared" si="60"/>
        <v>0.22221995147200346</v>
      </c>
      <c r="BP20" s="84">
        <f t="shared" si="61"/>
        <v>0.10144246311166272</v>
      </c>
      <c r="BQ20" s="84">
        <f t="shared" si="62"/>
        <v>8.7406130282435934E-2</v>
      </c>
      <c r="BR20" s="84">
        <f t="shared" si="63"/>
        <v>3.737881935025994E-2</v>
      </c>
      <c r="BS20" s="84">
        <f t="shared" si="64"/>
        <v>3.3724356520995979E-2</v>
      </c>
      <c r="BT20" s="84">
        <f t="shared" si="65"/>
        <v>4.2445275951888184E-2</v>
      </c>
      <c r="BU20" s="84">
        <f t="shared" si="66"/>
        <v>8.6280251037629652E-2</v>
      </c>
      <c r="BV20" s="84">
        <f t="shared" si="67"/>
        <v>3.7988206136227665E-2</v>
      </c>
      <c r="BW20" s="84">
        <f t="shared" si="68"/>
        <v>2.2829709835279793E-2</v>
      </c>
      <c r="BX20" s="84">
        <f t="shared" si="69"/>
        <v>2.1122312102644508E-2</v>
      </c>
      <c r="BY20" s="84">
        <f t="shared" si="70"/>
        <v>2.3225439668850323E-2</v>
      </c>
      <c r="BZ20" s="84">
        <f t="shared" si="71"/>
        <v>2.1276516685679037E-2</v>
      </c>
      <c r="CA20" s="84">
        <f t="shared" si="72"/>
        <v>2.4869669259037691E-2</v>
      </c>
      <c r="CB20" s="84">
        <f t="shared" si="73"/>
        <v>3.8958022911456849E-2</v>
      </c>
      <c r="CC20" s="84">
        <f t="shared" si="74"/>
        <v>3.4632863040319858E-2</v>
      </c>
      <c r="CD20" s="84">
        <f t="shared" si="75"/>
        <v>2.3909141916521444E-2</v>
      </c>
      <c r="CE20" s="84">
        <f t="shared" si="76"/>
        <v>1.4393047045403035E-2</v>
      </c>
      <c r="CF20" s="84">
        <f t="shared" si="77"/>
        <v>1.1665669600888814E-2</v>
      </c>
      <c r="CG20" s="84">
        <f t="shared" si="78"/>
        <v>5.7260063242457922E-3</v>
      </c>
      <c r="CH20" s="84">
        <f t="shared" si="79"/>
        <v>2.2536163761551417E-3</v>
      </c>
      <c r="CI20" s="86">
        <f t="shared" si="80"/>
        <v>5.072030261255852E-3</v>
      </c>
      <c r="CJ20" s="87">
        <f t="shared" si="81"/>
        <v>0.10118050110915833</v>
      </c>
      <c r="CK20" s="88">
        <f t="shared" si="82"/>
        <v>0.69283747580102784</v>
      </c>
      <c r="CL20" s="88">
        <f t="shared" si="83"/>
        <v>0.20090999282855801</v>
      </c>
      <c r="CM20" s="89">
        <f t="shared" si="84"/>
        <v>5.072030261255852E-3</v>
      </c>
      <c r="CN20" s="88">
        <f t="shared" si="85"/>
        <v>10.84015004524386</v>
      </c>
      <c r="CO20" s="88">
        <f t="shared" si="86"/>
        <v>20.708933048217318</v>
      </c>
      <c r="CP20" s="88">
        <f t="array" ref="CP20">10^(SUMPRODUCT(BY20:CH20,LOG($BY$5:$CH$5))/CL20)</f>
        <v>0.5212200274412816</v>
      </c>
      <c r="CQ20" s="90">
        <f t="shared" si="87"/>
        <v>0.51067777616598387</v>
      </c>
      <c r="CR20" s="91">
        <f t="shared" si="88"/>
        <v>7.2383301196850045</v>
      </c>
      <c r="CS20" s="91">
        <f t="shared" si="89"/>
        <v>23.496188562287209</v>
      </c>
      <c r="CT20" s="91">
        <f t="shared" si="90"/>
        <v>40.982191984992689</v>
      </c>
      <c r="CU20" s="92">
        <f t="shared" si="89"/>
        <v>89.68329637335529</v>
      </c>
      <c r="CV20" s="78" t="s">
        <v>68</v>
      </c>
      <c r="CW20" s="2"/>
      <c r="CY20" s="2"/>
    </row>
    <row r="21" spans="2:103" x14ac:dyDescent="0.2">
      <c r="B21" s="198">
        <v>76.5</v>
      </c>
      <c r="C21" s="204" t="s">
        <v>21</v>
      </c>
      <c r="D21" s="205">
        <v>194395</v>
      </c>
      <c r="E21" s="205">
        <v>355772</v>
      </c>
      <c r="F21" s="199">
        <v>0</v>
      </c>
      <c r="G21" s="199" t="s">
        <v>50</v>
      </c>
      <c r="H21" s="200" t="s">
        <v>69</v>
      </c>
      <c r="I21" s="207">
        <v>44533</v>
      </c>
      <c r="J21" s="129" t="s">
        <v>678</v>
      </c>
      <c r="K21" s="98">
        <f t="shared" si="57"/>
        <v>2960.3900000000003</v>
      </c>
      <c r="L21" s="79" t="s">
        <v>663</v>
      </c>
      <c r="M21" s="79"/>
      <c r="N21" s="82">
        <v>0</v>
      </c>
      <c r="O21" s="80">
        <v>0</v>
      </c>
      <c r="P21" s="81">
        <v>814.78</v>
      </c>
      <c r="Q21" s="81">
        <v>499.09</v>
      </c>
      <c r="R21" s="81">
        <v>534.26</v>
      </c>
      <c r="S21" s="81">
        <v>370.82</v>
      </c>
      <c r="T21" s="81">
        <v>122.69</v>
      </c>
      <c r="U21" s="81">
        <v>108.09</v>
      </c>
      <c r="V21" s="81">
        <v>78.709999999999994</v>
      </c>
      <c r="W21" s="81">
        <v>60.19</v>
      </c>
      <c r="X21" s="81">
        <v>72.66</v>
      </c>
      <c r="Y21" s="81">
        <v>29.8</v>
      </c>
      <c r="Z21" s="81">
        <v>22.1</v>
      </c>
      <c r="AA21" s="81">
        <v>23.02</v>
      </c>
      <c r="AB21" s="81">
        <v>16.88</v>
      </c>
      <c r="AC21" s="81">
        <v>15.95</v>
      </c>
      <c r="AD21" s="81">
        <v>25.29</v>
      </c>
      <c r="AE21" s="81">
        <v>37.01</v>
      </c>
      <c r="AF21" s="81">
        <v>43.92</v>
      </c>
      <c r="AG21" s="81">
        <v>24.36</v>
      </c>
      <c r="AH21" s="81">
        <v>25.29</v>
      </c>
      <c r="AI21" s="81">
        <v>18.2</v>
      </c>
      <c r="AJ21" s="81">
        <v>7.53</v>
      </c>
      <c r="AK21" s="82">
        <v>9.75</v>
      </c>
      <c r="AL21" s="98">
        <v>85.41</v>
      </c>
      <c r="AM21" s="83"/>
      <c r="AN21" s="59">
        <v>1</v>
      </c>
      <c r="AO21" s="84">
        <f t="shared" si="5"/>
        <v>1</v>
      </c>
      <c r="AP21" s="84">
        <f t="shared" si="6"/>
        <v>0.72477274953637871</v>
      </c>
      <c r="AQ21" s="84">
        <f t="shared" si="7"/>
        <v>0.55618347582582039</v>
      </c>
      <c r="AR21" s="84">
        <f t="shared" si="8"/>
        <v>0.37571401065400184</v>
      </c>
      <c r="AS21" s="84">
        <f t="shared" si="9"/>
        <v>0.25045348754724905</v>
      </c>
      <c r="AT21" s="84">
        <f t="shared" si="10"/>
        <v>0.20900962373200849</v>
      </c>
      <c r="AU21" s="84">
        <f t="shared" si="11"/>
        <v>0.17249754255351513</v>
      </c>
      <c r="AV21" s="84">
        <f t="shared" si="12"/>
        <v>0.14590982944814726</v>
      </c>
      <c r="AW21" s="84">
        <f t="shared" si="13"/>
        <v>0.12557804883816007</v>
      </c>
      <c r="AX21" s="84">
        <f t="shared" si="14"/>
        <v>0.10103398538706072</v>
      </c>
      <c r="AY21" s="84">
        <f t="shared" si="15"/>
        <v>9.0967744114795926E-2</v>
      </c>
      <c r="AZ21" s="84">
        <f t="shared" si="16"/>
        <v>8.3502511493418335E-2</v>
      </c>
      <c r="BA21" s="84">
        <f t="shared" si="17"/>
        <v>7.5726509007259413E-2</v>
      </c>
      <c r="BB21" s="84">
        <f t="shared" si="18"/>
        <v>7.0024557575184582E-2</v>
      </c>
      <c r="BC21" s="84">
        <f t="shared" si="19"/>
        <v>6.4636753941203925E-2</v>
      </c>
      <c r="BD21" s="84">
        <f t="shared" si="20"/>
        <v>5.6093960593030207E-2</v>
      </c>
      <c r="BE21" s="84">
        <f t="shared" si="21"/>
        <v>4.3592229402207375E-2</v>
      </c>
      <c r="BF21" s="84">
        <f t="shared" si="22"/>
        <v>2.8756346292211733E-2</v>
      </c>
      <c r="BG21" s="84">
        <f t="shared" si="23"/>
        <v>2.0527700742132185E-2</v>
      </c>
      <c r="BH21" s="84">
        <f t="shared" si="24"/>
        <v>1.1984907393958466E-2</v>
      </c>
      <c r="BI21" s="84">
        <f t="shared" si="25"/>
        <v>5.8370687645886883E-3</v>
      </c>
      <c r="BJ21" s="84">
        <f t="shared" si="26"/>
        <v>3.2934849800197634E-3</v>
      </c>
      <c r="BK21" s="85">
        <v>0</v>
      </c>
      <c r="BL21" s="63"/>
      <c r="BM21" s="84">
        <f t="shared" si="58"/>
        <v>0</v>
      </c>
      <c r="BN21" s="84">
        <f t="shared" si="59"/>
        <v>0.27522725046362129</v>
      </c>
      <c r="BO21" s="84">
        <f t="shared" si="60"/>
        <v>0.16858927371055832</v>
      </c>
      <c r="BP21" s="84">
        <f t="shared" si="61"/>
        <v>0.18046946517181855</v>
      </c>
      <c r="BQ21" s="84">
        <f t="shared" si="62"/>
        <v>0.12526052310675279</v>
      </c>
      <c r="BR21" s="84">
        <f t="shared" si="63"/>
        <v>4.1443863815240567E-2</v>
      </c>
      <c r="BS21" s="84">
        <f t="shared" si="64"/>
        <v>3.6512081178493361E-2</v>
      </c>
      <c r="BT21" s="84">
        <f t="shared" si="65"/>
        <v>2.6587713105367866E-2</v>
      </c>
      <c r="BU21" s="84">
        <f t="shared" si="66"/>
        <v>2.0331780609987193E-2</v>
      </c>
      <c r="BV21" s="84">
        <f t="shared" si="67"/>
        <v>2.4544063451099343E-2</v>
      </c>
      <c r="BW21" s="84">
        <f t="shared" si="68"/>
        <v>1.0066241272264798E-2</v>
      </c>
      <c r="BX21" s="84">
        <f t="shared" si="69"/>
        <v>7.4652326213775905E-3</v>
      </c>
      <c r="BY21" s="84">
        <f t="shared" si="70"/>
        <v>7.7760024861589228E-3</v>
      </c>
      <c r="BZ21" s="84">
        <f t="shared" si="71"/>
        <v>5.701951432074831E-3</v>
      </c>
      <c r="CA21" s="84">
        <f t="shared" si="72"/>
        <v>5.3878036339806562E-3</v>
      </c>
      <c r="CB21" s="84">
        <f t="shared" si="73"/>
        <v>8.5427933481737189E-3</v>
      </c>
      <c r="CC21" s="84">
        <f t="shared" si="74"/>
        <v>1.2501731190822832E-2</v>
      </c>
      <c r="CD21" s="84">
        <f t="shared" si="75"/>
        <v>1.4835883109995642E-2</v>
      </c>
      <c r="CE21" s="84">
        <f t="shared" si="76"/>
        <v>8.2286455500795476E-3</v>
      </c>
      <c r="CF21" s="84">
        <f t="shared" si="77"/>
        <v>8.5427933481737189E-3</v>
      </c>
      <c r="CG21" s="84">
        <f t="shared" si="78"/>
        <v>6.1478386293697777E-3</v>
      </c>
      <c r="CH21" s="84">
        <f t="shared" si="79"/>
        <v>2.5435837845689249E-3</v>
      </c>
      <c r="CI21" s="86">
        <f t="shared" si="80"/>
        <v>3.2934849800197634E-3</v>
      </c>
      <c r="CJ21" s="87">
        <f t="shared" si="81"/>
        <v>0.27522725046362129</v>
      </c>
      <c r="CK21" s="88">
        <f t="shared" si="82"/>
        <v>0.64127023804296046</v>
      </c>
      <c r="CL21" s="88">
        <f t="shared" si="83"/>
        <v>8.0209026513398576E-2</v>
      </c>
      <c r="CM21" s="89">
        <f t="shared" si="84"/>
        <v>3.2934849800197634E-3</v>
      </c>
      <c r="CN21" s="88">
        <f t="shared" si="85"/>
        <v>24.620692379372134</v>
      </c>
      <c r="CO21" s="88">
        <f t="shared" si="86"/>
        <v>26.74682688014709</v>
      </c>
      <c r="CP21" s="88">
        <f t="array" ref="CP21">10^(SUMPRODUCT(BY21:CH21,LOG($BY$5:$CH$5))/CL21)</f>
        <v>0.37583077045075164</v>
      </c>
      <c r="CQ21" s="90">
        <f t="shared" si="87"/>
        <v>3.8561041303409032</v>
      </c>
      <c r="CR21" s="91">
        <f t="shared" si="88"/>
        <v>29.370791445360748</v>
      </c>
      <c r="CS21" s="91">
        <f t="shared" si="89"/>
        <v>40.270653222263562</v>
      </c>
      <c r="CT21" s="91">
        <f t="shared" si="90"/>
        <v>54.266250200384754</v>
      </c>
      <c r="CU21" s="92">
        <f t="shared" si="89"/>
        <v>89.883441942099196</v>
      </c>
      <c r="CV21" s="78" t="s">
        <v>70</v>
      </c>
      <c r="CW21" s="2"/>
      <c r="CY21" s="2"/>
    </row>
    <row r="22" spans="2:103" x14ac:dyDescent="0.2">
      <c r="B22" s="198">
        <v>76.5</v>
      </c>
      <c r="C22" s="204" t="s">
        <v>22</v>
      </c>
      <c r="D22" s="205">
        <v>194414</v>
      </c>
      <c r="E22" s="205">
        <v>355815</v>
      </c>
      <c r="F22" s="199">
        <v>0</v>
      </c>
      <c r="G22" s="199" t="s">
        <v>50</v>
      </c>
      <c r="H22" s="200" t="s">
        <v>71</v>
      </c>
      <c r="I22" s="207">
        <v>44533</v>
      </c>
      <c r="J22" s="129" t="s">
        <v>678</v>
      </c>
      <c r="K22" s="98">
        <f t="shared" si="57"/>
        <v>6715.5899999999992</v>
      </c>
      <c r="L22" s="79" t="s">
        <v>663</v>
      </c>
      <c r="M22" s="79"/>
      <c r="N22" s="82">
        <v>0</v>
      </c>
      <c r="O22" s="80">
        <v>0</v>
      </c>
      <c r="P22" s="81">
        <v>1089.98</v>
      </c>
      <c r="Q22" s="81">
        <v>374.47</v>
      </c>
      <c r="R22" s="81">
        <v>652.28</v>
      </c>
      <c r="S22" s="81">
        <v>468.53</v>
      </c>
      <c r="T22" s="81">
        <v>662.44</v>
      </c>
      <c r="U22" s="81">
        <v>732.28</v>
      </c>
      <c r="V22" s="81">
        <v>530.32000000000005</v>
      </c>
      <c r="W22" s="81">
        <v>286.2</v>
      </c>
      <c r="X22" s="81">
        <v>224.6</v>
      </c>
      <c r="Y22" s="81">
        <v>162.11000000000001</v>
      </c>
      <c r="Z22" s="81">
        <v>150.13999999999999</v>
      </c>
      <c r="AA22" s="81">
        <v>148.16999999999999</v>
      </c>
      <c r="AB22" s="81">
        <v>128.13</v>
      </c>
      <c r="AC22" s="81">
        <v>149.47999999999999</v>
      </c>
      <c r="AD22" s="81">
        <v>225.03</v>
      </c>
      <c r="AE22" s="81">
        <v>248.27</v>
      </c>
      <c r="AF22" s="81">
        <v>266.27999999999997</v>
      </c>
      <c r="AG22" s="81">
        <v>137.97999999999999</v>
      </c>
      <c r="AH22" s="81">
        <v>50.21</v>
      </c>
      <c r="AI22" s="81">
        <v>15.16</v>
      </c>
      <c r="AJ22" s="81">
        <v>5.05</v>
      </c>
      <c r="AK22" s="82">
        <v>8.48</v>
      </c>
      <c r="AL22" s="98">
        <v>90.51</v>
      </c>
      <c r="AM22" s="83"/>
      <c r="AN22" s="59">
        <v>1</v>
      </c>
      <c r="AO22" s="84">
        <f t="shared" si="5"/>
        <v>1</v>
      </c>
      <c r="AP22" s="84">
        <f t="shared" si="6"/>
        <v>0.83769408197939421</v>
      </c>
      <c r="AQ22" s="84">
        <f t="shared" si="7"/>
        <v>0.78193278624811813</v>
      </c>
      <c r="AR22" s="84">
        <f t="shared" si="8"/>
        <v>0.68480356900882866</v>
      </c>
      <c r="AS22" s="84">
        <f t="shared" si="9"/>
        <v>0.61503605788918025</v>
      </c>
      <c r="AT22" s="84">
        <f t="shared" si="10"/>
        <v>0.51639394304893538</v>
      </c>
      <c r="AU22" s="84">
        <f t="shared" si="11"/>
        <v>0.40735214627456406</v>
      </c>
      <c r="AV22" s="84">
        <f t="shared" si="12"/>
        <v>0.32838365653650681</v>
      </c>
      <c r="AW22" s="84">
        <f t="shared" si="13"/>
        <v>0.28576640324975167</v>
      </c>
      <c r="AX22" s="84">
        <f t="shared" si="14"/>
        <v>0.25232183620500948</v>
      </c>
      <c r="AY22" s="84">
        <f t="shared" si="15"/>
        <v>0.22818248284960807</v>
      </c>
      <c r="AZ22" s="84">
        <f t="shared" si="16"/>
        <v>0.2058255492071433</v>
      </c>
      <c r="BA22" s="84">
        <f t="shared" si="17"/>
        <v>0.18376196283572993</v>
      </c>
      <c r="BB22" s="84">
        <f t="shared" si="18"/>
        <v>0.16468247763785454</v>
      </c>
      <c r="BC22" s="84">
        <f t="shared" si="19"/>
        <v>0.14242382277655419</v>
      </c>
      <c r="BD22" s="84">
        <f t="shared" si="20"/>
        <v>0.10891522561681097</v>
      </c>
      <c r="BE22" s="84">
        <f t="shared" si="21"/>
        <v>7.1946024102126471E-2</v>
      </c>
      <c r="BF22" s="84">
        <f t="shared" si="22"/>
        <v>3.2295003119606695E-2</v>
      </c>
      <c r="BG22" s="84">
        <f t="shared" si="23"/>
        <v>1.1748781566474357E-2</v>
      </c>
      <c r="BH22" s="84">
        <f t="shared" si="24"/>
        <v>4.27214883576864E-3</v>
      </c>
      <c r="BI22" s="84">
        <f t="shared" si="25"/>
        <v>2.014715013870638E-3</v>
      </c>
      <c r="BJ22" s="84">
        <f t="shared" si="26"/>
        <v>1.2627334307185991E-3</v>
      </c>
      <c r="BK22" s="85">
        <v>0</v>
      </c>
      <c r="BL22" s="63"/>
      <c r="BM22" s="84">
        <f t="shared" si="58"/>
        <v>0</v>
      </c>
      <c r="BN22" s="84">
        <f t="shared" si="59"/>
        <v>0.16230591802060579</v>
      </c>
      <c r="BO22" s="84">
        <f t="shared" si="60"/>
        <v>5.5761295731276084E-2</v>
      </c>
      <c r="BP22" s="84">
        <f t="shared" si="61"/>
        <v>9.7129217239289467E-2</v>
      </c>
      <c r="BQ22" s="84">
        <f t="shared" si="62"/>
        <v>6.9767511119648407E-2</v>
      </c>
      <c r="BR22" s="84">
        <f t="shared" si="63"/>
        <v>9.8642114840244877E-2</v>
      </c>
      <c r="BS22" s="84">
        <f t="shared" si="64"/>
        <v>0.10904179677437131</v>
      </c>
      <c r="BT22" s="84">
        <f t="shared" si="65"/>
        <v>7.8968489738057257E-2</v>
      </c>
      <c r="BU22" s="84">
        <f t="shared" si="66"/>
        <v>4.2617253286755141E-2</v>
      </c>
      <c r="BV22" s="84">
        <f t="shared" si="67"/>
        <v>3.3444567044742191E-2</v>
      </c>
      <c r="BW22" s="84">
        <f t="shared" si="68"/>
        <v>2.4139353355401405E-2</v>
      </c>
      <c r="BX22" s="84">
        <f t="shared" si="69"/>
        <v>2.2356933642464771E-2</v>
      </c>
      <c r="BY22" s="84">
        <f t="shared" si="70"/>
        <v>2.2063586371413368E-2</v>
      </c>
      <c r="BZ22" s="84">
        <f t="shared" si="71"/>
        <v>1.907948519787539E-2</v>
      </c>
      <c r="CA22" s="84">
        <f t="shared" si="72"/>
        <v>2.2258654861300353E-2</v>
      </c>
      <c r="CB22" s="84">
        <f t="shared" si="73"/>
        <v>3.350859715974322E-2</v>
      </c>
      <c r="CC22" s="84">
        <f t="shared" si="74"/>
        <v>3.6969201514684497E-2</v>
      </c>
      <c r="CD22" s="84">
        <f t="shared" si="75"/>
        <v>3.9651020982519776E-2</v>
      </c>
      <c r="CE22" s="84">
        <f t="shared" si="76"/>
        <v>2.0546221553132338E-2</v>
      </c>
      <c r="CF22" s="84">
        <f t="shared" si="77"/>
        <v>7.4766327307057168E-3</v>
      </c>
      <c r="CG22" s="84">
        <f t="shared" si="78"/>
        <v>2.257433821898002E-3</v>
      </c>
      <c r="CH22" s="84">
        <f t="shared" si="79"/>
        <v>7.519815831520389E-4</v>
      </c>
      <c r="CI22" s="86">
        <f t="shared" si="80"/>
        <v>1.2627334307185991E-3</v>
      </c>
      <c r="CJ22" s="87">
        <f t="shared" si="81"/>
        <v>0.16230591802060579</v>
      </c>
      <c r="CK22" s="88">
        <f t="shared" si="82"/>
        <v>0.63186853277225086</v>
      </c>
      <c r="CL22" s="88">
        <f t="shared" si="83"/>
        <v>0.20456281577642471</v>
      </c>
      <c r="CM22" s="89">
        <f t="shared" si="84"/>
        <v>1.2627334307185991E-3</v>
      </c>
      <c r="CN22" s="88">
        <f t="shared" si="85"/>
        <v>9.8835663251078198</v>
      </c>
      <c r="CO22" s="88">
        <f t="shared" si="86"/>
        <v>15.571545075131951</v>
      </c>
      <c r="CP22" s="88">
        <f t="array" ref="CP22">10^(SUMPRODUCT(BY22:CH22,LOG($BY$5:$CH$5))/CL22)</f>
        <v>0.50534157313791594</v>
      </c>
      <c r="CQ22" s="90">
        <f t="shared" si="87"/>
        <v>0.46036313835341824</v>
      </c>
      <c r="CR22" s="91">
        <f t="shared" si="88"/>
        <v>8.7718292060466307</v>
      </c>
      <c r="CS22" s="91">
        <f t="shared" si="89"/>
        <v>15.164607377923023</v>
      </c>
      <c r="CT22" s="91">
        <f t="shared" si="90"/>
        <v>26.573542892440582</v>
      </c>
      <c r="CU22" s="92">
        <f t="shared" si="89"/>
        <v>89.802437891887507</v>
      </c>
      <c r="CV22" s="78" t="s">
        <v>72</v>
      </c>
      <c r="CW22" s="2"/>
      <c r="CY22" s="2"/>
    </row>
    <row r="23" spans="2:103" x14ac:dyDescent="0.2">
      <c r="B23" s="198">
        <v>77</v>
      </c>
      <c r="C23" s="204" t="s">
        <v>23</v>
      </c>
      <c r="D23" s="205">
        <v>194778</v>
      </c>
      <c r="E23" s="205">
        <v>355539</v>
      </c>
      <c r="F23" s="199">
        <v>0</v>
      </c>
      <c r="G23" s="199" t="s">
        <v>50</v>
      </c>
      <c r="H23" s="200" t="s">
        <v>73</v>
      </c>
      <c r="I23" s="207">
        <v>44533</v>
      </c>
      <c r="J23" s="129" t="s">
        <v>678</v>
      </c>
      <c r="K23" s="98">
        <f t="shared" si="57"/>
        <v>7152.4199999999983</v>
      </c>
      <c r="L23" s="79" t="s">
        <v>663</v>
      </c>
      <c r="M23" s="79"/>
      <c r="N23" s="82">
        <v>0</v>
      </c>
      <c r="O23" s="80">
        <v>2235.2800000000002</v>
      </c>
      <c r="P23" s="81">
        <v>0</v>
      </c>
      <c r="Q23" s="81">
        <v>738.51</v>
      </c>
      <c r="R23" s="81">
        <v>848.05</v>
      </c>
      <c r="S23" s="81">
        <v>100.14</v>
      </c>
      <c r="T23" s="81">
        <v>181.42</v>
      </c>
      <c r="U23" s="81">
        <v>146.69999999999999</v>
      </c>
      <c r="V23" s="81">
        <v>159</v>
      </c>
      <c r="W23" s="81">
        <v>114.3</v>
      </c>
      <c r="X23" s="81">
        <v>132</v>
      </c>
      <c r="Y23" s="81">
        <v>84.53</v>
      </c>
      <c r="Z23" s="81">
        <v>97.65</v>
      </c>
      <c r="AA23" s="81">
        <v>111.74</v>
      </c>
      <c r="AB23" s="81">
        <v>101.41</v>
      </c>
      <c r="AC23" s="81">
        <v>158.16999999999999</v>
      </c>
      <c r="AD23" s="81">
        <v>616.54</v>
      </c>
      <c r="AE23" s="81">
        <v>791.87</v>
      </c>
      <c r="AF23" s="81">
        <v>376.75</v>
      </c>
      <c r="AG23" s="81">
        <v>59.29</v>
      </c>
      <c r="AH23" s="81">
        <v>40.44</v>
      </c>
      <c r="AI23" s="81">
        <v>28.8</v>
      </c>
      <c r="AJ23" s="81">
        <v>12.19</v>
      </c>
      <c r="AK23" s="82">
        <v>17.64</v>
      </c>
      <c r="AL23" s="98">
        <v>131.85</v>
      </c>
      <c r="AM23" s="83"/>
      <c r="AN23" s="59">
        <v>1</v>
      </c>
      <c r="AO23" s="84">
        <f t="shared" si="5"/>
        <v>0.68747920284323338</v>
      </c>
      <c r="AP23" s="84">
        <f t="shared" si="6"/>
        <v>0.68747920284323338</v>
      </c>
      <c r="AQ23" s="84">
        <f t="shared" si="7"/>
        <v>0.58422603818008434</v>
      </c>
      <c r="AR23" s="84">
        <f t="shared" si="8"/>
        <v>0.46565777736766001</v>
      </c>
      <c r="AS23" s="84">
        <f t="shared" si="9"/>
        <v>0.4516569217132102</v>
      </c>
      <c r="AT23" s="84">
        <f t="shared" si="10"/>
        <v>0.42629208016307751</v>
      </c>
      <c r="AU23" s="84">
        <f t="shared" si="11"/>
        <v>0.40578153967468339</v>
      </c>
      <c r="AV23" s="84">
        <f t="shared" si="12"/>
        <v>0.3835513015175282</v>
      </c>
      <c r="AW23" s="84">
        <f t="shared" si="13"/>
        <v>0.36757069635172418</v>
      </c>
      <c r="AX23" s="84">
        <f t="shared" si="14"/>
        <v>0.34911540429672738</v>
      </c>
      <c r="AY23" s="84">
        <f t="shared" si="15"/>
        <v>0.33729702674059953</v>
      </c>
      <c r="AZ23" s="84">
        <f t="shared" si="16"/>
        <v>0.32364430500445984</v>
      </c>
      <c r="BA23" s="84">
        <f t="shared" si="17"/>
        <v>0.30802162065426786</v>
      </c>
      <c r="BB23" s="84">
        <f t="shared" si="18"/>
        <v>0.29384320272019798</v>
      </c>
      <c r="BC23" s="84">
        <f t="shared" si="19"/>
        <v>0.2717290092024795</v>
      </c>
      <c r="BD23" s="84">
        <f t="shared" si="20"/>
        <v>0.18552881402378474</v>
      </c>
      <c r="BE23" s="84">
        <f t="shared" si="21"/>
        <v>7.4815237360221887E-2</v>
      </c>
      <c r="BF23" s="84">
        <f t="shared" si="22"/>
        <v>2.2140757953251926E-2</v>
      </c>
      <c r="BG23" s="84">
        <f t="shared" si="23"/>
        <v>1.3851255938549209E-2</v>
      </c>
      <c r="BH23" s="84">
        <f t="shared" si="24"/>
        <v>8.1972255544274699E-3</v>
      </c>
      <c r="BI23" s="84">
        <f t="shared" si="25"/>
        <v>4.1706163787918098E-3</v>
      </c>
      <c r="BJ23" s="84">
        <f t="shared" si="26"/>
        <v>2.4662981200765776E-3</v>
      </c>
      <c r="BK23" s="85">
        <v>0</v>
      </c>
      <c r="BL23" s="63"/>
      <c r="BM23" s="84">
        <f t="shared" si="58"/>
        <v>0.31252079715676662</v>
      </c>
      <c r="BN23" s="84">
        <f t="shared" si="59"/>
        <v>0</v>
      </c>
      <c r="BO23" s="84">
        <f t="shared" si="60"/>
        <v>0.10325316466314904</v>
      </c>
      <c r="BP23" s="84">
        <f t="shared" si="61"/>
        <v>0.11856826081242433</v>
      </c>
      <c r="BQ23" s="84">
        <f t="shared" si="62"/>
        <v>1.4000855654449806E-2</v>
      </c>
      <c r="BR23" s="84">
        <f t="shared" si="63"/>
        <v>2.5364841550132688E-2</v>
      </c>
      <c r="BS23" s="84">
        <f t="shared" si="64"/>
        <v>2.0510540488394124E-2</v>
      </c>
      <c r="BT23" s="84">
        <f t="shared" si="65"/>
        <v>2.2230238157155191E-2</v>
      </c>
      <c r="BU23" s="84">
        <f t="shared" si="66"/>
        <v>1.5980605165804018E-2</v>
      </c>
      <c r="BV23" s="84">
        <f t="shared" si="67"/>
        <v>1.8455292054996797E-2</v>
      </c>
      <c r="BW23" s="84">
        <f t="shared" si="68"/>
        <v>1.1818377556127857E-2</v>
      </c>
      <c r="BX23" s="84">
        <f t="shared" si="69"/>
        <v>1.3652721736139684E-2</v>
      </c>
      <c r="BY23" s="84">
        <f t="shared" si="70"/>
        <v>1.5622684350191984E-2</v>
      </c>
      <c r="BZ23" s="84">
        <f t="shared" si="71"/>
        <v>1.4178417934069876E-2</v>
      </c>
      <c r="CA23" s="84">
        <f t="shared" si="72"/>
        <v>2.2114193517718483E-2</v>
      </c>
      <c r="CB23" s="84">
        <f t="shared" si="73"/>
        <v>8.6200195178694761E-2</v>
      </c>
      <c r="CC23" s="84">
        <f t="shared" si="74"/>
        <v>0.11071357666356285</v>
      </c>
      <c r="CD23" s="84">
        <f t="shared" si="75"/>
        <v>5.2674479406969961E-2</v>
      </c>
      <c r="CE23" s="84">
        <f t="shared" si="76"/>
        <v>8.2895020147027172E-3</v>
      </c>
      <c r="CF23" s="84">
        <f t="shared" si="77"/>
        <v>5.6540303841217388E-3</v>
      </c>
      <c r="CG23" s="84">
        <f t="shared" si="78"/>
        <v>4.0266091756356601E-3</v>
      </c>
      <c r="CH23" s="84">
        <f t="shared" si="79"/>
        <v>1.7043182587152322E-3</v>
      </c>
      <c r="CI23" s="86">
        <f t="shared" si="80"/>
        <v>2.4662981200765776E-3</v>
      </c>
      <c r="CJ23" s="87">
        <f t="shared" si="81"/>
        <v>0.31252079715676662</v>
      </c>
      <c r="CK23" s="88">
        <f t="shared" si="82"/>
        <v>0.36383489783877354</v>
      </c>
      <c r="CL23" s="88">
        <f t="shared" si="83"/>
        <v>0.3211780068843833</v>
      </c>
      <c r="CM23" s="89">
        <f t="shared" si="84"/>
        <v>2.4662981200765776E-3</v>
      </c>
      <c r="CN23" s="88">
        <f t="shared" si="85"/>
        <v>10.606390688034422</v>
      </c>
      <c r="CO23" s="88">
        <f t="shared" si="86"/>
        <v>23.551091243700512</v>
      </c>
      <c r="CP23" s="88">
        <f t="array" ref="CP23">10^(SUMPRODUCT(BY23:CH23,LOG($BY$5:$CH$5))/CL23)</f>
        <v>0.48184301475343988</v>
      </c>
      <c r="CQ23" s="90">
        <f t="shared" si="87"/>
        <v>0.38376345715685573</v>
      </c>
      <c r="CR23" s="91">
        <f t="shared" si="88"/>
        <v>4.065033919270113</v>
      </c>
      <c r="CS23" s="91">
        <f t="shared" si="89"/>
        <v>34.928223973416749</v>
      </c>
      <c r="CT23" s="91">
        <f t="shared" si="90"/>
        <v>55.756881128770466</v>
      </c>
      <c r="CU23" s="92">
        <f t="shared" si="89"/>
        <v>124.86867614969464</v>
      </c>
      <c r="CV23" s="78" t="s">
        <v>74</v>
      </c>
      <c r="CW23" s="2"/>
      <c r="CY23" s="2"/>
    </row>
    <row r="24" spans="2:103" x14ac:dyDescent="0.2">
      <c r="B24" s="198">
        <v>77.5</v>
      </c>
      <c r="C24" s="204" t="s">
        <v>21</v>
      </c>
      <c r="D24" s="205">
        <v>195243</v>
      </c>
      <c r="E24" s="205">
        <v>355327</v>
      </c>
      <c r="F24" s="199">
        <v>0</v>
      </c>
      <c r="G24" s="199" t="s">
        <v>50</v>
      </c>
      <c r="H24" s="200" t="s">
        <v>75</v>
      </c>
      <c r="I24" s="207">
        <v>44533</v>
      </c>
      <c r="J24" s="129" t="s">
        <v>678</v>
      </c>
      <c r="K24" s="98">
        <f t="shared" si="57"/>
        <v>5641.9299999999985</v>
      </c>
      <c r="L24" s="79" t="s">
        <v>663</v>
      </c>
      <c r="M24" s="79"/>
      <c r="N24" s="82">
        <v>0</v>
      </c>
      <c r="O24" s="80">
        <v>0</v>
      </c>
      <c r="P24" s="81">
        <v>581.77</v>
      </c>
      <c r="Q24" s="81">
        <v>1045.33</v>
      </c>
      <c r="R24" s="81">
        <v>1932.26</v>
      </c>
      <c r="S24" s="81">
        <v>890.94</v>
      </c>
      <c r="T24" s="81">
        <v>185.7</v>
      </c>
      <c r="U24" s="81">
        <v>201.9</v>
      </c>
      <c r="V24" s="81">
        <v>60.6</v>
      </c>
      <c r="W24" s="81">
        <v>59.3</v>
      </c>
      <c r="X24" s="81">
        <v>56.2</v>
      </c>
      <c r="Y24" s="81">
        <v>35.840000000000003</v>
      </c>
      <c r="Z24" s="81">
        <v>33.409999999999997</v>
      </c>
      <c r="AA24" s="81">
        <v>46.66</v>
      </c>
      <c r="AB24" s="81">
        <v>82.58</v>
      </c>
      <c r="AC24" s="81">
        <v>135.66</v>
      </c>
      <c r="AD24" s="81">
        <v>147.38999999999999</v>
      </c>
      <c r="AE24" s="81">
        <v>65.36</v>
      </c>
      <c r="AF24" s="81">
        <v>41.96</v>
      </c>
      <c r="AG24" s="81">
        <v>15.43</v>
      </c>
      <c r="AH24" s="81">
        <v>8.67</v>
      </c>
      <c r="AI24" s="81">
        <v>6.84</v>
      </c>
      <c r="AJ24" s="81">
        <v>3.23</v>
      </c>
      <c r="AK24" s="82">
        <v>4.9000000000000004</v>
      </c>
      <c r="AL24" s="98">
        <v>64.25</v>
      </c>
      <c r="AM24" s="83"/>
      <c r="AN24" s="59">
        <v>1</v>
      </c>
      <c r="AO24" s="84">
        <f t="shared" si="5"/>
        <v>1</v>
      </c>
      <c r="AP24" s="84">
        <f t="shared" si="6"/>
        <v>0.89688457673172117</v>
      </c>
      <c r="AQ24" s="84">
        <f t="shared" si="7"/>
        <v>0.7116057802914959</v>
      </c>
      <c r="AR24" s="84">
        <f t="shared" si="8"/>
        <v>0.36912368639809406</v>
      </c>
      <c r="AS24" s="84">
        <f t="shared" si="9"/>
        <v>0.21120963925465197</v>
      </c>
      <c r="AT24" s="84">
        <f t="shared" si="10"/>
        <v>0.17829537055582018</v>
      </c>
      <c r="AU24" s="84">
        <f t="shared" si="11"/>
        <v>0.14250974400604022</v>
      </c>
      <c r="AV24" s="84">
        <f t="shared" si="12"/>
        <v>0.13176873871175263</v>
      </c>
      <c r="AW24" s="84">
        <f t="shared" si="13"/>
        <v>0.12125815102278803</v>
      </c>
      <c r="AX24" s="84">
        <f t="shared" si="14"/>
        <v>0.1112970207003629</v>
      </c>
      <c r="AY24" s="84">
        <f t="shared" si="15"/>
        <v>0.10494458456591954</v>
      </c>
      <c r="AZ24" s="84">
        <f t="shared" si="16"/>
        <v>9.9022852109118403E-2</v>
      </c>
      <c r="BA24" s="84">
        <f t="shared" si="17"/>
        <v>9.0752632521140533E-2</v>
      </c>
      <c r="BB24" s="84">
        <f t="shared" si="18"/>
        <v>7.6115797253776346E-2</v>
      </c>
      <c r="BC24" s="84">
        <f t="shared" si="19"/>
        <v>5.2070833916762232E-2</v>
      </c>
      <c r="BD24" s="84">
        <f t="shared" si="20"/>
        <v>2.5946794802487502E-2</v>
      </c>
      <c r="BE24" s="84">
        <f t="shared" si="21"/>
        <v>1.4362106584094148E-2</v>
      </c>
      <c r="BF24" s="84">
        <f t="shared" si="22"/>
        <v>6.9249352615148151E-3</v>
      </c>
      <c r="BG24" s="84">
        <f t="shared" si="23"/>
        <v>4.1900555306425774E-3</v>
      </c>
      <c r="BH24" s="84">
        <f t="shared" si="24"/>
        <v>2.6533473474499459E-3</v>
      </c>
      <c r="BI24" s="84">
        <f t="shared" si="25"/>
        <v>1.4409962548273855E-3</v>
      </c>
      <c r="BJ24" s="84">
        <f t="shared" si="26"/>
        <v>8.6849712775562084E-4</v>
      </c>
      <c r="BK24" s="85">
        <v>0</v>
      </c>
      <c r="BL24" s="63"/>
      <c r="BM24" s="84">
        <f t="shared" si="58"/>
        <v>0</v>
      </c>
      <c r="BN24" s="84">
        <f t="shared" si="59"/>
        <v>0.10311542326827883</v>
      </c>
      <c r="BO24" s="84">
        <f t="shared" si="60"/>
        <v>0.18527879644022527</v>
      </c>
      <c r="BP24" s="84">
        <f t="shared" si="61"/>
        <v>0.34248209389340184</v>
      </c>
      <c r="BQ24" s="84">
        <f t="shared" si="62"/>
        <v>0.15791404714344209</v>
      </c>
      <c r="BR24" s="84">
        <f t="shared" si="63"/>
        <v>3.2914268698831795E-2</v>
      </c>
      <c r="BS24" s="84">
        <f t="shared" si="64"/>
        <v>3.5785626549779959E-2</v>
      </c>
      <c r="BT24" s="84">
        <f t="shared" si="65"/>
        <v>1.0741005294287592E-2</v>
      </c>
      <c r="BU24" s="84">
        <f t="shared" si="66"/>
        <v>1.0510587688964595E-2</v>
      </c>
      <c r="BV24" s="84">
        <f t="shared" si="67"/>
        <v>9.9611303224251269E-3</v>
      </c>
      <c r="BW24" s="84">
        <f t="shared" si="68"/>
        <v>6.3524361344433622E-3</v>
      </c>
      <c r="BX24" s="84">
        <f t="shared" si="69"/>
        <v>5.9217324568011376E-3</v>
      </c>
      <c r="BY24" s="84">
        <f t="shared" si="70"/>
        <v>8.27021958797787E-3</v>
      </c>
      <c r="BZ24" s="84">
        <f t="shared" si="71"/>
        <v>1.4636835267364187E-2</v>
      </c>
      <c r="CA24" s="84">
        <f t="shared" si="72"/>
        <v>2.4044963337014114E-2</v>
      </c>
      <c r="CB24" s="84">
        <f t="shared" si="73"/>
        <v>2.612403911427473E-2</v>
      </c>
      <c r="CC24" s="84">
        <f t="shared" si="74"/>
        <v>1.1584688218393355E-2</v>
      </c>
      <c r="CD24" s="84">
        <f t="shared" si="75"/>
        <v>7.4371713225793324E-3</v>
      </c>
      <c r="CE24" s="84">
        <f t="shared" si="76"/>
        <v>2.7348797308722377E-3</v>
      </c>
      <c r="CF24" s="84">
        <f t="shared" si="77"/>
        <v>1.5367081831926315E-3</v>
      </c>
      <c r="CG24" s="84">
        <f t="shared" si="78"/>
        <v>1.2123510926225604E-3</v>
      </c>
      <c r="CH24" s="84">
        <f t="shared" si="79"/>
        <v>5.7249912707176465E-4</v>
      </c>
      <c r="CI24" s="86">
        <f t="shared" si="80"/>
        <v>8.6849712775562084E-4</v>
      </c>
      <c r="CJ24" s="87">
        <f t="shared" si="81"/>
        <v>0.10311542326827883</v>
      </c>
      <c r="CK24" s="88">
        <f t="shared" si="82"/>
        <v>0.79786172462260285</v>
      </c>
      <c r="CL24" s="88">
        <f t="shared" si="83"/>
        <v>9.8154354981362768E-2</v>
      </c>
      <c r="CM24" s="89">
        <f t="shared" si="84"/>
        <v>8.6849712775562084E-4</v>
      </c>
      <c r="CN24" s="88">
        <f t="shared" si="85"/>
        <v>23.556660618776949</v>
      </c>
      <c r="CO24" s="88">
        <f t="shared" si="86"/>
        <v>31.753133870121168</v>
      </c>
      <c r="CP24" s="88">
        <f t="array" ref="CP24">10^(SUMPRODUCT(BY24:CH24,LOG($BY$5:$CH$5))/CL24)</f>
        <v>0.6565330445252352</v>
      </c>
      <c r="CQ24" s="90">
        <f t="shared" si="87"/>
        <v>2.1141833699825066</v>
      </c>
      <c r="CR24" s="91">
        <f t="shared" si="88"/>
        <v>30.225946121928573</v>
      </c>
      <c r="CS24" s="91">
        <f t="shared" si="89"/>
        <v>36.099807167233898</v>
      </c>
      <c r="CT24" s="91">
        <f t="shared" si="90"/>
        <v>42.203522765658434</v>
      </c>
      <c r="CU24" s="92">
        <f t="shared" si="89"/>
        <v>89.689228925603089</v>
      </c>
      <c r="CV24" s="78" t="s">
        <v>76</v>
      </c>
      <c r="CW24" s="2"/>
      <c r="CY24" s="2"/>
    </row>
    <row r="25" spans="2:103" x14ac:dyDescent="0.2">
      <c r="B25" s="198">
        <v>77.5</v>
      </c>
      <c r="C25" s="204" t="s">
        <v>22</v>
      </c>
      <c r="D25" s="205">
        <v>195249</v>
      </c>
      <c r="E25" s="205">
        <v>355373</v>
      </c>
      <c r="F25" s="199">
        <v>0</v>
      </c>
      <c r="G25" s="199" t="s">
        <v>50</v>
      </c>
      <c r="H25" s="200" t="s">
        <v>77</v>
      </c>
      <c r="I25" s="207">
        <v>44533</v>
      </c>
      <c r="J25" s="129" t="s">
        <v>678</v>
      </c>
      <c r="K25" s="98">
        <f t="shared" si="57"/>
        <v>4592.12</v>
      </c>
      <c r="L25" s="79" t="s">
        <v>663</v>
      </c>
      <c r="M25" s="79"/>
      <c r="N25" s="82">
        <v>0</v>
      </c>
      <c r="O25" s="80">
        <v>0</v>
      </c>
      <c r="P25" s="81">
        <v>838.16</v>
      </c>
      <c r="Q25" s="81">
        <v>596.86</v>
      </c>
      <c r="R25" s="81">
        <v>1470.84</v>
      </c>
      <c r="S25" s="81">
        <v>589.83000000000004</v>
      </c>
      <c r="T25" s="81">
        <v>404.29</v>
      </c>
      <c r="U25" s="81">
        <v>191.12</v>
      </c>
      <c r="V25" s="81">
        <v>96.5</v>
      </c>
      <c r="W25" s="81">
        <v>64.099999999999994</v>
      </c>
      <c r="X25" s="81">
        <v>55.1</v>
      </c>
      <c r="Y25" s="81">
        <v>37.71</v>
      </c>
      <c r="Z25" s="81">
        <v>29.65</v>
      </c>
      <c r="AA25" s="81">
        <v>20.329999999999998</v>
      </c>
      <c r="AB25" s="81">
        <v>13.6</v>
      </c>
      <c r="AC25" s="81">
        <v>13.99</v>
      </c>
      <c r="AD25" s="81">
        <v>19.11</v>
      </c>
      <c r="AE25" s="81">
        <v>27.8</v>
      </c>
      <c r="AF25" s="81">
        <v>72.459999999999994</v>
      </c>
      <c r="AG25" s="81">
        <v>25.62</v>
      </c>
      <c r="AH25" s="81">
        <v>12.43</v>
      </c>
      <c r="AI25" s="81">
        <v>7.43</v>
      </c>
      <c r="AJ25" s="81">
        <v>2.65</v>
      </c>
      <c r="AK25" s="82">
        <v>2.54</v>
      </c>
      <c r="AL25" s="98">
        <v>69.540000000000006</v>
      </c>
      <c r="AM25" s="83"/>
      <c r="AN25" s="59">
        <v>1</v>
      </c>
      <c r="AO25" s="84">
        <f t="shared" si="5"/>
        <v>1</v>
      </c>
      <c r="AP25" s="84">
        <f t="shared" si="6"/>
        <v>0.8174786373178401</v>
      </c>
      <c r="AQ25" s="84">
        <f t="shared" si="7"/>
        <v>0.6875038108760223</v>
      </c>
      <c r="AR25" s="84">
        <f t="shared" si="8"/>
        <v>0.36720730294504489</v>
      </c>
      <c r="AS25" s="84">
        <f t="shared" si="9"/>
        <v>0.23876335984251271</v>
      </c>
      <c r="AT25" s="84">
        <f t="shared" si="10"/>
        <v>0.15072341315122414</v>
      </c>
      <c r="AU25" s="84">
        <f t="shared" si="11"/>
        <v>0.10910429169969413</v>
      </c>
      <c r="AV25" s="84">
        <f t="shared" si="12"/>
        <v>8.8090032490440007E-2</v>
      </c>
      <c r="AW25" s="84">
        <f t="shared" si="13"/>
        <v>7.4131338031235977E-2</v>
      </c>
      <c r="AX25" s="84">
        <f t="shared" si="14"/>
        <v>6.2132522669268081E-2</v>
      </c>
      <c r="AY25" s="84">
        <f t="shared" si="15"/>
        <v>5.3920629251848678E-2</v>
      </c>
      <c r="AZ25" s="84">
        <f t="shared" si="16"/>
        <v>4.7463916448176303E-2</v>
      </c>
      <c r="BA25" s="84">
        <f t="shared" si="17"/>
        <v>4.3036767331864012E-2</v>
      </c>
      <c r="BB25" s="84">
        <f t="shared" si="18"/>
        <v>4.0075172251596076E-2</v>
      </c>
      <c r="BC25" s="84">
        <f t="shared" si="19"/>
        <v>3.7028649077114575E-2</v>
      </c>
      <c r="BD25" s="84">
        <f t="shared" si="20"/>
        <v>3.2867172460649852E-2</v>
      </c>
      <c r="BE25" s="84">
        <f t="shared" si="21"/>
        <v>2.6813323693631569E-2</v>
      </c>
      <c r="BF25" s="84">
        <f t="shared" si="22"/>
        <v>1.1034119317439309E-2</v>
      </c>
      <c r="BG25" s="84">
        <f t="shared" si="23"/>
        <v>5.4549968206404446E-3</v>
      </c>
      <c r="BH25" s="84">
        <f t="shared" si="24"/>
        <v>2.7481860230132047E-3</v>
      </c>
      <c r="BI25" s="84">
        <f t="shared" si="25"/>
        <v>1.1301969460727067E-3</v>
      </c>
      <c r="BJ25" s="84">
        <f t="shared" si="26"/>
        <v>5.5312143410873361E-4</v>
      </c>
      <c r="BK25" s="85">
        <v>0</v>
      </c>
      <c r="BL25" s="63"/>
      <c r="BM25" s="84">
        <f t="shared" si="58"/>
        <v>0</v>
      </c>
      <c r="BN25" s="84">
        <f t="shared" si="59"/>
        <v>0.1825213626821599</v>
      </c>
      <c r="BO25" s="84">
        <f t="shared" si="60"/>
        <v>0.12997482644181779</v>
      </c>
      <c r="BP25" s="84">
        <f t="shared" si="61"/>
        <v>0.32029650793097741</v>
      </c>
      <c r="BQ25" s="84">
        <f t="shared" si="62"/>
        <v>0.12844394310253218</v>
      </c>
      <c r="BR25" s="84">
        <f t="shared" si="63"/>
        <v>8.8039946691288562E-2</v>
      </c>
      <c r="BS25" s="84">
        <f t="shared" si="64"/>
        <v>4.1619121451530017E-2</v>
      </c>
      <c r="BT25" s="84">
        <f t="shared" si="65"/>
        <v>2.1014259209254121E-2</v>
      </c>
      <c r="BU25" s="84">
        <f t="shared" si="66"/>
        <v>1.395869445920403E-2</v>
      </c>
      <c r="BV25" s="84">
        <f t="shared" si="67"/>
        <v>1.1998815361967896E-2</v>
      </c>
      <c r="BW25" s="84">
        <f t="shared" si="68"/>
        <v>8.2118934174194025E-3</v>
      </c>
      <c r="BX25" s="84">
        <f t="shared" si="69"/>
        <v>6.456712803672375E-3</v>
      </c>
      <c r="BY25" s="84">
        <f t="shared" si="70"/>
        <v>4.4271491163122914E-3</v>
      </c>
      <c r="BZ25" s="84">
        <f t="shared" si="71"/>
        <v>2.9615950802679356E-3</v>
      </c>
      <c r="CA25" s="84">
        <f t="shared" si="72"/>
        <v>3.0465231744815011E-3</v>
      </c>
      <c r="CB25" s="84">
        <f t="shared" si="73"/>
        <v>4.1614766164647238E-3</v>
      </c>
      <c r="CC25" s="84">
        <f t="shared" si="74"/>
        <v>6.0538487670182828E-3</v>
      </c>
      <c r="CD25" s="84">
        <f t="shared" si="75"/>
        <v>1.5779204376192259E-2</v>
      </c>
      <c r="CE25" s="84">
        <f t="shared" si="76"/>
        <v>5.5791224967988648E-3</v>
      </c>
      <c r="CF25" s="84">
        <f t="shared" si="77"/>
        <v>2.7068107976272399E-3</v>
      </c>
      <c r="CG25" s="84">
        <f t="shared" si="78"/>
        <v>1.617989076940498E-3</v>
      </c>
      <c r="CH25" s="84">
        <f t="shared" si="79"/>
        <v>5.7707551196397309E-4</v>
      </c>
      <c r="CI25" s="86">
        <f t="shared" si="80"/>
        <v>5.5312143410873361E-4</v>
      </c>
      <c r="CJ25" s="87">
        <f t="shared" si="81"/>
        <v>0.1825213626821599</v>
      </c>
      <c r="CK25" s="88">
        <f t="shared" si="82"/>
        <v>0.77001472086966372</v>
      </c>
      <c r="CL25" s="88">
        <f t="shared" si="83"/>
        <v>4.6910795014067565E-2</v>
      </c>
      <c r="CM25" s="89">
        <f t="shared" si="84"/>
        <v>5.5312143410873361E-4</v>
      </c>
      <c r="CN25" s="88">
        <f t="shared" si="85"/>
        <v>27.60301791027646</v>
      </c>
      <c r="CO25" s="88">
        <f t="shared" si="86"/>
        <v>28.32733468363103</v>
      </c>
      <c r="CP25" s="88">
        <f t="array" ref="CP25">10^(SUMPRODUCT(BY25:CH25,LOG($BY$5:$CH$5))/CL25)</f>
        <v>0.39859686798959165</v>
      </c>
      <c r="CQ25" s="90">
        <f t="shared" si="87"/>
        <v>9.680749839137702</v>
      </c>
      <c r="CR25" s="91">
        <f t="shared" si="88"/>
        <v>30.093659222251897</v>
      </c>
      <c r="CS25" s="91">
        <f t="shared" si="89"/>
        <v>36.520088848448516</v>
      </c>
      <c r="CT25" s="91">
        <f t="shared" si="90"/>
        <v>43.159350627338583</v>
      </c>
      <c r="CU25" s="92">
        <f t="shared" si="89"/>
        <v>89.824297824670424</v>
      </c>
      <c r="CV25" s="78" t="s">
        <v>78</v>
      </c>
      <c r="CW25" s="2"/>
      <c r="CY25" s="2"/>
    </row>
    <row r="26" spans="2:103" x14ac:dyDescent="0.2">
      <c r="B26" s="198">
        <v>78</v>
      </c>
      <c r="C26" s="204" t="s">
        <v>23</v>
      </c>
      <c r="D26" s="205">
        <v>195719</v>
      </c>
      <c r="E26" s="205">
        <v>355477</v>
      </c>
      <c r="F26" s="199">
        <v>0</v>
      </c>
      <c r="G26" s="199" t="s">
        <v>50</v>
      </c>
      <c r="H26" s="200" t="s">
        <v>79</v>
      </c>
      <c r="I26" s="207">
        <v>44533</v>
      </c>
      <c r="J26" s="129" t="s">
        <v>678</v>
      </c>
      <c r="K26" s="98">
        <f t="shared" si="57"/>
        <v>4446.1999999999989</v>
      </c>
      <c r="L26" s="79" t="s">
        <v>663</v>
      </c>
      <c r="M26" s="79"/>
      <c r="N26" s="82">
        <v>0</v>
      </c>
      <c r="O26" s="80">
        <v>0</v>
      </c>
      <c r="P26" s="81">
        <v>611.39</v>
      </c>
      <c r="Q26" s="81">
        <v>550.66</v>
      </c>
      <c r="R26" s="81">
        <v>1400.8</v>
      </c>
      <c r="S26" s="81">
        <v>559.79</v>
      </c>
      <c r="T26" s="81">
        <v>259.44</v>
      </c>
      <c r="U26" s="81">
        <v>164.71</v>
      </c>
      <c r="V26" s="81">
        <v>134.32</v>
      </c>
      <c r="W26" s="81">
        <v>99.55</v>
      </c>
      <c r="X26" s="81">
        <v>105.97</v>
      </c>
      <c r="Y26" s="81">
        <v>84.72</v>
      </c>
      <c r="Z26" s="81">
        <v>60.89</v>
      </c>
      <c r="AA26" s="81">
        <v>52.43</v>
      </c>
      <c r="AB26" s="81">
        <v>34.82</v>
      </c>
      <c r="AC26" s="81">
        <v>33.83</v>
      </c>
      <c r="AD26" s="81">
        <v>45.87</v>
      </c>
      <c r="AE26" s="81">
        <v>60.44</v>
      </c>
      <c r="AF26" s="81">
        <v>109.46</v>
      </c>
      <c r="AG26" s="81">
        <v>41.28</v>
      </c>
      <c r="AH26" s="81">
        <v>20.83</v>
      </c>
      <c r="AI26" s="81">
        <v>9.27</v>
      </c>
      <c r="AJ26" s="81">
        <v>2.99</v>
      </c>
      <c r="AK26" s="82">
        <v>2.74</v>
      </c>
      <c r="AL26" s="98">
        <v>68.56</v>
      </c>
      <c r="AM26" s="83"/>
      <c r="AN26" s="59">
        <v>1</v>
      </c>
      <c r="AO26" s="84">
        <f t="shared" si="5"/>
        <v>1</v>
      </c>
      <c r="AP26" s="84">
        <f t="shared" si="6"/>
        <v>0.86249156583149655</v>
      </c>
      <c r="AQ26" s="84">
        <f t="shared" si="7"/>
        <v>0.73864198641536594</v>
      </c>
      <c r="AR26" s="84">
        <f t="shared" si="8"/>
        <v>0.42358643335882318</v>
      </c>
      <c r="AS26" s="84">
        <f t="shared" si="9"/>
        <v>0.29768341505105472</v>
      </c>
      <c r="AT26" s="84">
        <f t="shared" si="10"/>
        <v>0.23933246367684752</v>
      </c>
      <c r="AU26" s="84">
        <f t="shared" si="11"/>
        <v>0.2022873464981331</v>
      </c>
      <c r="AV26" s="84">
        <f t="shared" si="12"/>
        <v>0.17207727947460738</v>
      </c>
      <c r="AW26" s="84">
        <f t="shared" si="13"/>
        <v>0.1496873734874723</v>
      </c>
      <c r="AX26" s="84">
        <f t="shared" si="14"/>
        <v>0.12585353785254808</v>
      </c>
      <c r="AY26" s="84">
        <f t="shared" si="15"/>
        <v>0.10679906436957384</v>
      </c>
      <c r="AZ26" s="84">
        <f t="shared" si="16"/>
        <v>9.3104223831586341E-2</v>
      </c>
      <c r="BA26" s="84">
        <f t="shared" si="17"/>
        <v>8.131213170797516E-2</v>
      </c>
      <c r="BB26" s="84">
        <f t="shared" si="18"/>
        <v>7.3480725113579948E-2</v>
      </c>
      <c r="BC26" s="84">
        <f t="shared" si="19"/>
        <v>6.5871980567675584E-2</v>
      </c>
      <c r="BD26" s="84">
        <f t="shared" si="20"/>
        <v>5.5555305654266376E-2</v>
      </c>
      <c r="BE26" s="84">
        <f t="shared" si="21"/>
        <v>4.1961675138320172E-2</v>
      </c>
      <c r="BF26" s="84">
        <f t="shared" si="22"/>
        <v>1.7342899554675707E-2</v>
      </c>
      <c r="BG26" s="84">
        <f t="shared" si="23"/>
        <v>8.058566866087696E-3</v>
      </c>
      <c r="BH26" s="84">
        <f t="shared" si="24"/>
        <v>3.3736674013762563E-3</v>
      </c>
      <c r="BI26" s="84">
        <f t="shared" si="25"/>
        <v>1.288740947325606E-3</v>
      </c>
      <c r="BJ26" s="84">
        <f t="shared" si="26"/>
        <v>6.1625657865123221E-4</v>
      </c>
      <c r="BK26" s="85">
        <v>0</v>
      </c>
      <c r="BL26" s="63"/>
      <c r="BM26" s="84">
        <f t="shared" si="58"/>
        <v>0</v>
      </c>
      <c r="BN26" s="84">
        <f t="shared" si="59"/>
        <v>0.13750843416850345</v>
      </c>
      <c r="BO26" s="84">
        <f t="shared" si="60"/>
        <v>0.12384957941613062</v>
      </c>
      <c r="BP26" s="84">
        <f t="shared" si="61"/>
        <v>0.31505555305654276</v>
      </c>
      <c r="BQ26" s="84">
        <f t="shared" si="62"/>
        <v>0.12590301830776846</v>
      </c>
      <c r="BR26" s="84">
        <f t="shared" si="63"/>
        <v>5.8350951374207205E-2</v>
      </c>
      <c r="BS26" s="84">
        <f t="shared" si="64"/>
        <v>3.7045117178714421E-2</v>
      </c>
      <c r="BT26" s="84">
        <f t="shared" si="65"/>
        <v>3.0210067023525716E-2</v>
      </c>
      <c r="BU26" s="84">
        <f t="shared" si="66"/>
        <v>2.2389905987135084E-2</v>
      </c>
      <c r="BV26" s="84">
        <f t="shared" si="67"/>
        <v>2.3833835634924222E-2</v>
      </c>
      <c r="BW26" s="84">
        <f t="shared" si="68"/>
        <v>1.9054473482974232E-2</v>
      </c>
      <c r="BX26" s="84">
        <f t="shared" si="69"/>
        <v>1.3694840537987502E-2</v>
      </c>
      <c r="BY26" s="84">
        <f t="shared" si="70"/>
        <v>1.1792092123611181E-2</v>
      </c>
      <c r="BZ26" s="84">
        <f t="shared" si="71"/>
        <v>7.8314065943952127E-3</v>
      </c>
      <c r="CA26" s="84">
        <f t="shared" si="72"/>
        <v>7.608744545904364E-3</v>
      </c>
      <c r="CB26" s="84">
        <f t="shared" si="73"/>
        <v>1.0316674913409207E-2</v>
      </c>
      <c r="CC26" s="84">
        <f t="shared" si="74"/>
        <v>1.3593630515946205E-2</v>
      </c>
      <c r="CD26" s="84">
        <f t="shared" si="75"/>
        <v>2.4618775583644465E-2</v>
      </c>
      <c r="CE26" s="84">
        <f t="shared" si="76"/>
        <v>9.2843326885880106E-3</v>
      </c>
      <c r="CF26" s="84">
        <f t="shared" si="77"/>
        <v>4.6848994647114396E-3</v>
      </c>
      <c r="CG26" s="84">
        <f t="shared" si="78"/>
        <v>2.0849264540506503E-3</v>
      </c>
      <c r="CH26" s="84">
        <f t="shared" si="79"/>
        <v>6.7248436867437379E-4</v>
      </c>
      <c r="CI26" s="86">
        <f t="shared" si="80"/>
        <v>6.1625657865123221E-4</v>
      </c>
      <c r="CJ26" s="87">
        <f t="shared" si="81"/>
        <v>0.13750843416850345</v>
      </c>
      <c r="CK26" s="88">
        <f t="shared" si="82"/>
        <v>0.76938734199991021</v>
      </c>
      <c r="CL26" s="88">
        <f t="shared" si="83"/>
        <v>9.2487967252935108E-2</v>
      </c>
      <c r="CM26" s="89">
        <f t="shared" si="84"/>
        <v>6.1625657865123221E-4</v>
      </c>
      <c r="CN26" s="88">
        <f t="shared" si="85"/>
        <v>20.477022042690859</v>
      </c>
      <c r="CO26" s="88">
        <f t="shared" si="86"/>
        <v>25.718131277891501</v>
      </c>
      <c r="CP26" s="88">
        <f t="array" ref="CP26">10^(SUMPRODUCT(BY26:CH26,LOG($BY$5:$CH$5))/CL26)</f>
        <v>0.46650705026135358</v>
      </c>
      <c r="CQ26" s="90">
        <f t="shared" si="87"/>
        <v>2.3692450687851476</v>
      </c>
      <c r="CR26" s="91">
        <f t="shared" si="88"/>
        <v>25.809082490372269</v>
      </c>
      <c r="CS26" s="91">
        <f t="shared" si="89"/>
        <v>34.346340543133564</v>
      </c>
      <c r="CT26" s="91">
        <f t="shared" si="90"/>
        <v>40.703363957496101</v>
      </c>
      <c r="CU26" s="92">
        <f t="shared" si="89"/>
        <v>89.766856854892538</v>
      </c>
      <c r="CV26" s="78" t="s">
        <v>80</v>
      </c>
      <c r="CW26" s="2"/>
      <c r="CY26" s="2"/>
    </row>
    <row r="27" spans="2:103" x14ac:dyDescent="0.2">
      <c r="B27" s="198">
        <v>78.5</v>
      </c>
      <c r="C27" s="204" t="s">
        <v>21</v>
      </c>
      <c r="D27" s="205">
        <v>196060</v>
      </c>
      <c r="E27" s="205">
        <v>355838</v>
      </c>
      <c r="F27" s="199">
        <v>0</v>
      </c>
      <c r="G27" s="199" t="s">
        <v>50</v>
      </c>
      <c r="H27" s="200" t="s">
        <v>81</v>
      </c>
      <c r="I27" s="207">
        <v>44533</v>
      </c>
      <c r="J27" s="129" t="s">
        <v>678</v>
      </c>
      <c r="K27" s="98">
        <f t="shared" si="57"/>
        <v>4304.2000000000007</v>
      </c>
      <c r="L27" s="79" t="s">
        <v>663</v>
      </c>
      <c r="M27" s="79"/>
      <c r="N27" s="82">
        <v>0</v>
      </c>
      <c r="O27" s="80">
        <v>0</v>
      </c>
      <c r="P27" s="81">
        <v>0</v>
      </c>
      <c r="Q27" s="81">
        <v>173.03</v>
      </c>
      <c r="R27" s="81">
        <v>1044.6300000000001</v>
      </c>
      <c r="S27" s="81">
        <v>761.84</v>
      </c>
      <c r="T27" s="81">
        <v>743.34</v>
      </c>
      <c r="U27" s="81">
        <v>551.79999999999995</v>
      </c>
      <c r="V27" s="81">
        <v>385.65</v>
      </c>
      <c r="W27" s="81">
        <v>228.99</v>
      </c>
      <c r="X27" s="81">
        <v>99.85</v>
      </c>
      <c r="Y27" s="81">
        <v>24.54</v>
      </c>
      <c r="Z27" s="81">
        <v>8.17</v>
      </c>
      <c r="AA27" s="81">
        <v>4.74</v>
      </c>
      <c r="AB27" s="81">
        <v>1.72</v>
      </c>
      <c r="AC27" s="81">
        <v>2.58</v>
      </c>
      <c r="AD27" s="81">
        <v>6.46</v>
      </c>
      <c r="AE27" s="81">
        <v>28.41</v>
      </c>
      <c r="AF27" s="81">
        <v>81.349999999999994</v>
      </c>
      <c r="AG27" s="81">
        <v>73.17</v>
      </c>
      <c r="AH27" s="81">
        <v>40.89</v>
      </c>
      <c r="AI27" s="81">
        <v>28.84</v>
      </c>
      <c r="AJ27" s="81">
        <v>7.74</v>
      </c>
      <c r="AK27" s="82">
        <v>6.46</v>
      </c>
      <c r="AL27" s="98">
        <v>53.92</v>
      </c>
      <c r="AM27" s="83"/>
      <c r="AN27" s="59">
        <v>1</v>
      </c>
      <c r="AO27" s="84">
        <f t="shared" si="5"/>
        <v>1</v>
      </c>
      <c r="AP27" s="84">
        <f t="shared" si="6"/>
        <v>1</v>
      </c>
      <c r="AQ27" s="84">
        <f t="shared" si="7"/>
        <v>0.95979973049579481</v>
      </c>
      <c r="AR27" s="84">
        <f t="shared" si="8"/>
        <v>0.7170995771571953</v>
      </c>
      <c r="AS27" s="84">
        <f t="shared" si="9"/>
        <v>0.54010036708331399</v>
      </c>
      <c r="AT27" s="84">
        <f t="shared" si="10"/>
        <v>0.36739928441986902</v>
      </c>
      <c r="AU27" s="84">
        <f t="shared" si="11"/>
        <v>0.2391989219831793</v>
      </c>
      <c r="AV27" s="84">
        <f t="shared" si="12"/>
        <v>0.14960039031643521</v>
      </c>
      <c r="AW27" s="84">
        <f t="shared" si="13"/>
        <v>9.6398866223688595E-2</v>
      </c>
      <c r="AX27" s="84">
        <f t="shared" si="14"/>
        <v>7.3200594767901223E-2</v>
      </c>
      <c r="AY27" s="84">
        <f t="shared" si="15"/>
        <v>6.7499186840760297E-2</v>
      </c>
      <c r="AZ27" s="84">
        <f t="shared" si="16"/>
        <v>6.5601040843827063E-2</v>
      </c>
      <c r="BA27" s="84">
        <f t="shared" si="17"/>
        <v>6.4499790901909868E-2</v>
      </c>
      <c r="BB27" s="84">
        <f t="shared" si="18"/>
        <v>6.4100181218344973E-2</v>
      </c>
      <c r="BC27" s="84">
        <f t="shared" si="19"/>
        <v>6.3500766692997632E-2</v>
      </c>
      <c r="BD27" s="84">
        <f t="shared" si="20"/>
        <v>6.1999907067515542E-2</v>
      </c>
      <c r="BE27" s="84">
        <f t="shared" si="21"/>
        <v>5.5399377352353604E-2</v>
      </c>
      <c r="BF27" s="84">
        <f t="shared" si="22"/>
        <v>3.6499233307002554E-2</v>
      </c>
      <c r="BG27" s="84">
        <f t="shared" si="23"/>
        <v>1.9499558570698482E-2</v>
      </c>
      <c r="BH27" s="84">
        <f t="shared" si="24"/>
        <v>9.9995353375773449E-3</v>
      </c>
      <c r="BI27" s="84">
        <f t="shared" si="25"/>
        <v>3.2991032015241891E-3</v>
      </c>
      <c r="BJ27" s="84">
        <f t="shared" si="26"/>
        <v>1.5008596254821838E-3</v>
      </c>
      <c r="BK27" s="85">
        <v>0</v>
      </c>
      <c r="BL27" s="63"/>
      <c r="BM27" s="84">
        <f t="shared" si="58"/>
        <v>0</v>
      </c>
      <c r="BN27" s="84">
        <f t="shared" si="59"/>
        <v>0</v>
      </c>
      <c r="BO27" s="84">
        <f t="shared" si="60"/>
        <v>4.0200269504205188E-2</v>
      </c>
      <c r="BP27" s="84">
        <f t="shared" si="61"/>
        <v>0.24270015333859951</v>
      </c>
      <c r="BQ27" s="84">
        <f t="shared" si="62"/>
        <v>0.17699921007388131</v>
      </c>
      <c r="BR27" s="84">
        <f t="shared" si="63"/>
        <v>0.17270108266344497</v>
      </c>
      <c r="BS27" s="84">
        <f t="shared" si="64"/>
        <v>0.12820036243668972</v>
      </c>
      <c r="BT27" s="84">
        <f t="shared" si="65"/>
        <v>8.9598531666744086E-2</v>
      </c>
      <c r="BU27" s="84">
        <f t="shared" si="66"/>
        <v>5.3201524092746616E-2</v>
      </c>
      <c r="BV27" s="84">
        <f t="shared" si="67"/>
        <v>2.3198271455787373E-2</v>
      </c>
      <c r="BW27" s="84">
        <f t="shared" si="68"/>
        <v>5.7014079271409251E-3</v>
      </c>
      <c r="BX27" s="84">
        <f t="shared" si="69"/>
        <v>1.8981459969332343E-3</v>
      </c>
      <c r="BY27" s="84">
        <f t="shared" si="70"/>
        <v>1.1012499419171956E-3</v>
      </c>
      <c r="BZ27" s="84">
        <f t="shared" si="71"/>
        <v>3.9960968356489435E-4</v>
      </c>
      <c r="CA27" s="84">
        <f t="shared" si="72"/>
        <v>5.9941452534734152E-4</v>
      </c>
      <c r="CB27" s="84">
        <f t="shared" si="73"/>
        <v>1.50085962548209E-3</v>
      </c>
      <c r="CC27" s="84">
        <f t="shared" si="74"/>
        <v>6.6005297151619374E-3</v>
      </c>
      <c r="CD27" s="84">
        <f t="shared" si="75"/>
        <v>1.890014404535105E-2</v>
      </c>
      <c r="CE27" s="84">
        <f t="shared" si="76"/>
        <v>1.6999674736304073E-2</v>
      </c>
      <c r="CF27" s="84">
        <f t="shared" si="77"/>
        <v>9.5000232331211368E-3</v>
      </c>
      <c r="CG27" s="84">
        <f t="shared" si="78"/>
        <v>6.7004321360531558E-3</v>
      </c>
      <c r="CH27" s="84">
        <f t="shared" si="79"/>
        <v>1.7982435760420053E-3</v>
      </c>
      <c r="CI27" s="86">
        <f t="shared" si="80"/>
        <v>1.5008596254821838E-3</v>
      </c>
      <c r="CJ27" s="87">
        <f t="shared" si="81"/>
        <v>0</v>
      </c>
      <c r="CK27" s="88">
        <f t="shared" si="82"/>
        <v>0.93439895915617299</v>
      </c>
      <c r="CL27" s="88">
        <f t="shared" si="83"/>
        <v>6.4100181218344876E-2</v>
      </c>
      <c r="CM27" s="89">
        <f t="shared" si="84"/>
        <v>1.5008596254821838E-3</v>
      </c>
      <c r="CN27" s="88">
        <f t="shared" si="85"/>
        <v>15.011248359969649</v>
      </c>
      <c r="CO27" s="88">
        <f t="shared" si="86"/>
        <v>20.198613914597061</v>
      </c>
      <c r="CP27" s="88">
        <f t="array" ref="CP27">10^(SUMPRODUCT(BY27:CH27,LOG($BY$5:$CH$5))/CL27)</f>
        <v>0.23471955309883982</v>
      </c>
      <c r="CQ27" s="90">
        <f t="shared" si="87"/>
        <v>5.7368449897301828</v>
      </c>
      <c r="CR27" s="91">
        <f t="shared" si="88"/>
        <v>15.243923889437687</v>
      </c>
      <c r="CS27" s="91">
        <f t="shared" si="89"/>
        <v>20.716566858734755</v>
      </c>
      <c r="CT27" s="91">
        <f t="shared" si="90"/>
        <v>27.680933715193653</v>
      </c>
      <c r="CU27" s="92">
        <f t="shared" si="89"/>
        <v>62.474896894355169</v>
      </c>
      <c r="CV27" s="78"/>
      <c r="CW27" s="2"/>
      <c r="CY27" s="2"/>
    </row>
    <row r="28" spans="2:103" x14ac:dyDescent="0.2">
      <c r="B28" s="198">
        <v>78.5</v>
      </c>
      <c r="C28" s="204" t="s">
        <v>22</v>
      </c>
      <c r="D28" s="205">
        <v>196019</v>
      </c>
      <c r="E28" s="205">
        <v>355862</v>
      </c>
      <c r="F28" s="199">
        <v>0</v>
      </c>
      <c r="G28" s="199" t="s">
        <v>50</v>
      </c>
      <c r="H28" s="200" t="s">
        <v>82</v>
      </c>
      <c r="I28" s="207">
        <v>44533</v>
      </c>
      <c r="J28" s="129" t="s">
        <v>678</v>
      </c>
      <c r="K28" s="98">
        <f t="shared" si="57"/>
        <v>7095.5</v>
      </c>
      <c r="L28" s="79" t="s">
        <v>663</v>
      </c>
      <c r="M28" s="79"/>
      <c r="N28" s="82">
        <v>0</v>
      </c>
      <c r="O28" s="80">
        <v>1508.5</v>
      </c>
      <c r="P28" s="81">
        <v>2665.07</v>
      </c>
      <c r="Q28" s="81">
        <v>926.68</v>
      </c>
      <c r="R28" s="81">
        <v>333.48</v>
      </c>
      <c r="S28" s="81">
        <v>392.38</v>
      </c>
      <c r="T28" s="81">
        <v>133.4</v>
      </c>
      <c r="U28" s="81">
        <v>144.04</v>
      </c>
      <c r="V28" s="81">
        <v>116.37</v>
      </c>
      <c r="W28" s="81">
        <v>102.17</v>
      </c>
      <c r="X28" s="81">
        <v>82.31</v>
      </c>
      <c r="Y28" s="81">
        <v>62.44</v>
      </c>
      <c r="Z28" s="81">
        <v>32.64</v>
      </c>
      <c r="AA28" s="81">
        <v>15.61</v>
      </c>
      <c r="AB28" s="81">
        <v>9.2200000000000006</v>
      </c>
      <c r="AC28" s="81">
        <v>12.77</v>
      </c>
      <c r="AD28" s="81">
        <v>48.25</v>
      </c>
      <c r="AE28" s="81">
        <v>135.53</v>
      </c>
      <c r="AF28" s="81">
        <v>291.62</v>
      </c>
      <c r="AG28" s="81">
        <v>54.64</v>
      </c>
      <c r="AH28" s="81">
        <v>13.48</v>
      </c>
      <c r="AI28" s="81">
        <v>6.39</v>
      </c>
      <c r="AJ28" s="81">
        <v>1.41</v>
      </c>
      <c r="AK28" s="82">
        <v>7.1</v>
      </c>
      <c r="AL28" s="98">
        <v>89.21</v>
      </c>
      <c r="AM28" s="83"/>
      <c r="AN28" s="59">
        <v>1</v>
      </c>
      <c r="AO28" s="84">
        <f t="shared" si="5"/>
        <v>0.78740046508350359</v>
      </c>
      <c r="AP28" s="84">
        <f t="shared" si="6"/>
        <v>0.41180043689662454</v>
      </c>
      <c r="AQ28" s="84">
        <f t="shared" si="7"/>
        <v>0.28119935170178278</v>
      </c>
      <c r="AR28" s="84">
        <f t="shared" si="8"/>
        <v>0.23420054964414061</v>
      </c>
      <c r="AS28" s="84">
        <f t="shared" si="9"/>
        <v>0.1789007117186949</v>
      </c>
      <c r="AT28" s="84">
        <f t="shared" si="10"/>
        <v>0.16010006342047772</v>
      </c>
      <c r="AU28" s="84">
        <f t="shared" si="11"/>
        <v>0.13979987315904441</v>
      </c>
      <c r="AV28" s="84">
        <f t="shared" si="12"/>
        <v>0.12339933760834326</v>
      </c>
      <c r="AW28" s="84">
        <f t="shared" si="13"/>
        <v>0.10900007046719747</v>
      </c>
      <c r="AX28" s="84">
        <f t="shared" si="14"/>
        <v>9.7399760411528383E-2</v>
      </c>
      <c r="AY28" s="84">
        <f t="shared" si="15"/>
        <v>8.8599816785286403E-2</v>
      </c>
      <c r="AZ28" s="84">
        <f t="shared" si="16"/>
        <v>8.3999718131209877E-2</v>
      </c>
      <c r="BA28" s="84">
        <f t="shared" si="17"/>
        <v>8.1799732224649382E-2</v>
      </c>
      <c r="BB28" s="84">
        <f t="shared" si="18"/>
        <v>8.0500317102388794E-2</v>
      </c>
      <c r="BC28" s="84">
        <f t="shared" si="19"/>
        <v>7.8700584877739371E-2</v>
      </c>
      <c r="BD28" s="84">
        <f t="shared" si="20"/>
        <v>7.190050031710235E-2</v>
      </c>
      <c r="BE28" s="84">
        <f t="shared" si="21"/>
        <v>5.2799661757451863E-2</v>
      </c>
      <c r="BF28" s="84">
        <f t="shared" si="22"/>
        <v>1.170037347614681E-2</v>
      </c>
      <c r="BG28" s="84">
        <f t="shared" si="23"/>
        <v>3.9997181312098774E-3</v>
      </c>
      <c r="BH28" s="84">
        <f t="shared" si="24"/>
        <v>2.0999224860826842E-3</v>
      </c>
      <c r="BI28" s="84">
        <f t="shared" si="25"/>
        <v>1.199351701782776E-3</v>
      </c>
      <c r="BJ28" s="84">
        <f t="shared" si="26"/>
        <v>1.0006342047776319E-3</v>
      </c>
      <c r="BK28" s="85">
        <v>0</v>
      </c>
      <c r="BL28" s="63"/>
      <c r="BM28" s="84">
        <f t="shared" si="58"/>
        <v>0.21259953491649641</v>
      </c>
      <c r="BN28" s="84">
        <f t="shared" si="59"/>
        <v>0.37560002818687904</v>
      </c>
      <c r="BO28" s="84">
        <f t="shared" si="60"/>
        <v>0.13060108519484176</v>
      </c>
      <c r="BP28" s="84">
        <f t="shared" si="61"/>
        <v>4.6998802057642175E-2</v>
      </c>
      <c r="BQ28" s="84">
        <f t="shared" si="62"/>
        <v>5.5299837925445711E-2</v>
      </c>
      <c r="BR28" s="84">
        <f t="shared" si="63"/>
        <v>1.8800648298217176E-2</v>
      </c>
      <c r="BS28" s="84">
        <f t="shared" si="64"/>
        <v>2.0300190261433315E-2</v>
      </c>
      <c r="BT28" s="84">
        <f t="shared" si="65"/>
        <v>1.6400535550701145E-2</v>
      </c>
      <c r="BU28" s="84">
        <f t="shared" si="66"/>
        <v>1.4399267141145797E-2</v>
      </c>
      <c r="BV28" s="84">
        <f t="shared" si="67"/>
        <v>1.1600310055669083E-2</v>
      </c>
      <c r="BW28" s="84">
        <f t="shared" si="68"/>
        <v>8.7999436262419795E-3</v>
      </c>
      <c r="BX28" s="84">
        <f t="shared" si="69"/>
        <v>4.600098654076526E-3</v>
      </c>
      <c r="BY28" s="84">
        <f t="shared" si="70"/>
        <v>2.1999859065604949E-3</v>
      </c>
      <c r="BZ28" s="84">
        <f t="shared" si="71"/>
        <v>1.2994151222605888E-3</v>
      </c>
      <c r="CA28" s="84">
        <f t="shared" si="72"/>
        <v>1.7997322246494224E-3</v>
      </c>
      <c r="CB28" s="84">
        <f t="shared" si="73"/>
        <v>6.8000845606370208E-3</v>
      </c>
      <c r="CC28" s="84">
        <f t="shared" si="74"/>
        <v>1.9100838559650488E-2</v>
      </c>
      <c r="CD28" s="84">
        <f t="shared" si="75"/>
        <v>4.1099288281305053E-2</v>
      </c>
      <c r="CE28" s="84">
        <f t="shared" si="76"/>
        <v>7.7006553449369321E-3</v>
      </c>
      <c r="CF28" s="84">
        <f t="shared" si="77"/>
        <v>1.8997956451271931E-3</v>
      </c>
      <c r="CG28" s="84">
        <f t="shared" si="78"/>
        <v>9.0057078429990828E-4</v>
      </c>
      <c r="CH28" s="84">
        <f t="shared" si="79"/>
        <v>1.9871749700514402E-4</v>
      </c>
      <c r="CI28" s="86">
        <f t="shared" si="80"/>
        <v>1.0006342047776319E-3</v>
      </c>
      <c r="CJ28" s="87">
        <f t="shared" si="81"/>
        <v>0.5881995631033754</v>
      </c>
      <c r="CK28" s="88">
        <f t="shared" si="82"/>
        <v>0.32780071876541467</v>
      </c>
      <c r="CL28" s="88">
        <f t="shared" si="83"/>
        <v>8.2999083926432252E-2</v>
      </c>
      <c r="CM28" s="89">
        <f t="shared" si="84"/>
        <v>1.0006342047776319E-3</v>
      </c>
      <c r="CN28" s="88">
        <f t="shared" si="85"/>
        <v>36.569655275761839</v>
      </c>
      <c r="CO28" s="88">
        <f t="shared" si="86"/>
        <v>26.627715730075725</v>
      </c>
      <c r="CP28" s="88">
        <f t="array" ref="CP28">10^(SUMPRODUCT(BY28:CH28,LOG($BY$5:$CH$5))/CL28)</f>
        <v>0.35125333913683049</v>
      </c>
      <c r="CQ28" s="90">
        <f t="shared" si="87"/>
        <v>4.3133526800278625</v>
      </c>
      <c r="CR28" s="91">
        <f t="shared" si="88"/>
        <v>53.727020784584099</v>
      </c>
      <c r="CS28" s="91">
        <f t="shared" si="89"/>
        <v>68.503870172290107</v>
      </c>
      <c r="CT28" s="91">
        <f t="shared" si="90"/>
        <v>78.990872049272681</v>
      </c>
      <c r="CU28" s="92">
        <f t="shared" si="89"/>
        <v>124.80700193018563</v>
      </c>
      <c r="CV28" s="78"/>
      <c r="CW28" s="2"/>
      <c r="CY28" s="2"/>
    </row>
    <row r="29" spans="2:103" x14ac:dyDescent="0.2">
      <c r="B29" s="198">
        <v>79</v>
      </c>
      <c r="C29" s="204" t="s">
        <v>23</v>
      </c>
      <c r="D29" s="205">
        <v>196216</v>
      </c>
      <c r="E29" s="205">
        <v>356322</v>
      </c>
      <c r="F29" s="199">
        <v>0</v>
      </c>
      <c r="G29" s="199" t="s">
        <v>50</v>
      </c>
      <c r="H29" s="200" t="s">
        <v>83</v>
      </c>
      <c r="I29" s="207">
        <v>44533</v>
      </c>
      <c r="J29" s="129" t="s">
        <v>678</v>
      </c>
      <c r="K29" s="98">
        <f t="shared" si="57"/>
        <v>5196.4000000000005</v>
      </c>
      <c r="L29" s="79" t="s">
        <v>663</v>
      </c>
      <c r="M29" s="79"/>
      <c r="N29" s="82">
        <v>0</v>
      </c>
      <c r="O29" s="80">
        <v>0</v>
      </c>
      <c r="P29" s="81">
        <v>1517.87</v>
      </c>
      <c r="Q29" s="81">
        <v>128.35</v>
      </c>
      <c r="R29" s="81">
        <v>256.18</v>
      </c>
      <c r="S29" s="81">
        <v>191.75</v>
      </c>
      <c r="T29" s="81">
        <v>418.83</v>
      </c>
      <c r="U29" s="81">
        <v>367.9</v>
      </c>
      <c r="V29" s="81">
        <v>385.58</v>
      </c>
      <c r="W29" s="81">
        <v>283.72000000000003</v>
      </c>
      <c r="X29" s="81">
        <v>203.18</v>
      </c>
      <c r="Y29" s="81">
        <v>146.02000000000001</v>
      </c>
      <c r="Z29" s="81">
        <v>98.73</v>
      </c>
      <c r="AA29" s="81">
        <v>64.44</v>
      </c>
      <c r="AB29" s="81">
        <v>47.28</v>
      </c>
      <c r="AC29" s="81">
        <v>58.2</v>
      </c>
      <c r="AD29" s="81">
        <v>139.27000000000001</v>
      </c>
      <c r="AE29" s="81">
        <v>328.41</v>
      </c>
      <c r="AF29" s="81">
        <v>359.59</v>
      </c>
      <c r="AG29" s="81">
        <v>137.18</v>
      </c>
      <c r="AH29" s="81">
        <v>33.26</v>
      </c>
      <c r="AI29" s="81">
        <v>10.39</v>
      </c>
      <c r="AJ29" s="81">
        <v>4.68</v>
      </c>
      <c r="AK29" s="82">
        <v>15.59</v>
      </c>
      <c r="AL29" s="98">
        <v>90.38</v>
      </c>
      <c r="AM29" s="83"/>
      <c r="AN29" s="59">
        <v>1</v>
      </c>
      <c r="AO29" s="84">
        <f t="shared" si="5"/>
        <v>1</v>
      </c>
      <c r="AP29" s="84">
        <f t="shared" si="6"/>
        <v>0.70789969979216383</v>
      </c>
      <c r="AQ29" s="84">
        <f t="shared" si="7"/>
        <v>0.68319990762835814</v>
      </c>
      <c r="AR29" s="84">
        <f t="shared" si="8"/>
        <v>0.63390039257947817</v>
      </c>
      <c r="AS29" s="84">
        <f t="shared" si="9"/>
        <v>0.59699984604726353</v>
      </c>
      <c r="AT29" s="84">
        <f t="shared" si="10"/>
        <v>0.51639981525671619</v>
      </c>
      <c r="AU29" s="84">
        <f t="shared" si="11"/>
        <v>0.44560080055422985</v>
      </c>
      <c r="AV29" s="84">
        <f t="shared" si="12"/>
        <v>0.37139943037487494</v>
      </c>
      <c r="AW29" s="84">
        <f t="shared" si="13"/>
        <v>0.31680009237164192</v>
      </c>
      <c r="AX29" s="84">
        <f t="shared" si="14"/>
        <v>0.27769994611654225</v>
      </c>
      <c r="AY29" s="84">
        <f t="shared" si="15"/>
        <v>0.24959972288507432</v>
      </c>
      <c r="AZ29" s="84">
        <f t="shared" si="16"/>
        <v>0.23060003079054733</v>
      </c>
      <c r="BA29" s="84">
        <f t="shared" si="17"/>
        <v>0.21819913786467557</v>
      </c>
      <c r="BB29" s="84">
        <f t="shared" si="18"/>
        <v>0.20910053113694099</v>
      </c>
      <c r="BC29" s="84">
        <f t="shared" si="19"/>
        <v>0.19790046955584639</v>
      </c>
      <c r="BD29" s="84">
        <f t="shared" si="20"/>
        <v>0.17109922253868065</v>
      </c>
      <c r="BE29" s="84">
        <f t="shared" si="21"/>
        <v>0.10789969979216384</v>
      </c>
      <c r="BF29" s="84">
        <f t="shared" si="22"/>
        <v>3.8699869140174009E-2</v>
      </c>
      <c r="BG29" s="84">
        <f t="shared" si="23"/>
        <v>1.2300823647140371E-2</v>
      </c>
      <c r="BH29" s="84">
        <f t="shared" si="24"/>
        <v>5.9002386267416346E-3</v>
      </c>
      <c r="BI29" s="84">
        <f t="shared" si="25"/>
        <v>3.9007774613194195E-3</v>
      </c>
      <c r="BJ29" s="84">
        <f t="shared" si="26"/>
        <v>3.0001539527365548E-3</v>
      </c>
      <c r="BK29" s="85">
        <v>0</v>
      </c>
      <c r="BL29" s="63"/>
      <c r="BM29" s="84">
        <f t="shared" si="58"/>
        <v>0</v>
      </c>
      <c r="BN29" s="84">
        <f t="shared" si="59"/>
        <v>0.29210030020783617</v>
      </c>
      <c r="BO29" s="84">
        <f t="shared" si="60"/>
        <v>2.4699792163805689E-2</v>
      </c>
      <c r="BP29" s="84">
        <f t="shared" si="61"/>
        <v>4.9299515048879972E-2</v>
      </c>
      <c r="BQ29" s="84">
        <f t="shared" si="62"/>
        <v>3.690054653221464E-2</v>
      </c>
      <c r="BR29" s="84">
        <f t="shared" si="63"/>
        <v>8.0600030790547339E-2</v>
      </c>
      <c r="BS29" s="84">
        <f t="shared" si="64"/>
        <v>7.079901470248634E-2</v>
      </c>
      <c r="BT29" s="84">
        <f t="shared" si="65"/>
        <v>7.4201370179354909E-2</v>
      </c>
      <c r="BU29" s="84">
        <f t="shared" si="66"/>
        <v>5.4599338003233022E-2</v>
      </c>
      <c r="BV29" s="84">
        <f t="shared" si="67"/>
        <v>3.9100146255099666E-2</v>
      </c>
      <c r="BW29" s="84">
        <f t="shared" si="68"/>
        <v>2.8100223231467936E-2</v>
      </c>
      <c r="BX29" s="84">
        <f t="shared" si="69"/>
        <v>1.8999692094526982E-2</v>
      </c>
      <c r="BY29" s="84">
        <f t="shared" si="70"/>
        <v>1.2400892925871765E-2</v>
      </c>
      <c r="BZ29" s="84">
        <f t="shared" si="71"/>
        <v>9.0986067277345761E-3</v>
      </c>
      <c r="CA29" s="84">
        <f t="shared" si="72"/>
        <v>1.12000615810946E-2</v>
      </c>
      <c r="CB29" s="84">
        <f t="shared" si="73"/>
        <v>2.6801247017165741E-2</v>
      </c>
      <c r="CC29" s="84">
        <f t="shared" si="74"/>
        <v>6.3199522746516815E-2</v>
      </c>
      <c r="CD29" s="84">
        <f t="shared" si="75"/>
        <v>6.9199830651989827E-2</v>
      </c>
      <c r="CE29" s="84">
        <f t="shared" si="76"/>
        <v>2.6399045493033638E-2</v>
      </c>
      <c r="CF29" s="84">
        <f t="shared" si="77"/>
        <v>6.4005850203987368E-3</v>
      </c>
      <c r="CG29" s="84">
        <f t="shared" si="78"/>
        <v>1.9994611654222151E-3</v>
      </c>
      <c r="CH29" s="84">
        <f t="shared" si="79"/>
        <v>9.0062350858286476E-4</v>
      </c>
      <c r="CI29" s="86">
        <f t="shared" si="80"/>
        <v>3.0001539527365548E-3</v>
      </c>
      <c r="CJ29" s="87">
        <f t="shared" si="81"/>
        <v>0.29210030020783617</v>
      </c>
      <c r="CK29" s="88">
        <f t="shared" si="82"/>
        <v>0.47729966900161647</v>
      </c>
      <c r="CL29" s="88">
        <f t="shared" si="83"/>
        <v>0.22759987683781074</v>
      </c>
      <c r="CM29" s="89">
        <f t="shared" si="84"/>
        <v>3.0001539527365548E-3</v>
      </c>
      <c r="CN29" s="88">
        <f t="shared" si="85"/>
        <v>9.4222760706584481</v>
      </c>
      <c r="CO29" s="88">
        <f t="shared" si="86"/>
        <v>12.36750110241629</v>
      </c>
      <c r="CP29" s="88">
        <f t="array" ref="CP29">10^(SUMPRODUCT(BY29:CH29,LOG($BY$5:$CH$5))/CL29)</f>
        <v>0.40414690377899537</v>
      </c>
      <c r="CQ29" s="90">
        <f t="shared" si="87"/>
        <v>0.34106994572485944</v>
      </c>
      <c r="CR29" s="91">
        <f t="shared" si="88"/>
        <v>6.956301182851294</v>
      </c>
      <c r="CS29" s="91">
        <f t="shared" si="89"/>
        <v>14.731217527374794</v>
      </c>
      <c r="CT29" s="91">
        <f t="shared" si="90"/>
        <v>35.391295640948655</v>
      </c>
      <c r="CU29" s="92">
        <f t="shared" si="89"/>
        <v>89.890170758892367</v>
      </c>
      <c r="CV29" s="78"/>
      <c r="CW29" s="2"/>
      <c r="CY29" s="2"/>
    </row>
    <row r="30" spans="2:103" x14ac:dyDescent="0.2">
      <c r="B30" s="198">
        <v>79.5</v>
      </c>
      <c r="C30" s="204" t="s">
        <v>21</v>
      </c>
      <c r="D30" s="205">
        <v>196507</v>
      </c>
      <c r="E30" s="205">
        <v>356721</v>
      </c>
      <c r="F30" s="199">
        <v>0</v>
      </c>
      <c r="G30" s="199" t="s">
        <v>50</v>
      </c>
      <c r="H30" s="200" t="s">
        <v>84</v>
      </c>
      <c r="I30" s="207">
        <v>44533</v>
      </c>
      <c r="J30" s="129" t="s">
        <v>678</v>
      </c>
      <c r="K30" s="98">
        <f t="shared" si="57"/>
        <v>5182.68</v>
      </c>
      <c r="L30" s="79" t="s">
        <v>663</v>
      </c>
      <c r="M30" s="79"/>
      <c r="N30" s="82">
        <v>0</v>
      </c>
      <c r="O30" s="80">
        <v>0</v>
      </c>
      <c r="P30" s="81">
        <v>528.78</v>
      </c>
      <c r="Q30" s="81">
        <v>719.93</v>
      </c>
      <c r="R30" s="81">
        <v>461.35</v>
      </c>
      <c r="S30" s="81">
        <v>576.58000000000004</v>
      </c>
      <c r="T30" s="81">
        <v>568.04</v>
      </c>
      <c r="U30" s="81">
        <v>438.98</v>
      </c>
      <c r="V30" s="81">
        <v>393.43</v>
      </c>
      <c r="W30" s="81">
        <v>235.02</v>
      </c>
      <c r="X30" s="81">
        <v>160.88999999999999</v>
      </c>
      <c r="Y30" s="81">
        <v>70.38</v>
      </c>
      <c r="Z30" s="81">
        <v>63.96</v>
      </c>
      <c r="AA30" s="81">
        <v>59.35</v>
      </c>
      <c r="AB30" s="81">
        <v>62.07</v>
      </c>
      <c r="AC30" s="81">
        <v>103.31</v>
      </c>
      <c r="AD30" s="81">
        <v>204.64</v>
      </c>
      <c r="AE30" s="81">
        <v>170.64</v>
      </c>
      <c r="AF30" s="81">
        <v>213.62</v>
      </c>
      <c r="AG30" s="81">
        <v>89.4</v>
      </c>
      <c r="AH30" s="81">
        <v>36.96</v>
      </c>
      <c r="AI30" s="81">
        <v>11.36</v>
      </c>
      <c r="AJ30" s="81">
        <v>5.0999999999999996</v>
      </c>
      <c r="AK30" s="82">
        <v>8.89</v>
      </c>
      <c r="AL30" s="98">
        <v>70.08</v>
      </c>
      <c r="AM30" s="83"/>
      <c r="AN30" s="59">
        <v>1</v>
      </c>
      <c r="AO30" s="84">
        <f t="shared" si="5"/>
        <v>1</v>
      </c>
      <c r="AP30" s="84">
        <f t="shared" si="6"/>
        <v>0.89797170575841068</v>
      </c>
      <c r="AQ30" s="84">
        <f t="shared" si="7"/>
        <v>0.75906094916143774</v>
      </c>
      <c r="AR30" s="84">
        <f t="shared" si="8"/>
        <v>0.67004329806200658</v>
      </c>
      <c r="AS30" s="84">
        <f t="shared" si="9"/>
        <v>0.55879197635200328</v>
      </c>
      <c r="AT30" s="84">
        <f t="shared" si="10"/>
        <v>0.44918845076292585</v>
      </c>
      <c r="AU30" s="84">
        <f t="shared" si="11"/>
        <v>0.36448709933856627</v>
      </c>
      <c r="AV30" s="84">
        <f t="shared" si="12"/>
        <v>0.28857463706036268</v>
      </c>
      <c r="AW30" s="84">
        <f t="shared" si="13"/>
        <v>0.24322744217277556</v>
      </c>
      <c r="AX30" s="84">
        <f t="shared" si="14"/>
        <v>0.21218365787584811</v>
      </c>
      <c r="AY30" s="84">
        <f t="shared" si="15"/>
        <v>0.19860381115561843</v>
      </c>
      <c r="AZ30" s="84">
        <f t="shared" si="16"/>
        <v>0.18626270578156484</v>
      </c>
      <c r="BA30" s="84">
        <f t="shared" si="17"/>
        <v>0.17481110159222651</v>
      </c>
      <c r="BB30" s="84">
        <f t="shared" si="18"/>
        <v>0.16283467240886965</v>
      </c>
      <c r="BC30" s="84">
        <f t="shared" si="19"/>
        <v>0.14290097015443759</v>
      </c>
      <c r="BD30" s="84">
        <f t="shared" si="20"/>
        <v>0.10341560736916047</v>
      </c>
      <c r="BE30" s="84">
        <f t="shared" si="21"/>
        <v>7.0490557009115093E-2</v>
      </c>
      <c r="BF30" s="84">
        <f t="shared" si="22"/>
        <v>2.9272499942115011E-2</v>
      </c>
      <c r="BG30" s="84">
        <f t="shared" si="23"/>
        <v>1.2022737271064513E-2</v>
      </c>
      <c r="BH30" s="84">
        <f t="shared" si="24"/>
        <v>4.8912917641067231E-3</v>
      </c>
      <c r="BI30" s="84">
        <f t="shared" si="25"/>
        <v>2.6993756126175322E-3</v>
      </c>
      <c r="BJ30" s="84">
        <f t="shared" si="26"/>
        <v>1.7153287488327724E-3</v>
      </c>
      <c r="BK30" s="85">
        <v>0</v>
      </c>
      <c r="BL30" s="63"/>
      <c r="BM30" s="84">
        <f t="shared" si="58"/>
        <v>0</v>
      </c>
      <c r="BN30" s="84">
        <f t="shared" si="59"/>
        <v>0.10202829424158932</v>
      </c>
      <c r="BO30" s="84">
        <f t="shared" si="60"/>
        <v>0.13891075659697294</v>
      </c>
      <c r="BP30" s="84">
        <f t="shared" si="61"/>
        <v>8.9017651099431161E-2</v>
      </c>
      <c r="BQ30" s="84">
        <f t="shared" si="62"/>
        <v>0.11125132171000329</v>
      </c>
      <c r="BR30" s="84">
        <f t="shared" si="63"/>
        <v>0.10960352558907743</v>
      </c>
      <c r="BS30" s="84">
        <f t="shared" si="64"/>
        <v>8.4701351424359583E-2</v>
      </c>
      <c r="BT30" s="84">
        <f t="shared" si="65"/>
        <v>7.5912462278203585E-2</v>
      </c>
      <c r="BU30" s="84">
        <f t="shared" si="66"/>
        <v>4.5347194887587122E-2</v>
      </c>
      <c r="BV30" s="84">
        <f t="shared" si="67"/>
        <v>3.1043784296927446E-2</v>
      </c>
      <c r="BW30" s="84">
        <f t="shared" si="68"/>
        <v>1.3579846720229688E-2</v>
      </c>
      <c r="BX30" s="84">
        <f t="shared" si="69"/>
        <v>1.2341105374053585E-2</v>
      </c>
      <c r="BY30" s="84">
        <f t="shared" si="70"/>
        <v>1.1451604189338327E-2</v>
      </c>
      <c r="BZ30" s="84">
        <f t="shared" si="71"/>
        <v>1.1976429183356868E-2</v>
      </c>
      <c r="CA30" s="84">
        <f t="shared" si="72"/>
        <v>1.9933702254432056E-2</v>
      </c>
      <c r="CB30" s="84">
        <f t="shared" si="73"/>
        <v>3.9485362785277117E-2</v>
      </c>
      <c r="CC30" s="84">
        <f t="shared" si="74"/>
        <v>3.292505036004538E-2</v>
      </c>
      <c r="CD30" s="84">
        <f t="shared" si="75"/>
        <v>4.1218057067000081E-2</v>
      </c>
      <c r="CE30" s="84">
        <f t="shared" si="76"/>
        <v>1.7249762671050498E-2</v>
      </c>
      <c r="CF30" s="84">
        <f t="shared" si="77"/>
        <v>7.1314455069577901E-3</v>
      </c>
      <c r="CG30" s="84">
        <f t="shared" si="78"/>
        <v>2.1919161514891909E-3</v>
      </c>
      <c r="CH30" s="84">
        <f t="shared" si="79"/>
        <v>9.8404686378475979E-4</v>
      </c>
      <c r="CI30" s="86">
        <f t="shared" si="80"/>
        <v>1.7153287488327724E-3</v>
      </c>
      <c r="CJ30" s="87">
        <f t="shared" si="81"/>
        <v>0.10202829424158932</v>
      </c>
      <c r="CK30" s="88">
        <f t="shared" si="82"/>
        <v>0.71170899997684578</v>
      </c>
      <c r="CL30" s="88">
        <f t="shared" si="83"/>
        <v>0.18454737703273208</v>
      </c>
      <c r="CM30" s="89">
        <f t="shared" si="84"/>
        <v>1.7153287488327724E-3</v>
      </c>
      <c r="CN30" s="88">
        <f t="shared" si="85"/>
        <v>11.082112445736293</v>
      </c>
      <c r="CO30" s="88">
        <f t="shared" si="86"/>
        <v>19.503082135337777</v>
      </c>
      <c r="CP30" s="88">
        <f t="array" ref="CP30">10^(SUMPRODUCT(BY30:CH30,LOG($BY$5:$CH$5))/CL30)</f>
        <v>0.46311176321709469</v>
      </c>
      <c r="CQ30" s="90">
        <f t="shared" si="87"/>
        <v>0.48254710470485723</v>
      </c>
      <c r="CR30" s="91">
        <f t="shared" si="88"/>
        <v>10.503426861001163</v>
      </c>
      <c r="CS30" s="91">
        <f t="shared" si="89"/>
        <v>18.700967684498501</v>
      </c>
      <c r="CT30" s="91">
        <f t="shared" si="90"/>
        <v>29.623424462353505</v>
      </c>
      <c r="CU30" s="92">
        <f t="shared" si="89"/>
        <v>89.685923390863692</v>
      </c>
      <c r="CV30" s="78" t="s">
        <v>85</v>
      </c>
      <c r="CW30" s="2"/>
      <c r="CY30" s="2"/>
    </row>
    <row r="31" spans="2:103" x14ac:dyDescent="0.2">
      <c r="B31" s="198">
        <v>79.5</v>
      </c>
      <c r="C31" s="204" t="s">
        <v>22</v>
      </c>
      <c r="D31" s="205">
        <v>196464</v>
      </c>
      <c r="E31" s="205">
        <v>356738</v>
      </c>
      <c r="F31" s="199">
        <v>0</v>
      </c>
      <c r="G31" s="199" t="s">
        <v>50</v>
      </c>
      <c r="H31" s="200" t="s">
        <v>86</v>
      </c>
      <c r="I31" s="207">
        <v>44533</v>
      </c>
      <c r="J31" s="129" t="s">
        <v>678</v>
      </c>
      <c r="K31" s="98">
        <f t="shared" si="57"/>
        <v>6712.6000000000022</v>
      </c>
      <c r="L31" s="79" t="s">
        <v>663</v>
      </c>
      <c r="M31" s="79"/>
      <c r="N31" s="82">
        <v>0</v>
      </c>
      <c r="O31" s="80">
        <v>0</v>
      </c>
      <c r="P31" s="81">
        <v>1539.2</v>
      </c>
      <c r="Q31" s="81">
        <v>1408.97</v>
      </c>
      <c r="R31" s="81">
        <v>670.59</v>
      </c>
      <c r="S31" s="81">
        <v>663.21</v>
      </c>
      <c r="T31" s="81">
        <v>623.6</v>
      </c>
      <c r="U31" s="81">
        <v>499.42</v>
      </c>
      <c r="V31" s="81">
        <v>317.5</v>
      </c>
      <c r="W31" s="81">
        <v>196.01</v>
      </c>
      <c r="X31" s="81">
        <v>135.59</v>
      </c>
      <c r="Y31" s="81">
        <v>90.62</v>
      </c>
      <c r="Z31" s="81">
        <v>73.84</v>
      </c>
      <c r="AA31" s="81">
        <v>46.99</v>
      </c>
      <c r="AB31" s="81">
        <v>50.35</v>
      </c>
      <c r="AC31" s="81">
        <v>48.33</v>
      </c>
      <c r="AD31" s="81">
        <v>54.37</v>
      </c>
      <c r="AE31" s="81">
        <v>63.1</v>
      </c>
      <c r="AF31" s="81">
        <v>124.85</v>
      </c>
      <c r="AG31" s="81">
        <v>55.04</v>
      </c>
      <c r="AH31" s="81">
        <v>18.8</v>
      </c>
      <c r="AI31" s="81">
        <v>8.0500000000000007</v>
      </c>
      <c r="AJ31" s="81">
        <v>3.36</v>
      </c>
      <c r="AK31" s="82">
        <v>20.81</v>
      </c>
      <c r="AL31" s="98">
        <v>101.75</v>
      </c>
      <c r="AM31" s="83"/>
      <c r="AN31" s="59">
        <v>1</v>
      </c>
      <c r="AO31" s="84">
        <f t="shared" si="5"/>
        <v>1</v>
      </c>
      <c r="AP31" s="84">
        <f t="shared" si="6"/>
        <v>0.77069987784167093</v>
      </c>
      <c r="AQ31" s="84">
        <f t="shared" si="7"/>
        <v>0.56080058397640276</v>
      </c>
      <c r="AR31" s="84">
        <f t="shared" si="8"/>
        <v>0.46090039626970192</v>
      </c>
      <c r="AS31" s="84">
        <f t="shared" si="9"/>
        <v>0.36209963352501284</v>
      </c>
      <c r="AT31" s="84">
        <f t="shared" si="10"/>
        <v>0.26919971397074183</v>
      </c>
      <c r="AU31" s="84">
        <f t="shared" si="11"/>
        <v>0.19479933259839732</v>
      </c>
      <c r="AV31" s="84">
        <f t="shared" si="12"/>
        <v>0.14750022346035843</v>
      </c>
      <c r="AW31" s="84">
        <f t="shared" si="13"/>
        <v>0.1182999135953285</v>
      </c>
      <c r="AX31" s="84">
        <f t="shared" si="14"/>
        <v>9.8100586955874342E-2</v>
      </c>
      <c r="AY31" s="84">
        <f t="shared" si="15"/>
        <v>8.4600601853231552E-2</v>
      </c>
      <c r="AZ31" s="84">
        <f t="shared" si="16"/>
        <v>7.3600393290230631E-2</v>
      </c>
      <c r="BA31" s="84">
        <f t="shared" si="17"/>
        <v>6.6600125137800878E-2</v>
      </c>
      <c r="BB31" s="84">
        <f t="shared" si="18"/>
        <v>5.9099305783154393E-2</v>
      </c>
      <c r="BC31" s="84">
        <f t="shared" si="19"/>
        <v>5.1899413044126298E-2</v>
      </c>
      <c r="BD31" s="84">
        <f t="shared" si="20"/>
        <v>4.3799719929684802E-2</v>
      </c>
      <c r="BE31" s="84">
        <f t="shared" si="21"/>
        <v>3.4399487530912348E-2</v>
      </c>
      <c r="BF31" s="84">
        <f t="shared" si="22"/>
        <v>1.5800137055686659E-2</v>
      </c>
      <c r="BG31" s="84">
        <f t="shared" si="23"/>
        <v>7.6006316479459955E-3</v>
      </c>
      <c r="BH31" s="84">
        <f t="shared" si="24"/>
        <v>4.7999284926857396E-3</v>
      </c>
      <c r="BI31" s="84">
        <f t="shared" si="25"/>
        <v>3.6006912373748321E-3</v>
      </c>
      <c r="BJ31" s="84">
        <f t="shared" si="26"/>
        <v>3.1001400351581055E-3</v>
      </c>
      <c r="BK31" s="85">
        <v>0</v>
      </c>
      <c r="BL31" s="63"/>
      <c r="BM31" s="84">
        <f t="shared" si="58"/>
        <v>0</v>
      </c>
      <c r="BN31" s="84">
        <f t="shared" si="59"/>
        <v>0.22930012215832907</v>
      </c>
      <c r="BO31" s="84">
        <f t="shared" si="60"/>
        <v>0.20989929386526818</v>
      </c>
      <c r="BP31" s="84">
        <f t="shared" si="61"/>
        <v>9.9900187706700838E-2</v>
      </c>
      <c r="BQ31" s="84">
        <f t="shared" si="62"/>
        <v>9.8800762744689075E-2</v>
      </c>
      <c r="BR31" s="84">
        <f t="shared" si="63"/>
        <v>9.2899919554271015E-2</v>
      </c>
      <c r="BS31" s="84">
        <f t="shared" si="64"/>
        <v>7.4400381372344504E-2</v>
      </c>
      <c r="BT31" s="84">
        <f t="shared" si="65"/>
        <v>4.7299109138038892E-2</v>
      </c>
      <c r="BU31" s="84">
        <f t="shared" si="66"/>
        <v>2.920030986502993E-2</v>
      </c>
      <c r="BV31" s="84">
        <f t="shared" si="67"/>
        <v>2.019932663945416E-2</v>
      </c>
      <c r="BW31" s="84">
        <f t="shared" si="68"/>
        <v>1.3499985102642789E-2</v>
      </c>
      <c r="BX31" s="84">
        <f t="shared" si="69"/>
        <v>1.1000208563000921E-2</v>
      </c>
      <c r="BY31" s="84">
        <f t="shared" si="70"/>
        <v>7.0002681524297533E-3</v>
      </c>
      <c r="BZ31" s="84">
        <f t="shared" si="71"/>
        <v>7.5008193546464846E-3</v>
      </c>
      <c r="CA31" s="84">
        <f t="shared" si="72"/>
        <v>7.1998927390280951E-3</v>
      </c>
      <c r="CB31" s="84">
        <f t="shared" si="73"/>
        <v>8.099693114441496E-3</v>
      </c>
      <c r="CC31" s="84">
        <f t="shared" si="74"/>
        <v>9.400232398772454E-3</v>
      </c>
      <c r="CD31" s="84">
        <f t="shared" si="75"/>
        <v>1.8599350475225689E-2</v>
      </c>
      <c r="CE31" s="84">
        <f t="shared" si="76"/>
        <v>8.1995054077406634E-3</v>
      </c>
      <c r="CF31" s="84">
        <f t="shared" si="77"/>
        <v>2.8007031552602559E-3</v>
      </c>
      <c r="CG31" s="84">
        <f t="shared" si="78"/>
        <v>1.1992372553109075E-3</v>
      </c>
      <c r="CH31" s="84">
        <f t="shared" si="79"/>
        <v>5.0055120221672656E-4</v>
      </c>
      <c r="CI31" s="86">
        <f t="shared" si="80"/>
        <v>3.1001400351581055E-3</v>
      </c>
      <c r="CJ31" s="87">
        <f t="shared" si="81"/>
        <v>0.22930012215832907</v>
      </c>
      <c r="CK31" s="88">
        <f t="shared" si="82"/>
        <v>0.69709948455144033</v>
      </c>
      <c r="CL31" s="88">
        <f t="shared" si="83"/>
        <v>7.0500253255072517E-2</v>
      </c>
      <c r="CM31" s="89">
        <f t="shared" si="84"/>
        <v>3.1001400351581055E-3</v>
      </c>
      <c r="CN31" s="88">
        <f t="shared" si="85"/>
        <v>22.869782578201335</v>
      </c>
      <c r="CO31" s="88">
        <f t="shared" si="86"/>
        <v>23.679343372618355</v>
      </c>
      <c r="CP31" s="88">
        <f t="array" ref="CP31">10^(SUMPRODUCT(BY31:CH31,LOG($BY$5:$CH$5))/CL31)</f>
        <v>0.47004625866000888</v>
      </c>
      <c r="CQ31" s="90">
        <f t="shared" si="87"/>
        <v>4.1285820452000728</v>
      </c>
      <c r="CR31" s="91">
        <f t="shared" si="88"/>
        <v>21.439554441527125</v>
      </c>
      <c r="CS31" s="91">
        <f t="shared" si="89"/>
        <v>36.219055353161096</v>
      </c>
      <c r="CT31" s="91">
        <f t="shared" si="90"/>
        <v>51.91722963622437</v>
      </c>
      <c r="CU31" s="92">
        <f t="shared" si="89"/>
        <v>89.860114371785741</v>
      </c>
      <c r="CV31" s="78"/>
      <c r="CW31" s="2"/>
      <c r="CY31" s="2"/>
    </row>
    <row r="32" spans="2:103" x14ac:dyDescent="0.2">
      <c r="B32" s="198">
        <v>80</v>
      </c>
      <c r="C32" s="204" t="s">
        <v>23</v>
      </c>
      <c r="D32" s="205">
        <v>196557</v>
      </c>
      <c r="E32" s="205">
        <v>357215</v>
      </c>
      <c r="F32" s="199">
        <v>0</v>
      </c>
      <c r="G32" s="199" t="s">
        <v>50</v>
      </c>
      <c r="H32" s="200" t="s">
        <v>87</v>
      </c>
      <c r="I32" s="207">
        <v>44533</v>
      </c>
      <c r="J32" s="129" t="s">
        <v>678</v>
      </c>
      <c r="K32" s="98">
        <f t="shared" si="57"/>
        <v>5813.8</v>
      </c>
      <c r="L32" s="79" t="s">
        <v>663</v>
      </c>
      <c r="M32" s="79"/>
      <c r="N32" s="82">
        <v>0</v>
      </c>
      <c r="O32" s="80">
        <v>0</v>
      </c>
      <c r="P32" s="81">
        <v>0</v>
      </c>
      <c r="Q32" s="81">
        <v>326.14999999999998</v>
      </c>
      <c r="R32" s="81">
        <v>535.96</v>
      </c>
      <c r="S32" s="81">
        <v>537.1</v>
      </c>
      <c r="T32" s="81">
        <v>559.01</v>
      </c>
      <c r="U32" s="81">
        <v>526.11</v>
      </c>
      <c r="V32" s="81">
        <v>485.9</v>
      </c>
      <c r="W32" s="81">
        <v>299.33999999999997</v>
      </c>
      <c r="X32" s="81">
        <v>231.64</v>
      </c>
      <c r="Y32" s="81">
        <v>131.02000000000001</v>
      </c>
      <c r="Z32" s="81">
        <v>130.51</v>
      </c>
      <c r="AA32" s="81">
        <v>119.43</v>
      </c>
      <c r="AB32" s="81">
        <v>92.1</v>
      </c>
      <c r="AC32" s="81">
        <v>103.18</v>
      </c>
      <c r="AD32" s="81">
        <v>162.04</v>
      </c>
      <c r="AE32" s="81">
        <v>320.63</v>
      </c>
      <c r="AF32" s="81">
        <v>1035.08</v>
      </c>
      <c r="AG32" s="81">
        <v>158.97999999999999</v>
      </c>
      <c r="AH32" s="81">
        <v>30</v>
      </c>
      <c r="AI32" s="81">
        <v>11.85</v>
      </c>
      <c r="AJ32" s="81">
        <v>5.34</v>
      </c>
      <c r="AK32" s="82">
        <v>12.43</v>
      </c>
      <c r="AL32" s="98">
        <v>63.44</v>
      </c>
      <c r="AM32" s="83"/>
      <c r="AN32" s="59">
        <v>1</v>
      </c>
      <c r="AO32" s="84">
        <f t="shared" si="5"/>
        <v>1</v>
      </c>
      <c r="AP32" s="84">
        <f t="shared" si="6"/>
        <v>1</v>
      </c>
      <c r="AQ32" s="84">
        <f t="shared" si="7"/>
        <v>0.94390071897898109</v>
      </c>
      <c r="AR32" s="84">
        <f t="shared" si="8"/>
        <v>0.85171316522756202</v>
      </c>
      <c r="AS32" s="84">
        <f t="shared" si="9"/>
        <v>0.75932952629949435</v>
      </c>
      <c r="AT32" s="84">
        <f t="shared" si="10"/>
        <v>0.66317726787987208</v>
      </c>
      <c r="AU32" s="84">
        <f t="shared" si="11"/>
        <v>0.57268395885651391</v>
      </c>
      <c r="AV32" s="84">
        <f t="shared" si="12"/>
        <v>0.48910695242354407</v>
      </c>
      <c r="AW32" s="84">
        <f t="shared" si="13"/>
        <v>0.43761911314458712</v>
      </c>
      <c r="AX32" s="84">
        <f t="shared" si="14"/>
        <v>0.39777598128590608</v>
      </c>
      <c r="AY32" s="84">
        <f t="shared" si="15"/>
        <v>0.37523994633458335</v>
      </c>
      <c r="AZ32" s="84">
        <f t="shared" si="16"/>
        <v>0.3527916336991298</v>
      </c>
      <c r="BA32" s="84">
        <f t="shared" si="17"/>
        <v>0.33224913137706852</v>
      </c>
      <c r="BB32" s="84">
        <f t="shared" si="18"/>
        <v>0.31640751315834753</v>
      </c>
      <c r="BC32" s="84">
        <f t="shared" si="19"/>
        <v>0.29866008462623428</v>
      </c>
      <c r="BD32" s="84">
        <f t="shared" si="20"/>
        <v>0.27078846881557689</v>
      </c>
      <c r="BE32" s="84">
        <f t="shared" si="21"/>
        <v>0.21563865286043568</v>
      </c>
      <c r="BF32" s="84">
        <f t="shared" si="22"/>
        <v>3.7600192645086017E-2</v>
      </c>
      <c r="BG32" s="84">
        <f t="shared" si="23"/>
        <v>1.0254910729643452E-2</v>
      </c>
      <c r="BH32" s="84">
        <f t="shared" si="24"/>
        <v>5.0947745020470435E-3</v>
      </c>
      <c r="BI32" s="84">
        <f t="shared" si="25"/>
        <v>3.0565206921464622E-3</v>
      </c>
      <c r="BJ32" s="84">
        <f t="shared" si="26"/>
        <v>2.1380164436343016E-3</v>
      </c>
      <c r="BK32" s="85">
        <v>0</v>
      </c>
      <c r="BL32" s="63"/>
      <c r="BM32" s="84">
        <f t="shared" si="58"/>
        <v>0</v>
      </c>
      <c r="BN32" s="84">
        <f t="shared" si="59"/>
        <v>0</v>
      </c>
      <c r="BO32" s="84">
        <f t="shared" si="60"/>
        <v>5.609928102101891E-2</v>
      </c>
      <c r="BP32" s="84">
        <f t="shared" si="61"/>
        <v>9.2187553751419071E-2</v>
      </c>
      <c r="BQ32" s="84">
        <f t="shared" si="62"/>
        <v>9.2383638928067668E-2</v>
      </c>
      <c r="BR32" s="84">
        <f t="shared" si="63"/>
        <v>9.6152258419622272E-2</v>
      </c>
      <c r="BS32" s="84">
        <f t="shared" si="64"/>
        <v>9.0493309023358171E-2</v>
      </c>
      <c r="BT32" s="84">
        <f t="shared" si="65"/>
        <v>8.3577006432969836E-2</v>
      </c>
      <c r="BU32" s="84">
        <f t="shared" si="66"/>
        <v>5.1487839278956948E-2</v>
      </c>
      <c r="BV32" s="84">
        <f t="shared" si="67"/>
        <v>3.9843131858681047E-2</v>
      </c>
      <c r="BW32" s="84">
        <f t="shared" si="68"/>
        <v>2.2536034951322725E-2</v>
      </c>
      <c r="BX32" s="84">
        <f t="shared" si="69"/>
        <v>2.2448312635453549E-2</v>
      </c>
      <c r="BY32" s="84">
        <f t="shared" si="70"/>
        <v>2.0542502322061285E-2</v>
      </c>
      <c r="BZ32" s="84">
        <f t="shared" si="71"/>
        <v>1.5841618218720988E-2</v>
      </c>
      <c r="CA32" s="84">
        <f t="shared" si="72"/>
        <v>1.7747428532113252E-2</v>
      </c>
      <c r="CB32" s="84">
        <f t="shared" si="73"/>
        <v>2.7871615810657391E-2</v>
      </c>
      <c r="CC32" s="84">
        <f t="shared" si="74"/>
        <v>5.5149815955141207E-2</v>
      </c>
      <c r="CD32" s="84">
        <f t="shared" si="75"/>
        <v>0.17803846021534966</v>
      </c>
      <c r="CE32" s="84">
        <f t="shared" si="76"/>
        <v>2.7345281915442565E-2</v>
      </c>
      <c r="CF32" s="84">
        <f t="shared" si="77"/>
        <v>5.1601362275964088E-3</v>
      </c>
      <c r="CG32" s="84">
        <f t="shared" si="78"/>
        <v>2.0382538099005813E-3</v>
      </c>
      <c r="CH32" s="84">
        <f t="shared" si="79"/>
        <v>9.1850424851216061E-4</v>
      </c>
      <c r="CI32" s="86">
        <f t="shared" si="80"/>
        <v>2.1380164436343016E-3</v>
      </c>
      <c r="CJ32" s="87">
        <f t="shared" si="81"/>
        <v>0</v>
      </c>
      <c r="CK32" s="88">
        <f t="shared" si="82"/>
        <v>0.6472083663008702</v>
      </c>
      <c r="CL32" s="88">
        <f t="shared" si="83"/>
        <v>0.35065361725549549</v>
      </c>
      <c r="CM32" s="89">
        <f t="shared" si="84"/>
        <v>2.1380164436343016E-3</v>
      </c>
      <c r="CN32" s="88">
        <f t="shared" si="85"/>
        <v>4.2037450438164878</v>
      </c>
      <c r="CO32" s="88">
        <f t="shared" si="86"/>
        <v>15.459791946631896</v>
      </c>
      <c r="CP32" s="88">
        <f t="array" ref="CP32">10^(SUMPRODUCT(BY32:CH32,LOG($BY$5:$CH$5))/CL32)</f>
        <v>0.39395671548601247</v>
      </c>
      <c r="CQ32" s="90">
        <f t="shared" si="87"/>
        <v>0.28269282576859239</v>
      </c>
      <c r="CR32" s="91">
        <f t="shared" si="88"/>
        <v>1.9053708459382119</v>
      </c>
      <c r="CS32" s="91">
        <f t="shared" si="89"/>
        <v>8.3586405932156751</v>
      </c>
      <c r="CT32" s="91">
        <f t="shared" si="90"/>
        <v>15.190210381180007</v>
      </c>
      <c r="CU32" s="92">
        <f t="shared" si="89"/>
        <v>62.623269541141198</v>
      </c>
      <c r="CV32" s="78"/>
      <c r="CW32" s="2"/>
      <c r="CY32" s="2"/>
    </row>
    <row r="33" spans="2:103" x14ac:dyDescent="0.2">
      <c r="B33" s="198">
        <v>80.5</v>
      </c>
      <c r="C33" s="204" t="s">
        <v>21</v>
      </c>
      <c r="D33" s="205">
        <v>196680</v>
      </c>
      <c r="E33" s="205">
        <v>357690</v>
      </c>
      <c r="F33" s="199"/>
      <c r="G33" s="199"/>
      <c r="H33" s="200"/>
      <c r="I33" s="207"/>
      <c r="J33" s="129"/>
      <c r="K33" s="98"/>
      <c r="L33" s="79" t="s">
        <v>661</v>
      </c>
      <c r="M33" s="79"/>
      <c r="N33" s="82"/>
      <c r="O33" s="80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2"/>
      <c r="AL33" s="98"/>
      <c r="AM33" s="83"/>
      <c r="AN33" s="59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5"/>
      <c r="BL33" s="63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6"/>
      <c r="CJ33" s="87"/>
      <c r="CK33" s="88"/>
      <c r="CL33" s="88"/>
      <c r="CM33" s="89"/>
      <c r="CN33" s="88"/>
      <c r="CO33" s="88"/>
      <c r="CP33" s="88"/>
      <c r="CQ33" s="90"/>
      <c r="CR33" s="91"/>
      <c r="CS33" s="91"/>
      <c r="CT33" s="91"/>
      <c r="CU33" s="92"/>
      <c r="CV33" s="78"/>
      <c r="CW33" s="2"/>
      <c r="CY33" s="2"/>
    </row>
    <row r="34" spans="2:103" x14ac:dyDescent="0.2">
      <c r="B34" s="198">
        <v>80.5</v>
      </c>
      <c r="C34" s="204" t="s">
        <v>22</v>
      </c>
      <c r="D34" s="205">
        <v>196726</v>
      </c>
      <c r="E34" s="205">
        <v>357684</v>
      </c>
      <c r="F34" s="199"/>
      <c r="G34" s="199"/>
      <c r="H34" s="200"/>
      <c r="I34" s="207"/>
      <c r="J34" s="129"/>
      <c r="K34" s="98"/>
      <c r="L34" s="79" t="s">
        <v>661</v>
      </c>
      <c r="M34" s="79"/>
      <c r="N34" s="82"/>
      <c r="O34" s="80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2"/>
      <c r="AL34" s="98"/>
      <c r="AM34" s="83"/>
      <c r="AN34" s="59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5"/>
      <c r="BL34" s="63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6"/>
      <c r="CJ34" s="87"/>
      <c r="CK34" s="88"/>
      <c r="CL34" s="88"/>
      <c r="CM34" s="89"/>
      <c r="CN34" s="88"/>
      <c r="CO34" s="88"/>
      <c r="CP34" s="88"/>
      <c r="CQ34" s="90"/>
      <c r="CR34" s="91"/>
      <c r="CS34" s="91"/>
      <c r="CT34" s="91"/>
      <c r="CU34" s="92"/>
      <c r="CV34" s="78"/>
      <c r="CW34" s="2"/>
      <c r="CY34" s="2"/>
    </row>
    <row r="35" spans="2:103" x14ac:dyDescent="0.2">
      <c r="B35" s="198">
        <v>81</v>
      </c>
      <c r="C35" s="204" t="s">
        <v>23</v>
      </c>
      <c r="D35" s="205">
        <v>196673</v>
      </c>
      <c r="E35" s="205">
        <v>358190</v>
      </c>
      <c r="F35" s="199"/>
      <c r="G35" s="199"/>
      <c r="H35" s="200"/>
      <c r="I35" s="207"/>
      <c r="J35" s="129"/>
      <c r="K35" s="98"/>
      <c r="L35" s="79" t="s">
        <v>661</v>
      </c>
      <c r="M35" s="79"/>
      <c r="N35" s="82"/>
      <c r="O35" s="80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2"/>
      <c r="AL35" s="98"/>
      <c r="AM35" s="83"/>
      <c r="AN35" s="59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5"/>
      <c r="BL35" s="63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6"/>
      <c r="CJ35" s="87"/>
      <c r="CK35" s="88"/>
      <c r="CL35" s="88"/>
      <c r="CM35" s="89"/>
      <c r="CN35" s="88"/>
      <c r="CO35" s="88"/>
      <c r="CP35" s="88"/>
      <c r="CQ35" s="90"/>
      <c r="CR35" s="91"/>
      <c r="CS35" s="91"/>
      <c r="CT35" s="91"/>
      <c r="CU35" s="92"/>
      <c r="CV35" s="78"/>
      <c r="CW35" s="2"/>
      <c r="CY35" s="2"/>
    </row>
    <row r="36" spans="2:103" x14ac:dyDescent="0.2">
      <c r="B36" s="198">
        <v>81.5</v>
      </c>
      <c r="C36" s="204" t="s">
        <v>21</v>
      </c>
      <c r="D36" s="205">
        <v>196619</v>
      </c>
      <c r="E36" s="205">
        <v>358332</v>
      </c>
      <c r="F36" s="199"/>
      <c r="G36" s="199"/>
      <c r="H36" s="200"/>
      <c r="I36" s="207"/>
      <c r="J36" s="129"/>
      <c r="K36" s="98"/>
      <c r="L36" s="79" t="s">
        <v>661</v>
      </c>
      <c r="M36" s="79"/>
      <c r="N36" s="82"/>
      <c r="O36" s="80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2"/>
      <c r="AL36" s="98"/>
      <c r="AM36" s="83"/>
      <c r="AN36" s="59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5"/>
      <c r="BL36" s="63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6"/>
      <c r="CJ36" s="87"/>
      <c r="CK36" s="88"/>
      <c r="CL36" s="88"/>
      <c r="CM36" s="89"/>
      <c r="CN36" s="88"/>
      <c r="CO36" s="88"/>
      <c r="CP36" s="88"/>
      <c r="CQ36" s="90"/>
      <c r="CR36" s="91"/>
      <c r="CS36" s="91"/>
      <c r="CT36" s="91"/>
      <c r="CU36" s="92"/>
      <c r="CV36" s="78"/>
      <c r="CW36" s="2"/>
      <c r="CY36" s="2"/>
    </row>
    <row r="37" spans="2:103" x14ac:dyDescent="0.2">
      <c r="B37" s="198">
        <v>81.5</v>
      </c>
      <c r="C37" s="204" t="s">
        <v>22</v>
      </c>
      <c r="D37" s="205">
        <v>196665</v>
      </c>
      <c r="E37" s="205">
        <v>358342</v>
      </c>
      <c r="F37" s="199"/>
      <c r="G37" s="199"/>
      <c r="H37" s="200"/>
      <c r="I37" s="207"/>
      <c r="J37" s="129"/>
      <c r="K37" s="98"/>
      <c r="L37" s="79" t="s">
        <v>661</v>
      </c>
      <c r="M37" s="79"/>
      <c r="N37" s="82"/>
      <c r="O37" s="80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2"/>
      <c r="AL37" s="98"/>
      <c r="AM37" s="83"/>
      <c r="AN37" s="59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5"/>
      <c r="BL37" s="63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6"/>
      <c r="CJ37" s="87"/>
      <c r="CK37" s="88"/>
      <c r="CL37" s="88"/>
      <c r="CM37" s="89"/>
      <c r="CN37" s="88"/>
      <c r="CO37" s="88"/>
      <c r="CP37" s="88"/>
      <c r="CQ37" s="90"/>
      <c r="CR37" s="91"/>
      <c r="CS37" s="91"/>
      <c r="CT37" s="91"/>
      <c r="CU37" s="92"/>
      <c r="CV37" s="78"/>
      <c r="CW37" s="2"/>
      <c r="CY37" s="2"/>
    </row>
    <row r="38" spans="2:103" x14ac:dyDescent="0.2">
      <c r="B38" s="198">
        <v>82</v>
      </c>
      <c r="C38" s="204" t="s">
        <v>23</v>
      </c>
      <c r="D38" s="205">
        <v>196599</v>
      </c>
      <c r="E38" s="205">
        <v>358483</v>
      </c>
      <c r="F38" s="199"/>
      <c r="G38" s="199"/>
      <c r="H38" s="200"/>
      <c r="I38" s="207"/>
      <c r="J38" s="129"/>
      <c r="K38" s="98"/>
      <c r="L38" s="79" t="s">
        <v>661</v>
      </c>
      <c r="M38" s="79"/>
      <c r="N38" s="82"/>
      <c r="O38" s="80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2"/>
      <c r="AL38" s="98"/>
      <c r="AM38" s="83"/>
      <c r="AN38" s="59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5"/>
      <c r="BL38" s="63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6"/>
      <c r="CJ38" s="87"/>
      <c r="CK38" s="88"/>
      <c r="CL38" s="88"/>
      <c r="CM38" s="89"/>
      <c r="CN38" s="88"/>
      <c r="CO38" s="88"/>
      <c r="CP38" s="88"/>
      <c r="CQ38" s="90"/>
      <c r="CR38" s="91"/>
      <c r="CS38" s="91"/>
      <c r="CT38" s="91"/>
      <c r="CU38" s="92"/>
      <c r="CV38" s="78"/>
      <c r="CW38" s="2"/>
      <c r="CY38" s="2"/>
    </row>
    <row r="39" spans="2:103" x14ac:dyDescent="0.2">
      <c r="B39" s="198">
        <v>82.5</v>
      </c>
      <c r="C39" s="204" t="s">
        <v>21</v>
      </c>
      <c r="D39" s="205">
        <v>196532</v>
      </c>
      <c r="E39" s="205">
        <v>358621</v>
      </c>
      <c r="F39" s="199"/>
      <c r="G39" s="199"/>
      <c r="H39" s="200"/>
      <c r="I39" s="207"/>
      <c r="J39" s="129"/>
      <c r="K39" s="98"/>
      <c r="L39" s="79" t="s">
        <v>661</v>
      </c>
      <c r="M39" s="79"/>
      <c r="N39" s="82"/>
      <c r="O39" s="80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2"/>
      <c r="AL39" s="98"/>
      <c r="AM39" s="83"/>
      <c r="AN39" s="59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5"/>
      <c r="BL39" s="63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6"/>
      <c r="CJ39" s="87"/>
      <c r="CK39" s="88"/>
      <c r="CL39" s="88"/>
      <c r="CM39" s="89"/>
      <c r="CN39" s="88"/>
      <c r="CO39" s="88"/>
      <c r="CP39" s="88"/>
      <c r="CQ39" s="90"/>
      <c r="CR39" s="91"/>
      <c r="CS39" s="91"/>
      <c r="CT39" s="91"/>
      <c r="CU39" s="92"/>
      <c r="CV39" s="78"/>
      <c r="CW39" s="2"/>
      <c r="CY39" s="2"/>
    </row>
    <row r="40" spans="2:103" x14ac:dyDescent="0.2">
      <c r="B40" s="198">
        <v>82.5</v>
      </c>
      <c r="C40" s="204" t="s">
        <v>22</v>
      </c>
      <c r="D40" s="205">
        <v>196577</v>
      </c>
      <c r="E40" s="205">
        <v>358634</v>
      </c>
      <c r="F40" s="199"/>
      <c r="G40" s="199"/>
      <c r="H40" s="200"/>
      <c r="I40" s="207"/>
      <c r="J40" s="129"/>
      <c r="K40" s="98"/>
      <c r="L40" s="79" t="s">
        <v>661</v>
      </c>
      <c r="M40" s="79"/>
      <c r="N40" s="82"/>
      <c r="O40" s="80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2"/>
      <c r="AL40" s="98"/>
      <c r="AM40" s="83"/>
      <c r="AN40" s="59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5"/>
      <c r="BL40" s="63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6"/>
      <c r="CJ40" s="87"/>
      <c r="CK40" s="88"/>
      <c r="CL40" s="88"/>
      <c r="CM40" s="89"/>
      <c r="CN40" s="88"/>
      <c r="CO40" s="88"/>
      <c r="CP40" s="88"/>
      <c r="CQ40" s="90"/>
      <c r="CR40" s="91"/>
      <c r="CS40" s="91"/>
      <c r="CT40" s="91"/>
      <c r="CU40" s="92"/>
      <c r="CV40" s="78"/>
      <c r="CW40" s="2"/>
      <c r="CY40" s="2"/>
    </row>
    <row r="41" spans="2:103" x14ac:dyDescent="0.2">
      <c r="B41" s="198">
        <v>83</v>
      </c>
      <c r="C41" s="204" t="s">
        <v>23</v>
      </c>
      <c r="D41" s="205">
        <v>196510</v>
      </c>
      <c r="E41" s="205">
        <v>358773</v>
      </c>
      <c r="F41" s="199"/>
      <c r="G41" s="199"/>
      <c r="H41" s="200"/>
      <c r="I41" s="207"/>
      <c r="J41" s="129"/>
      <c r="K41" s="98"/>
      <c r="L41" s="79" t="s">
        <v>661</v>
      </c>
      <c r="M41" s="79"/>
      <c r="N41" s="82"/>
      <c r="O41" s="80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2"/>
      <c r="AL41" s="98"/>
      <c r="AM41" s="83"/>
      <c r="AN41" s="59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5"/>
      <c r="BL41" s="63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6"/>
      <c r="CJ41" s="87"/>
      <c r="CK41" s="88"/>
      <c r="CL41" s="88"/>
      <c r="CM41" s="89"/>
      <c r="CN41" s="88"/>
      <c r="CO41" s="88"/>
      <c r="CP41" s="88"/>
      <c r="CQ41" s="90"/>
      <c r="CR41" s="91"/>
      <c r="CS41" s="91"/>
      <c r="CT41" s="91"/>
      <c r="CU41" s="92"/>
      <c r="CV41" s="78"/>
      <c r="CW41" s="2"/>
      <c r="CY41" s="2"/>
    </row>
    <row r="42" spans="2:103" x14ac:dyDescent="0.2">
      <c r="B42" s="198">
        <v>83.5</v>
      </c>
      <c r="C42" s="204" t="s">
        <v>21</v>
      </c>
      <c r="D42" s="205">
        <v>196448</v>
      </c>
      <c r="E42" s="205">
        <v>358917</v>
      </c>
      <c r="F42" s="199"/>
      <c r="G42" s="199"/>
      <c r="H42" s="200"/>
      <c r="I42" s="207"/>
      <c r="J42" s="129"/>
      <c r="K42" s="98"/>
      <c r="L42" s="79" t="s">
        <v>661</v>
      </c>
      <c r="M42" s="79"/>
      <c r="N42" s="82"/>
      <c r="O42" s="80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2"/>
      <c r="AL42" s="98"/>
      <c r="AM42" s="83"/>
      <c r="AN42" s="59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5"/>
      <c r="BL42" s="63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6"/>
      <c r="CJ42" s="87"/>
      <c r="CK42" s="88"/>
      <c r="CL42" s="88"/>
      <c r="CM42" s="89"/>
      <c r="CN42" s="88"/>
      <c r="CO42" s="88"/>
      <c r="CP42" s="88"/>
      <c r="CQ42" s="90"/>
      <c r="CR42" s="91"/>
      <c r="CS42" s="91"/>
      <c r="CT42" s="91"/>
      <c r="CU42" s="92"/>
      <c r="CV42" s="78"/>
      <c r="CW42" s="2"/>
      <c r="CY42" s="2"/>
    </row>
    <row r="43" spans="2:103" x14ac:dyDescent="0.2">
      <c r="B43" s="198">
        <v>83.5</v>
      </c>
      <c r="C43" s="204" t="s">
        <v>22</v>
      </c>
      <c r="D43" s="205">
        <v>196494</v>
      </c>
      <c r="E43" s="205">
        <v>358923</v>
      </c>
      <c r="F43" s="199"/>
      <c r="G43" s="199"/>
      <c r="H43" s="200"/>
      <c r="I43" s="207"/>
      <c r="J43" s="129"/>
      <c r="K43" s="98"/>
      <c r="L43" s="79" t="s">
        <v>661</v>
      </c>
      <c r="M43" s="79"/>
      <c r="N43" s="82"/>
      <c r="O43" s="80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2"/>
      <c r="AL43" s="98"/>
      <c r="AM43" s="83"/>
      <c r="AN43" s="59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5"/>
      <c r="BL43" s="63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6"/>
      <c r="CJ43" s="87"/>
      <c r="CK43" s="88"/>
      <c r="CL43" s="88"/>
      <c r="CM43" s="89"/>
      <c r="CN43" s="88"/>
      <c r="CO43" s="88"/>
      <c r="CP43" s="88"/>
      <c r="CQ43" s="90"/>
      <c r="CR43" s="91"/>
      <c r="CS43" s="91"/>
      <c r="CT43" s="91"/>
      <c r="CU43" s="92"/>
      <c r="CV43" s="78"/>
      <c r="CW43" s="2"/>
      <c r="CY43" s="2"/>
    </row>
    <row r="44" spans="2:103" x14ac:dyDescent="0.2">
      <c r="B44" s="198">
        <v>84</v>
      </c>
      <c r="C44" s="204" t="s">
        <v>23</v>
      </c>
      <c r="D44" s="205">
        <v>196458</v>
      </c>
      <c r="E44" s="205">
        <v>359070</v>
      </c>
      <c r="F44" s="199"/>
      <c r="G44" s="199"/>
      <c r="H44" s="200"/>
      <c r="I44" s="207"/>
      <c r="J44" s="129"/>
      <c r="K44" s="98"/>
      <c r="L44" s="79" t="s">
        <v>661</v>
      </c>
      <c r="M44" s="79"/>
      <c r="N44" s="82"/>
      <c r="O44" s="80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2"/>
      <c r="AL44" s="98"/>
      <c r="AM44" s="83"/>
      <c r="AN44" s="59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5"/>
      <c r="BL44" s="6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6"/>
      <c r="CJ44" s="87"/>
      <c r="CK44" s="88"/>
      <c r="CL44" s="88"/>
      <c r="CM44" s="89"/>
      <c r="CN44" s="88"/>
      <c r="CO44" s="88"/>
      <c r="CP44" s="88"/>
      <c r="CQ44" s="90"/>
      <c r="CR44" s="91"/>
      <c r="CS44" s="91"/>
      <c r="CT44" s="91"/>
      <c r="CU44" s="92"/>
      <c r="CV44" s="78"/>
      <c r="CW44" s="2"/>
      <c r="CY44" s="2"/>
    </row>
    <row r="45" spans="2:103" x14ac:dyDescent="0.2">
      <c r="B45" s="198">
        <v>84.5</v>
      </c>
      <c r="C45" s="204" t="s">
        <v>21</v>
      </c>
      <c r="D45" s="205">
        <v>196567</v>
      </c>
      <c r="E45" s="205">
        <v>359501</v>
      </c>
      <c r="F45" s="199"/>
      <c r="G45" s="199"/>
      <c r="H45" s="200"/>
      <c r="I45" s="207"/>
      <c r="J45" s="129"/>
      <c r="K45" s="98"/>
      <c r="L45" s="79" t="s">
        <v>661</v>
      </c>
      <c r="M45" s="79"/>
      <c r="N45" s="82"/>
      <c r="O45" s="80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2"/>
      <c r="AL45" s="98"/>
      <c r="AM45" s="83"/>
      <c r="AN45" s="59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5"/>
      <c r="BL45" s="63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6"/>
      <c r="CJ45" s="87"/>
      <c r="CK45" s="88"/>
      <c r="CL45" s="88"/>
      <c r="CM45" s="89"/>
      <c r="CN45" s="88"/>
      <c r="CO45" s="88"/>
      <c r="CP45" s="88"/>
      <c r="CQ45" s="90"/>
      <c r="CR45" s="91"/>
      <c r="CS45" s="91"/>
      <c r="CT45" s="91"/>
      <c r="CU45" s="92"/>
      <c r="CV45" s="78"/>
      <c r="CW45" s="2"/>
      <c r="CY45" s="2"/>
    </row>
    <row r="46" spans="2:103" x14ac:dyDescent="0.2">
      <c r="B46" s="198">
        <v>84.5</v>
      </c>
      <c r="C46" s="204" t="s">
        <v>22</v>
      </c>
      <c r="D46" s="205">
        <v>196607</v>
      </c>
      <c r="E46" s="205">
        <v>359477</v>
      </c>
      <c r="F46" s="199"/>
      <c r="G46" s="199"/>
      <c r="H46" s="200"/>
      <c r="I46" s="207"/>
      <c r="J46" s="129"/>
      <c r="K46" s="98"/>
      <c r="L46" s="79" t="s">
        <v>661</v>
      </c>
      <c r="M46" s="79"/>
      <c r="N46" s="82"/>
      <c r="O46" s="80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2"/>
      <c r="AL46" s="98"/>
      <c r="AM46" s="83"/>
      <c r="AN46" s="59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5"/>
      <c r="BL46" s="63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6"/>
      <c r="CJ46" s="87"/>
      <c r="CK46" s="88"/>
      <c r="CL46" s="88"/>
      <c r="CM46" s="89"/>
      <c r="CN46" s="88"/>
      <c r="CO46" s="88"/>
      <c r="CP46" s="88"/>
      <c r="CQ46" s="90"/>
      <c r="CR46" s="91"/>
      <c r="CS46" s="91"/>
      <c r="CT46" s="91"/>
      <c r="CU46" s="92"/>
      <c r="CV46" s="78"/>
      <c r="CW46" s="2"/>
      <c r="CY46" s="2"/>
    </row>
    <row r="47" spans="2:103" x14ac:dyDescent="0.2">
      <c r="B47" s="198">
        <v>85</v>
      </c>
      <c r="C47" s="204" t="s">
        <v>23</v>
      </c>
      <c r="D47" s="205">
        <v>196901</v>
      </c>
      <c r="E47" s="205">
        <v>359799</v>
      </c>
      <c r="F47" s="199">
        <v>0</v>
      </c>
      <c r="G47" s="199" t="s">
        <v>50</v>
      </c>
      <c r="H47" s="200" t="s">
        <v>88</v>
      </c>
      <c r="I47" s="207">
        <v>44532</v>
      </c>
      <c r="J47" s="129" t="s">
        <v>678</v>
      </c>
      <c r="K47" s="98">
        <f t="shared" si="57"/>
        <v>2969.0000000000005</v>
      </c>
      <c r="L47" s="79" t="s">
        <v>663</v>
      </c>
      <c r="M47" s="79"/>
      <c r="N47" s="82">
        <v>0</v>
      </c>
      <c r="O47" s="80">
        <v>0</v>
      </c>
      <c r="P47" s="81">
        <v>0</v>
      </c>
      <c r="Q47" s="81">
        <v>0</v>
      </c>
      <c r="R47" s="81">
        <v>1095.26</v>
      </c>
      <c r="S47" s="81">
        <v>189.72</v>
      </c>
      <c r="T47" s="81">
        <v>184.97</v>
      </c>
      <c r="U47" s="81">
        <v>273.74</v>
      </c>
      <c r="V47" s="81">
        <v>187.35</v>
      </c>
      <c r="W47" s="81">
        <v>165.96</v>
      </c>
      <c r="X47" s="81">
        <v>133.02000000000001</v>
      </c>
      <c r="Y47" s="81">
        <v>108.96</v>
      </c>
      <c r="Z47" s="81">
        <v>88.77</v>
      </c>
      <c r="AA47" s="81">
        <v>71.260000000000005</v>
      </c>
      <c r="AB47" s="81">
        <v>67.099999999999994</v>
      </c>
      <c r="AC47" s="81">
        <v>65.91</v>
      </c>
      <c r="AD47" s="81">
        <v>85.8</v>
      </c>
      <c r="AE47" s="81">
        <v>103.32</v>
      </c>
      <c r="AF47" s="81">
        <v>98.57</v>
      </c>
      <c r="AG47" s="81">
        <v>35.04</v>
      </c>
      <c r="AH47" s="81">
        <v>10.69</v>
      </c>
      <c r="AI47" s="81">
        <v>2.67</v>
      </c>
      <c r="AJ47" s="81">
        <v>0.89</v>
      </c>
      <c r="AK47" s="82">
        <v>0</v>
      </c>
      <c r="AL47" s="98">
        <v>58.45</v>
      </c>
      <c r="AM47" s="83"/>
      <c r="AN47" s="59">
        <v>1</v>
      </c>
      <c r="AO47" s="84">
        <f t="shared" ref="AO47:AO92" si="91">AN47-O47/SUM($O47:$AK47)</f>
        <v>1</v>
      </c>
      <c r="AP47" s="84">
        <f t="shared" ref="AP47:AP92" si="92">AO47-P47/SUM($O47:$AK47)</f>
        <v>1</v>
      </c>
      <c r="AQ47" s="84">
        <f t="shared" ref="AQ47:AQ92" si="93">AP47-Q47/SUM($O47:$AK47)</f>
        <v>1</v>
      </c>
      <c r="AR47" s="84">
        <f t="shared" ref="AR47:AR92" si="94">AQ47-R47/SUM($O47:$AK47)</f>
        <v>0.63110138093634227</v>
      </c>
      <c r="AS47" s="84">
        <f t="shared" ref="AS47:AS92" si="95">AR47-S47/SUM($O47:$AK47)</f>
        <v>0.56720107780397444</v>
      </c>
      <c r="AT47" s="84">
        <f t="shared" ref="AT47:AT92" si="96">AS47-T47/SUM($O47:$AK47)</f>
        <v>0.5049006399461099</v>
      </c>
      <c r="AU47" s="84">
        <f t="shared" ref="AU47:AU92" si="97">AT47-U47/SUM($O47:$AK47)</f>
        <v>0.41270124621084553</v>
      </c>
      <c r="AV47" s="84">
        <f t="shared" ref="AV47:AV92" si="98">AU47-V47/SUM($O47:$AK47)</f>
        <v>0.34959919164701936</v>
      </c>
      <c r="AW47" s="84">
        <f t="shared" ref="AW47:AW92" si="99">AV47-W47/SUM($O47:$AK47)</f>
        <v>0.2937015830245876</v>
      </c>
      <c r="AX47" s="84">
        <f t="shared" ref="AX47:AX92" si="100">AW47-X47/SUM($O47:$AK47)</f>
        <v>0.24889861906365801</v>
      </c>
      <c r="AY47" s="84">
        <f t="shared" ref="AY47:AY92" si="101">AX47-Y47/SUM($O47:$AK47)</f>
        <v>0.21219939373526461</v>
      </c>
      <c r="AZ47" s="84">
        <f t="shared" ref="AZ47:AZ92" si="102">AY47-Z47/SUM($O47:$AK47)</f>
        <v>0.18230043785786482</v>
      </c>
      <c r="BA47" s="84">
        <f t="shared" ref="BA47:BA92" si="103">AZ47-AA47/SUM($O47:$AK47)</f>
        <v>0.15829909060289682</v>
      </c>
      <c r="BB47" s="84">
        <f t="shared" ref="BB47:BB92" si="104">BA47-AB47/SUM($O47:$AK47)</f>
        <v>0.13569888851465162</v>
      </c>
      <c r="BC47" s="84">
        <f t="shared" ref="BC47:BC92" si="105">BB47-AC47/SUM($O47:$AK47)</f>
        <v>0.11349949477938723</v>
      </c>
      <c r="BD47" s="84">
        <f t="shared" ref="BD47:BD92" si="106">BC47-AD47/SUM($O47:$AK47)</f>
        <v>8.460087571572944E-2</v>
      </c>
      <c r="BE47" s="84">
        <f t="shared" ref="BE47:BE92" si="107">BD47-AE47/SUM($O47:$AK47)</f>
        <v>4.980127989221985E-2</v>
      </c>
      <c r="BF47" s="84">
        <f t="shared" ref="BF47:BF92" si="108">BE47-AF47/SUM($O47:$AK47)</f>
        <v>1.6601549343213458E-2</v>
      </c>
      <c r="BG47" s="84">
        <f t="shared" ref="BG47:BG92" si="109">BF47-AG47/SUM($O47:$AK47)</f>
        <v>4.799595823509856E-3</v>
      </c>
      <c r="BH47" s="84">
        <f t="shared" ref="BH47:BH92" si="110">BG47-AH47/SUM($O47:$AK47)</f>
        <v>1.1990569215226555E-3</v>
      </c>
      <c r="BI47" s="84">
        <f t="shared" ref="BI47:BI92" si="111">BH47-AI47/SUM($O47:$AK47)</f>
        <v>2.9976423038085708E-4</v>
      </c>
      <c r="BJ47" s="84">
        <f t="shared" ref="BJ47:BJ92" si="112">BI47-AJ47/SUM($O47:$AK47)</f>
        <v>2.5760643618255585E-16</v>
      </c>
      <c r="BK47" s="85">
        <v>0</v>
      </c>
      <c r="BL47" s="63"/>
      <c r="BM47" s="84">
        <f t="shared" si="58"/>
        <v>0</v>
      </c>
      <c r="BN47" s="84">
        <f t="shared" si="59"/>
        <v>0</v>
      </c>
      <c r="BO47" s="84">
        <f t="shared" si="60"/>
        <v>0</v>
      </c>
      <c r="BP47" s="84">
        <f t="shared" si="61"/>
        <v>0.36889861906365773</v>
      </c>
      <c r="BQ47" s="84">
        <f t="shared" si="62"/>
        <v>6.3900303132367831E-2</v>
      </c>
      <c r="BR47" s="84">
        <f t="shared" si="63"/>
        <v>6.2300437857864543E-2</v>
      </c>
      <c r="BS47" s="84">
        <f t="shared" si="64"/>
        <v>9.2199393735264368E-2</v>
      </c>
      <c r="BT47" s="84">
        <f t="shared" si="65"/>
        <v>6.3102054563826171E-2</v>
      </c>
      <c r="BU47" s="84">
        <f t="shared" si="66"/>
        <v>5.589760862243176E-2</v>
      </c>
      <c r="BV47" s="84">
        <f t="shared" si="67"/>
        <v>4.4802963960929587E-2</v>
      </c>
      <c r="BW47" s="84">
        <f t="shared" si="68"/>
        <v>3.6699225328393398E-2</v>
      </c>
      <c r="BX47" s="84">
        <f t="shared" si="69"/>
        <v>2.9898955877399797E-2</v>
      </c>
      <c r="BY47" s="84">
        <f t="shared" si="70"/>
        <v>2.4001347254967997E-2</v>
      </c>
      <c r="BZ47" s="84">
        <f t="shared" si="71"/>
        <v>2.2600202088245203E-2</v>
      </c>
      <c r="CA47" s="84">
        <f t="shared" si="72"/>
        <v>2.2199393735264389E-2</v>
      </c>
      <c r="CB47" s="84">
        <f t="shared" si="73"/>
        <v>2.8898619063657788E-2</v>
      </c>
      <c r="CC47" s="84">
        <f t="shared" si="74"/>
        <v>3.479959582350959E-2</v>
      </c>
      <c r="CD47" s="84">
        <f t="shared" si="75"/>
        <v>3.3199730549006393E-2</v>
      </c>
      <c r="CE47" s="84">
        <f t="shared" si="76"/>
        <v>1.1801953519703602E-2</v>
      </c>
      <c r="CF47" s="84">
        <f t="shared" si="77"/>
        <v>3.6005389019872006E-3</v>
      </c>
      <c r="CG47" s="84">
        <f t="shared" si="78"/>
        <v>8.9929269114179841E-4</v>
      </c>
      <c r="CH47" s="84">
        <f t="shared" si="79"/>
        <v>2.9976423038059947E-4</v>
      </c>
      <c r="CI47" s="86">
        <f t="shared" si="80"/>
        <v>2.5760643618255585E-16</v>
      </c>
      <c r="CJ47" s="87">
        <f t="shared" ref="CJ47:CJ86" si="113">SUM(BM47:BN47)</f>
        <v>0</v>
      </c>
      <c r="CK47" s="88">
        <f t="shared" ref="CK47:CK86" si="114">SUM(BO47:BX47)</f>
        <v>0.81769956214213524</v>
      </c>
      <c r="CL47" s="88">
        <f t="shared" ref="CL47:CL86" si="115">SUM(BY47:CH47)</f>
        <v>0.18230043785786457</v>
      </c>
      <c r="CM47" s="89">
        <f t="shared" ref="CM47:CM86" si="116">CI47</f>
        <v>2.5760643618255585E-16</v>
      </c>
      <c r="CN47" s="88">
        <f t="shared" si="85"/>
        <v>9.5588577545222471</v>
      </c>
      <c r="CO47" s="88">
        <f t="shared" si="86"/>
        <v>17.886494963916363</v>
      </c>
      <c r="CP47" s="88">
        <f t="array" ref="CP47">10^(SUMPRODUCT(BY47:CH47,LOG($BY$5:$CH$5))/CL47)</f>
        <v>0.57521292242242628</v>
      </c>
      <c r="CQ47" s="90">
        <f t="shared" si="87"/>
        <v>0.60272534993228755</v>
      </c>
      <c r="CR47" s="91">
        <f t="shared" si="88"/>
        <v>8.0171157783170184</v>
      </c>
      <c r="CS47" s="91">
        <f t="shared" si="89"/>
        <v>15.69952586370418</v>
      </c>
      <c r="CT47" s="91">
        <f t="shared" si="90"/>
        <v>32.080871462320601</v>
      </c>
      <c r="CU47" s="92">
        <f t="shared" si="89"/>
        <v>44.956512128586589</v>
      </c>
      <c r="CV47" s="78"/>
      <c r="CW47" s="2"/>
      <c r="CY47" s="2"/>
    </row>
    <row r="48" spans="2:103" x14ac:dyDescent="0.2">
      <c r="B48" s="198">
        <v>85.5</v>
      </c>
      <c r="C48" s="204" t="s">
        <v>21</v>
      </c>
      <c r="D48" s="205">
        <v>197270</v>
      </c>
      <c r="E48" s="205">
        <v>360117</v>
      </c>
      <c r="F48" s="199">
        <v>0</v>
      </c>
      <c r="G48" s="199" t="s">
        <v>50</v>
      </c>
      <c r="H48" s="200" t="s">
        <v>89</v>
      </c>
      <c r="I48" s="207">
        <v>44532</v>
      </c>
      <c r="J48" s="129" t="s">
        <v>678</v>
      </c>
      <c r="K48" s="98">
        <f t="shared" si="57"/>
        <v>6129.8</v>
      </c>
      <c r="L48" s="79" t="s">
        <v>663</v>
      </c>
      <c r="M48" s="79"/>
      <c r="N48" s="82">
        <v>0</v>
      </c>
      <c r="O48" s="80">
        <v>0</v>
      </c>
      <c r="P48" s="81">
        <v>0</v>
      </c>
      <c r="Q48" s="81">
        <v>193.12</v>
      </c>
      <c r="R48" s="81">
        <v>286.38</v>
      </c>
      <c r="S48" s="81">
        <v>382.67</v>
      </c>
      <c r="T48" s="81">
        <v>352.95</v>
      </c>
      <c r="U48" s="81">
        <v>617.09</v>
      </c>
      <c r="V48" s="81">
        <v>682.25</v>
      </c>
      <c r="W48" s="81">
        <v>528.73</v>
      </c>
      <c r="X48" s="81">
        <v>366.75</v>
      </c>
      <c r="Y48" s="81">
        <v>173.47</v>
      </c>
      <c r="Z48" s="81">
        <v>119.51</v>
      </c>
      <c r="AA48" s="81">
        <v>109.8</v>
      </c>
      <c r="AB48" s="81">
        <v>96.87</v>
      </c>
      <c r="AC48" s="81">
        <v>175.34</v>
      </c>
      <c r="AD48" s="81">
        <v>499.53</v>
      </c>
      <c r="AE48" s="81">
        <v>638.67999999999995</v>
      </c>
      <c r="AF48" s="81">
        <v>552.13</v>
      </c>
      <c r="AG48" s="81">
        <v>180.19</v>
      </c>
      <c r="AH48" s="81">
        <v>102.96</v>
      </c>
      <c r="AI48" s="81">
        <v>30.84</v>
      </c>
      <c r="AJ48" s="81">
        <v>17.53</v>
      </c>
      <c r="AK48" s="82">
        <v>23.01</v>
      </c>
      <c r="AL48" s="98">
        <v>51.09</v>
      </c>
      <c r="AM48" s="83"/>
      <c r="AN48" s="59">
        <v>1</v>
      </c>
      <c r="AO48" s="84">
        <f t="shared" si="91"/>
        <v>1</v>
      </c>
      <c r="AP48" s="84">
        <f t="shared" si="92"/>
        <v>1</v>
      </c>
      <c r="AQ48" s="84">
        <f t="shared" si="93"/>
        <v>0.96849489379751375</v>
      </c>
      <c r="AR48" s="84">
        <f t="shared" si="94"/>
        <v>0.92177558811054194</v>
      </c>
      <c r="AS48" s="84">
        <f t="shared" si="95"/>
        <v>0.85934777643642535</v>
      </c>
      <c r="AT48" s="84">
        <f t="shared" si="96"/>
        <v>0.80176841006231858</v>
      </c>
      <c r="AU48" s="84">
        <f t="shared" si="97"/>
        <v>0.70109791510326613</v>
      </c>
      <c r="AV48" s="84">
        <f t="shared" si="98"/>
        <v>0.58979738327514775</v>
      </c>
      <c r="AW48" s="84">
        <f t="shared" si="99"/>
        <v>0.50354171424842586</v>
      </c>
      <c r="AX48" s="84">
        <f t="shared" si="100"/>
        <v>0.44371105093151503</v>
      </c>
      <c r="AY48" s="84">
        <f t="shared" si="101"/>
        <v>0.4154115958106302</v>
      </c>
      <c r="AZ48" s="84">
        <f t="shared" si="102"/>
        <v>0.39591503801102823</v>
      </c>
      <c r="BA48" s="84">
        <f t="shared" si="103"/>
        <v>0.37800254494437024</v>
      </c>
      <c r="BB48" s="84">
        <f t="shared" si="104"/>
        <v>0.36219941923064386</v>
      </c>
      <c r="BC48" s="84">
        <f t="shared" si="105"/>
        <v>0.33359489706026307</v>
      </c>
      <c r="BD48" s="84">
        <f t="shared" si="106"/>
        <v>0.25210284185454673</v>
      </c>
      <c r="BE48" s="84">
        <f t="shared" si="107"/>
        <v>0.14791020914222336</v>
      </c>
      <c r="BF48" s="84">
        <f t="shared" si="108"/>
        <v>5.7837123560312037E-2</v>
      </c>
      <c r="BG48" s="84">
        <f t="shared" si="109"/>
        <v>2.8441384710757404E-2</v>
      </c>
      <c r="BH48" s="84">
        <f t="shared" si="110"/>
        <v>1.1644751867924033E-2</v>
      </c>
      <c r="BI48" s="84">
        <f t="shared" si="111"/>
        <v>6.6135926131359489E-3</v>
      </c>
      <c r="BJ48" s="84">
        <f t="shared" si="112"/>
        <v>3.7537929459363663E-3</v>
      </c>
      <c r="BK48" s="85">
        <v>0</v>
      </c>
      <c r="BL48" s="63"/>
      <c r="BM48" s="84">
        <f t="shared" si="58"/>
        <v>0</v>
      </c>
      <c r="BN48" s="84">
        <f t="shared" si="59"/>
        <v>0</v>
      </c>
      <c r="BO48" s="84">
        <f t="shared" si="60"/>
        <v>3.1505106202486255E-2</v>
      </c>
      <c r="BP48" s="84">
        <f t="shared" si="61"/>
        <v>4.6719305686971802E-2</v>
      </c>
      <c r="BQ48" s="84">
        <f t="shared" si="62"/>
        <v>6.2427811674116596E-2</v>
      </c>
      <c r="BR48" s="84">
        <f t="shared" si="63"/>
        <v>5.7579366374106766E-2</v>
      </c>
      <c r="BS48" s="84">
        <f t="shared" si="64"/>
        <v>0.10067049495905245</v>
      </c>
      <c r="BT48" s="84">
        <f t="shared" si="65"/>
        <v>0.11130053182811839</v>
      </c>
      <c r="BU48" s="84">
        <f t="shared" si="66"/>
        <v>8.6255669026721882E-2</v>
      </c>
      <c r="BV48" s="84">
        <f t="shared" si="67"/>
        <v>5.9830663316910837E-2</v>
      </c>
      <c r="BW48" s="84">
        <f t="shared" si="68"/>
        <v>2.8299455120884831E-2</v>
      </c>
      <c r="BX48" s="84">
        <f t="shared" si="69"/>
        <v>1.9496557799601966E-2</v>
      </c>
      <c r="BY48" s="84">
        <f t="shared" si="70"/>
        <v>1.7912493066657986E-2</v>
      </c>
      <c r="BZ48" s="84">
        <f t="shared" si="71"/>
        <v>1.5803125713726385E-2</v>
      </c>
      <c r="CA48" s="84">
        <f t="shared" si="72"/>
        <v>2.8604522170380786E-2</v>
      </c>
      <c r="CB48" s="84">
        <f t="shared" si="73"/>
        <v>8.1492055205716341E-2</v>
      </c>
      <c r="CC48" s="84">
        <f t="shared" si="74"/>
        <v>0.10419263271232337</v>
      </c>
      <c r="CD48" s="84">
        <f t="shared" si="75"/>
        <v>9.0073085581911322E-2</v>
      </c>
      <c r="CE48" s="84">
        <f t="shared" si="76"/>
        <v>2.9395738849554633E-2</v>
      </c>
      <c r="CF48" s="84">
        <f t="shared" si="77"/>
        <v>1.6796632842833371E-2</v>
      </c>
      <c r="CG48" s="84">
        <f t="shared" si="78"/>
        <v>5.0311592547880842E-3</v>
      </c>
      <c r="CH48" s="84">
        <f t="shared" si="79"/>
        <v>2.8597996671995826E-3</v>
      </c>
      <c r="CI48" s="86">
        <f t="shared" si="80"/>
        <v>3.7537929459363663E-3</v>
      </c>
      <c r="CJ48" s="87">
        <f t="shared" si="113"/>
        <v>0</v>
      </c>
      <c r="CK48" s="88">
        <f t="shared" si="114"/>
        <v>0.60408496198897188</v>
      </c>
      <c r="CL48" s="88">
        <f t="shared" si="115"/>
        <v>0.39216124506509192</v>
      </c>
      <c r="CM48" s="89">
        <f t="shared" si="116"/>
        <v>3.7537929459363663E-3</v>
      </c>
      <c r="CN48" s="88">
        <f t="shared" si="85"/>
        <v>3.1291760140935239</v>
      </c>
      <c r="CO48" s="88">
        <f t="shared" si="86"/>
        <v>11.74475897746084</v>
      </c>
      <c r="CP48" s="88">
        <f t="array" ref="CP48">10^(SUMPRODUCT(BY48:CH48,LOG($BY$5:$CH$5))/CL48)</f>
        <v>0.43053538553607951</v>
      </c>
      <c r="CQ48" s="90">
        <f t="shared" si="87"/>
        <v>0.294595166118789</v>
      </c>
      <c r="CR48" s="91">
        <f t="shared" si="88"/>
        <v>0.86409962163936838</v>
      </c>
      <c r="CS48" s="91">
        <f t="shared" si="89"/>
        <v>5.4895644062074718</v>
      </c>
      <c r="CT48" s="91">
        <f t="shared" si="90"/>
        <v>9.596897367193522</v>
      </c>
      <c r="CU48" s="92">
        <f t="shared" si="89"/>
        <v>62.330744754411533</v>
      </c>
      <c r="CV48" s="78"/>
      <c r="CW48" s="2"/>
      <c r="CY48" s="2"/>
    </row>
    <row r="49" spans="2:103" x14ac:dyDescent="0.2">
      <c r="B49" s="198">
        <v>85.5</v>
      </c>
      <c r="C49" s="204" t="s">
        <v>22</v>
      </c>
      <c r="D49" s="205">
        <v>197297</v>
      </c>
      <c r="E49" s="205">
        <v>360079</v>
      </c>
      <c r="F49" s="199">
        <v>0</v>
      </c>
      <c r="G49" s="199" t="s">
        <v>50</v>
      </c>
      <c r="H49" s="200" t="s">
        <v>90</v>
      </c>
      <c r="I49" s="207">
        <v>44532</v>
      </c>
      <c r="J49" s="129" t="s">
        <v>678</v>
      </c>
      <c r="K49" s="98">
        <f t="shared" si="57"/>
        <v>2883.2000000000007</v>
      </c>
      <c r="L49" s="79" t="s">
        <v>663</v>
      </c>
      <c r="M49" s="79"/>
      <c r="N49" s="82">
        <v>0</v>
      </c>
      <c r="O49" s="80">
        <v>0</v>
      </c>
      <c r="P49" s="81">
        <v>0</v>
      </c>
      <c r="Q49" s="81">
        <v>0</v>
      </c>
      <c r="R49" s="81">
        <v>0</v>
      </c>
      <c r="S49" s="81">
        <v>198.36</v>
      </c>
      <c r="T49" s="81">
        <v>371.07</v>
      </c>
      <c r="U49" s="81">
        <v>442</v>
      </c>
      <c r="V49" s="81">
        <v>455.25</v>
      </c>
      <c r="W49" s="81">
        <v>354.35</v>
      </c>
      <c r="X49" s="81">
        <v>208.45</v>
      </c>
      <c r="Y49" s="81">
        <v>106.68</v>
      </c>
      <c r="Z49" s="81">
        <v>68.33</v>
      </c>
      <c r="AA49" s="81">
        <v>37.770000000000003</v>
      </c>
      <c r="AB49" s="81">
        <v>36.33</v>
      </c>
      <c r="AC49" s="81">
        <v>56.51</v>
      </c>
      <c r="AD49" s="81">
        <v>136.96</v>
      </c>
      <c r="AE49" s="81">
        <v>230.65</v>
      </c>
      <c r="AF49" s="81">
        <v>91.11</v>
      </c>
      <c r="AG49" s="81">
        <v>56.8</v>
      </c>
      <c r="AH49" s="81">
        <v>23.35</v>
      </c>
      <c r="AI49" s="81">
        <v>6.64</v>
      </c>
      <c r="AJ49" s="81">
        <v>2.0099999999999998</v>
      </c>
      <c r="AK49" s="82">
        <v>0.57999999999999996</v>
      </c>
      <c r="AL49" s="98">
        <v>36.840000000000003</v>
      </c>
      <c r="AM49" s="83"/>
      <c r="AN49" s="59">
        <v>1</v>
      </c>
      <c r="AO49" s="84">
        <f t="shared" si="91"/>
        <v>1</v>
      </c>
      <c r="AP49" s="84">
        <f t="shared" si="92"/>
        <v>1</v>
      </c>
      <c r="AQ49" s="84">
        <f t="shared" si="93"/>
        <v>1</v>
      </c>
      <c r="AR49" s="84">
        <f t="shared" si="94"/>
        <v>1</v>
      </c>
      <c r="AS49" s="84">
        <f t="shared" si="95"/>
        <v>0.93120144284128747</v>
      </c>
      <c r="AT49" s="84">
        <f t="shared" si="96"/>
        <v>0.80250069367369592</v>
      </c>
      <c r="AU49" s="84">
        <f t="shared" si="97"/>
        <v>0.6491988068812431</v>
      </c>
      <c r="AV49" s="84">
        <f t="shared" si="98"/>
        <v>0.49130133185349623</v>
      </c>
      <c r="AW49" s="84">
        <f t="shared" si="99"/>
        <v>0.36839969478357393</v>
      </c>
      <c r="AX49" s="84">
        <f t="shared" si="100"/>
        <v>0.29610155382907893</v>
      </c>
      <c r="AY49" s="84">
        <f t="shared" si="101"/>
        <v>0.25910099889012222</v>
      </c>
      <c r="AZ49" s="84">
        <f t="shared" si="102"/>
        <v>0.23540163706992245</v>
      </c>
      <c r="BA49" s="84">
        <f t="shared" si="103"/>
        <v>0.22230160932297463</v>
      </c>
      <c r="BB49" s="84">
        <f t="shared" si="104"/>
        <v>0.20970102663707008</v>
      </c>
      <c r="BC49" s="84">
        <f t="shared" si="105"/>
        <v>0.19010127635960061</v>
      </c>
      <c r="BD49" s="84">
        <f t="shared" si="106"/>
        <v>0.14259850166481705</v>
      </c>
      <c r="BE49" s="84">
        <f t="shared" si="107"/>
        <v>6.2600582685904752E-2</v>
      </c>
      <c r="BF49" s="84">
        <f t="shared" si="108"/>
        <v>3.1000277469478567E-2</v>
      </c>
      <c r="BG49" s="84">
        <f t="shared" si="109"/>
        <v>1.1299944506104543E-2</v>
      </c>
      <c r="BH49" s="84">
        <f t="shared" si="110"/>
        <v>3.201304106548496E-3</v>
      </c>
      <c r="BI49" s="84">
        <f t="shared" si="111"/>
        <v>8.9830743618223713E-4</v>
      </c>
      <c r="BJ49" s="84">
        <f t="shared" si="112"/>
        <v>2.0116537180931836E-4</v>
      </c>
      <c r="BK49" s="85">
        <v>0</v>
      </c>
      <c r="BL49" s="63"/>
      <c r="BM49" s="84">
        <f t="shared" si="58"/>
        <v>0</v>
      </c>
      <c r="BN49" s="84">
        <f t="shared" si="59"/>
        <v>0</v>
      </c>
      <c r="BO49" s="84">
        <f t="shared" si="60"/>
        <v>0</v>
      </c>
      <c r="BP49" s="84">
        <f t="shared" si="61"/>
        <v>0</v>
      </c>
      <c r="BQ49" s="84">
        <f t="shared" si="62"/>
        <v>6.8798557158712526E-2</v>
      </c>
      <c r="BR49" s="84">
        <f t="shared" si="63"/>
        <v>0.12870074916759155</v>
      </c>
      <c r="BS49" s="84">
        <f t="shared" si="64"/>
        <v>0.15330188679245282</v>
      </c>
      <c r="BT49" s="84">
        <f t="shared" si="65"/>
        <v>0.15789747502774687</v>
      </c>
      <c r="BU49" s="84">
        <f t="shared" si="66"/>
        <v>0.1229016370699223</v>
      </c>
      <c r="BV49" s="84">
        <f t="shared" si="67"/>
        <v>7.2298140954494994E-2</v>
      </c>
      <c r="BW49" s="84">
        <f t="shared" si="68"/>
        <v>3.7000554938956709E-2</v>
      </c>
      <c r="BX49" s="84">
        <f t="shared" si="69"/>
        <v>2.3699361820199771E-2</v>
      </c>
      <c r="BY49" s="84">
        <f t="shared" si="70"/>
        <v>1.3100027746947823E-2</v>
      </c>
      <c r="BZ49" s="84">
        <f t="shared" si="71"/>
        <v>1.2600582685904554E-2</v>
      </c>
      <c r="CA49" s="84">
        <f t="shared" si="72"/>
        <v>1.9599750277469463E-2</v>
      </c>
      <c r="CB49" s="84">
        <f t="shared" si="73"/>
        <v>4.7502774694783562E-2</v>
      </c>
      <c r="CC49" s="84">
        <f t="shared" si="74"/>
        <v>7.99979189789123E-2</v>
      </c>
      <c r="CD49" s="84">
        <f t="shared" si="75"/>
        <v>3.1600305216426185E-2</v>
      </c>
      <c r="CE49" s="84">
        <f t="shared" si="76"/>
        <v>1.9700332963374024E-2</v>
      </c>
      <c r="CF49" s="84">
        <f t="shared" si="77"/>
        <v>8.0986403995560469E-3</v>
      </c>
      <c r="CG49" s="84">
        <f t="shared" si="78"/>
        <v>2.3029966703662589E-3</v>
      </c>
      <c r="CH49" s="84">
        <f t="shared" si="79"/>
        <v>6.9714206437291877E-4</v>
      </c>
      <c r="CI49" s="86">
        <f t="shared" si="80"/>
        <v>2.0116537180931836E-4</v>
      </c>
      <c r="CJ49" s="87">
        <f t="shared" si="113"/>
        <v>0</v>
      </c>
      <c r="CK49" s="88">
        <f t="shared" si="114"/>
        <v>0.76459836293007744</v>
      </c>
      <c r="CL49" s="88">
        <f t="shared" si="115"/>
        <v>0.23520047169811314</v>
      </c>
      <c r="CM49" s="89">
        <f t="shared" si="116"/>
        <v>2.0116537180931836E-4</v>
      </c>
      <c r="CN49" s="88">
        <f t="shared" si="85"/>
        <v>4.8918785066746278</v>
      </c>
      <c r="CO49" s="88">
        <f t="shared" si="86"/>
        <v>10.096118619061912</v>
      </c>
      <c r="CP49" s="88">
        <f t="array" ref="CP49">10^(SUMPRODUCT(BY49:CH49,LOG($BY$5:$CH$5))/CL49)</f>
        <v>0.46640548179338992</v>
      </c>
      <c r="CQ49" s="90">
        <f t="shared" si="87"/>
        <v>0.41664464132513646</v>
      </c>
      <c r="CR49" s="91">
        <f t="shared" si="88"/>
        <v>5.1404224302132651</v>
      </c>
      <c r="CS49" s="91">
        <f t="shared" si="89"/>
        <v>8.1496746180790112</v>
      </c>
      <c r="CT49" s="91">
        <f t="shared" si="90"/>
        <v>11.220897059317643</v>
      </c>
      <c r="CU49" s="92">
        <f t="shared" si="89"/>
        <v>31.344290008799636</v>
      </c>
      <c r="CV49" s="78"/>
      <c r="CW49" s="2"/>
      <c r="CY49" s="2"/>
    </row>
    <row r="50" spans="2:103" x14ac:dyDescent="0.2">
      <c r="B50" s="198">
        <v>86</v>
      </c>
      <c r="C50" s="204" t="s">
        <v>23</v>
      </c>
      <c r="D50" s="205">
        <v>197674</v>
      </c>
      <c r="E50" s="205">
        <v>360386</v>
      </c>
      <c r="F50" s="199">
        <v>0</v>
      </c>
      <c r="G50" s="199" t="s">
        <v>50</v>
      </c>
      <c r="H50" s="200" t="s">
        <v>91</v>
      </c>
      <c r="I50" s="207">
        <v>44532</v>
      </c>
      <c r="J50" s="129" t="s">
        <v>678</v>
      </c>
      <c r="K50" s="98">
        <f t="shared" si="57"/>
        <v>3745.9700000000003</v>
      </c>
      <c r="L50" s="79" t="s">
        <v>663</v>
      </c>
      <c r="M50" s="79"/>
      <c r="N50" s="82">
        <v>0</v>
      </c>
      <c r="O50" s="80">
        <v>0</v>
      </c>
      <c r="P50" s="81">
        <v>648.04</v>
      </c>
      <c r="Q50" s="81">
        <v>640.71</v>
      </c>
      <c r="R50" s="81">
        <v>646.63</v>
      </c>
      <c r="S50" s="81">
        <v>209.29</v>
      </c>
      <c r="T50" s="81">
        <v>287.83</v>
      </c>
      <c r="U50" s="81">
        <v>178.91</v>
      </c>
      <c r="V50" s="81">
        <v>151.82</v>
      </c>
      <c r="W50" s="81">
        <v>104.89</v>
      </c>
      <c r="X50" s="81">
        <v>87.75</v>
      </c>
      <c r="Y50" s="81">
        <v>72.099999999999994</v>
      </c>
      <c r="Z50" s="81">
        <v>60.33</v>
      </c>
      <c r="AA50" s="81">
        <v>54.88</v>
      </c>
      <c r="AB50" s="81">
        <v>49.26</v>
      </c>
      <c r="AC50" s="81">
        <v>74.69</v>
      </c>
      <c r="AD50" s="81">
        <v>161.85</v>
      </c>
      <c r="AE50" s="81">
        <v>178.17</v>
      </c>
      <c r="AF50" s="81">
        <v>97.52</v>
      </c>
      <c r="AG50" s="81">
        <v>26.67</v>
      </c>
      <c r="AH50" s="81">
        <v>9.3800000000000008</v>
      </c>
      <c r="AI50" s="81">
        <v>2.54</v>
      </c>
      <c r="AJ50" s="81">
        <v>1.0900000000000001</v>
      </c>
      <c r="AK50" s="82">
        <v>1.62</v>
      </c>
      <c r="AL50" s="98">
        <v>97.36</v>
      </c>
      <c r="AM50" s="83"/>
      <c r="AN50" s="59">
        <v>1</v>
      </c>
      <c r="AO50" s="84">
        <f t="shared" si="91"/>
        <v>1</v>
      </c>
      <c r="AP50" s="84">
        <f t="shared" si="92"/>
        <v>0.82700341967501079</v>
      </c>
      <c r="AQ50" s="84">
        <f t="shared" si="93"/>
        <v>0.65596360889168892</v>
      </c>
      <c r="AR50" s="84">
        <f t="shared" si="94"/>
        <v>0.48334343307607908</v>
      </c>
      <c r="AS50" s="84">
        <f t="shared" si="95"/>
        <v>0.4274727240207476</v>
      </c>
      <c r="AT50" s="84">
        <f t="shared" si="96"/>
        <v>0.3506354829323246</v>
      </c>
      <c r="AU50" s="84">
        <f t="shared" si="97"/>
        <v>0.30287482280957934</v>
      </c>
      <c r="AV50" s="84">
        <f t="shared" si="98"/>
        <v>0.26234593443086834</v>
      </c>
      <c r="AW50" s="84">
        <f t="shared" si="99"/>
        <v>0.23434517628277854</v>
      </c>
      <c r="AX50" s="84">
        <f t="shared" si="100"/>
        <v>0.21092000202884698</v>
      </c>
      <c r="AY50" s="84">
        <f t="shared" si="101"/>
        <v>0.19167265087547417</v>
      </c>
      <c r="AZ50" s="84">
        <f t="shared" si="102"/>
        <v>0.17556734303798482</v>
      </c>
      <c r="BA50" s="84">
        <f t="shared" si="103"/>
        <v>0.16091693206299038</v>
      </c>
      <c r="BB50" s="84">
        <f t="shared" si="104"/>
        <v>0.14776680005445855</v>
      </c>
      <c r="BC50" s="84">
        <f t="shared" si="105"/>
        <v>0.12782803919945973</v>
      </c>
      <c r="BD50" s="84">
        <f t="shared" si="106"/>
        <v>8.462160668665264E-2</v>
      </c>
      <c r="BE50" s="84">
        <f t="shared" si="107"/>
        <v>3.705849219294341E-2</v>
      </c>
      <c r="BF50" s="84">
        <f t="shared" si="108"/>
        <v>1.1025181728631098E-2</v>
      </c>
      <c r="BG50" s="84">
        <f t="shared" si="109"/>
        <v>3.9055304767524127E-3</v>
      </c>
      <c r="BH50" s="84">
        <f t="shared" si="110"/>
        <v>1.4015061519446858E-3</v>
      </c>
      <c r="BI50" s="84">
        <f t="shared" si="111"/>
        <v>7.2344412795623963E-4</v>
      </c>
      <c r="BJ50" s="84">
        <f t="shared" si="112"/>
        <v>4.3246475545726074E-4</v>
      </c>
      <c r="BK50" s="85">
        <v>0</v>
      </c>
      <c r="BL50" s="63"/>
      <c r="BM50" s="84">
        <f t="shared" si="58"/>
        <v>0</v>
      </c>
      <c r="BN50" s="84">
        <f t="shared" si="59"/>
        <v>0.17299658032498921</v>
      </c>
      <c r="BO50" s="84">
        <f t="shared" si="60"/>
        <v>0.17103981078332187</v>
      </c>
      <c r="BP50" s="84">
        <f t="shared" si="61"/>
        <v>0.17262017581560984</v>
      </c>
      <c r="BQ50" s="84">
        <f t="shared" si="62"/>
        <v>5.587070905533148E-2</v>
      </c>
      <c r="BR50" s="84">
        <f t="shared" si="63"/>
        <v>7.6837241088422992E-2</v>
      </c>
      <c r="BS50" s="84">
        <f t="shared" si="64"/>
        <v>4.7760660122745269E-2</v>
      </c>
      <c r="BT50" s="84">
        <f t="shared" si="65"/>
        <v>4.0528888378710992E-2</v>
      </c>
      <c r="BU50" s="84">
        <f t="shared" si="66"/>
        <v>2.8000758148089805E-2</v>
      </c>
      <c r="BV50" s="84">
        <f t="shared" si="67"/>
        <v>2.3425174253931563E-2</v>
      </c>
      <c r="BW50" s="84">
        <f t="shared" si="68"/>
        <v>1.924735115337281E-2</v>
      </c>
      <c r="BX50" s="84">
        <f t="shared" si="69"/>
        <v>1.6105307837489341E-2</v>
      </c>
      <c r="BY50" s="84">
        <f t="shared" si="70"/>
        <v>1.4650410974994449E-2</v>
      </c>
      <c r="BZ50" s="84">
        <f t="shared" si="71"/>
        <v>1.3150132008531823E-2</v>
      </c>
      <c r="CA50" s="84">
        <f t="shared" si="72"/>
        <v>1.9938760854998822E-2</v>
      </c>
      <c r="CB50" s="84">
        <f t="shared" si="73"/>
        <v>4.3206432512807091E-2</v>
      </c>
      <c r="CC50" s="84">
        <f t="shared" si="74"/>
        <v>4.756311449370923E-2</v>
      </c>
      <c r="CD50" s="84">
        <f t="shared" si="75"/>
        <v>2.6033310464312311E-2</v>
      </c>
      <c r="CE50" s="84">
        <f t="shared" si="76"/>
        <v>7.1196512518786857E-3</v>
      </c>
      <c r="CF50" s="84">
        <f t="shared" si="77"/>
        <v>2.5040243248077268E-3</v>
      </c>
      <c r="CG50" s="84">
        <f t="shared" si="78"/>
        <v>6.7806202398844621E-4</v>
      </c>
      <c r="CH50" s="84">
        <f t="shared" si="79"/>
        <v>2.9097937249897889E-4</v>
      </c>
      <c r="CI50" s="86">
        <f t="shared" si="80"/>
        <v>4.3246475545726074E-4</v>
      </c>
      <c r="CJ50" s="87">
        <f t="shared" si="113"/>
        <v>0.17299658032498921</v>
      </c>
      <c r="CK50" s="88">
        <f t="shared" si="114"/>
        <v>0.65143607663702585</v>
      </c>
      <c r="CL50" s="88">
        <f t="shared" si="115"/>
        <v>0.17513487828252758</v>
      </c>
      <c r="CM50" s="89">
        <f t="shared" si="116"/>
        <v>4.3246475545726074E-4</v>
      </c>
      <c r="CN50" s="88">
        <f t="shared" si="85"/>
        <v>14.821436081512839</v>
      </c>
      <c r="CO50" s="88">
        <f t="shared" si="86"/>
        <v>23.520484539422295</v>
      </c>
      <c r="CP50" s="88">
        <f t="array" ref="CP50">10^(SUMPRODUCT(BY50:CH50,LOG($BY$5:$CH$5))/CL50)</f>
        <v>0.54365162450463755</v>
      </c>
      <c r="CQ50" s="90">
        <f t="shared" si="87"/>
        <v>0.56646585932824245</v>
      </c>
      <c r="CR50" s="91">
        <f t="shared" si="88"/>
        <v>15.924247663571427</v>
      </c>
      <c r="CS50" s="91">
        <f t="shared" si="89"/>
        <v>32.602991013533426</v>
      </c>
      <c r="CT50" s="91">
        <f t="shared" si="90"/>
        <v>44.448900879049766</v>
      </c>
      <c r="CU50" s="92">
        <f t="shared" si="89"/>
        <v>89.814634047450866</v>
      </c>
      <c r="CV50" s="78" t="s">
        <v>92</v>
      </c>
      <c r="CW50" s="2"/>
      <c r="CY50" s="2"/>
    </row>
    <row r="51" spans="2:103" x14ac:dyDescent="0.2">
      <c r="B51" s="198">
        <v>86.5</v>
      </c>
      <c r="C51" s="204" t="s">
        <v>21</v>
      </c>
      <c r="D51" s="205">
        <v>197972</v>
      </c>
      <c r="E51" s="205">
        <v>360785</v>
      </c>
      <c r="F51" s="199">
        <v>0</v>
      </c>
      <c r="G51" s="199" t="s">
        <v>50</v>
      </c>
      <c r="H51" s="200" t="s">
        <v>93</v>
      </c>
      <c r="I51" s="207">
        <v>44532</v>
      </c>
      <c r="J51" s="129" t="s">
        <v>678</v>
      </c>
      <c r="K51" s="98">
        <f t="shared" si="57"/>
        <v>4321.7000000000007</v>
      </c>
      <c r="L51" s="79" t="s">
        <v>663</v>
      </c>
      <c r="M51" s="79"/>
      <c r="N51" s="82">
        <v>0</v>
      </c>
      <c r="O51" s="80">
        <v>0</v>
      </c>
      <c r="P51" s="81">
        <v>0</v>
      </c>
      <c r="Q51" s="81">
        <v>0</v>
      </c>
      <c r="R51" s="81">
        <v>460.21</v>
      </c>
      <c r="S51" s="81">
        <v>129.66</v>
      </c>
      <c r="T51" s="81">
        <v>419.19</v>
      </c>
      <c r="U51" s="81">
        <v>308.52</v>
      </c>
      <c r="V51" s="81">
        <v>241.17</v>
      </c>
      <c r="W51" s="81">
        <v>150.44999999999999</v>
      </c>
      <c r="X51" s="81">
        <v>138.12</v>
      </c>
      <c r="Y51" s="81">
        <v>75.989999999999995</v>
      </c>
      <c r="Z51" s="81">
        <v>82.92</v>
      </c>
      <c r="AA51" s="81">
        <v>91.02</v>
      </c>
      <c r="AB51" s="81">
        <v>120.26</v>
      </c>
      <c r="AC51" s="81">
        <v>256.05</v>
      </c>
      <c r="AD51" s="81">
        <v>637.63</v>
      </c>
      <c r="AE51" s="81">
        <v>798.53</v>
      </c>
      <c r="AF51" s="81">
        <v>354</v>
      </c>
      <c r="AG51" s="81">
        <v>41.46</v>
      </c>
      <c r="AH51" s="81">
        <v>11.4</v>
      </c>
      <c r="AI51" s="81">
        <v>3.3</v>
      </c>
      <c r="AJ51" s="81">
        <v>1.32</v>
      </c>
      <c r="AK51" s="82">
        <v>0.5</v>
      </c>
      <c r="AL51" s="98"/>
      <c r="AM51" s="83"/>
      <c r="AN51" s="59">
        <v>1</v>
      </c>
      <c r="AO51" s="84">
        <f t="shared" si="91"/>
        <v>1</v>
      </c>
      <c r="AP51" s="84">
        <f t="shared" si="92"/>
        <v>1</v>
      </c>
      <c r="AQ51" s="84">
        <f t="shared" si="93"/>
        <v>1</v>
      </c>
      <c r="AR51" s="84">
        <f t="shared" si="94"/>
        <v>0.8935118124811996</v>
      </c>
      <c r="AS51" s="84">
        <f t="shared" si="95"/>
        <v>0.86350972996737407</v>
      </c>
      <c r="AT51" s="84">
        <f t="shared" si="96"/>
        <v>0.7665131776847075</v>
      </c>
      <c r="AU51" s="84">
        <f t="shared" si="97"/>
        <v>0.69512460374389717</v>
      </c>
      <c r="AV51" s="84">
        <f t="shared" si="98"/>
        <v>0.63932017493116144</v>
      </c>
      <c r="AW51" s="84">
        <f t="shared" si="99"/>
        <v>0.60450748548025091</v>
      </c>
      <c r="AX51" s="84">
        <f t="shared" si="100"/>
        <v>0.57254783997038206</v>
      </c>
      <c r="AY51" s="84">
        <f t="shared" si="101"/>
        <v>0.55496448156975264</v>
      </c>
      <c r="AZ51" s="84">
        <f t="shared" si="102"/>
        <v>0.5357775875234283</v>
      </c>
      <c r="BA51" s="84">
        <f t="shared" si="103"/>
        <v>0.51471643103408382</v>
      </c>
      <c r="BB51" s="84">
        <f t="shared" si="104"/>
        <v>0.48688941851586182</v>
      </c>
      <c r="BC51" s="84">
        <f t="shared" si="105"/>
        <v>0.42764190017817061</v>
      </c>
      <c r="BD51" s="84">
        <f t="shared" si="106"/>
        <v>0.28010042344447789</v>
      </c>
      <c r="BE51" s="84">
        <f t="shared" si="107"/>
        <v>9.5328227317953651E-2</v>
      </c>
      <c r="BF51" s="84">
        <f t="shared" si="108"/>
        <v>1.3416016845223033E-2</v>
      </c>
      <c r="BG51" s="84">
        <f t="shared" si="109"/>
        <v>3.822569822060853E-3</v>
      </c>
      <c r="BH51" s="84">
        <f t="shared" si="110"/>
        <v>1.1847189763288498E-3</v>
      </c>
      <c r="BI51" s="84">
        <f t="shared" si="111"/>
        <v>4.211305736169542E-4</v>
      </c>
      <c r="BJ51" s="84">
        <f t="shared" si="112"/>
        <v>1.1569521253219591E-4</v>
      </c>
      <c r="BK51" s="85">
        <v>0</v>
      </c>
      <c r="BL51" s="63"/>
      <c r="BM51" s="84">
        <f t="shared" si="58"/>
        <v>0</v>
      </c>
      <c r="BN51" s="84">
        <f t="shared" si="59"/>
        <v>0</v>
      </c>
      <c r="BO51" s="84">
        <f t="shared" si="60"/>
        <v>0</v>
      </c>
      <c r="BP51" s="84">
        <f t="shared" si="61"/>
        <v>0.1064881875188004</v>
      </c>
      <c r="BQ51" s="84">
        <f t="shared" si="62"/>
        <v>3.0002082513825523E-2</v>
      </c>
      <c r="BR51" s="84">
        <f t="shared" si="63"/>
        <v>9.699655228266657E-2</v>
      </c>
      <c r="BS51" s="84">
        <f t="shared" si="64"/>
        <v>7.1388573940810329E-2</v>
      </c>
      <c r="BT51" s="84">
        <f t="shared" si="65"/>
        <v>5.5804428812735729E-2</v>
      </c>
      <c r="BU51" s="84">
        <f t="shared" si="66"/>
        <v>3.4812689450910539E-2</v>
      </c>
      <c r="BV51" s="84">
        <f t="shared" si="67"/>
        <v>3.195964550986885E-2</v>
      </c>
      <c r="BW51" s="84">
        <f t="shared" si="68"/>
        <v>1.7583358400629412E-2</v>
      </c>
      <c r="BX51" s="84">
        <f t="shared" si="69"/>
        <v>1.9186894046324343E-2</v>
      </c>
      <c r="BY51" s="84">
        <f t="shared" si="70"/>
        <v>2.1061156489344479E-2</v>
      </c>
      <c r="BZ51" s="84">
        <f t="shared" si="71"/>
        <v>2.7827012518222005E-2</v>
      </c>
      <c r="CA51" s="84">
        <f t="shared" si="72"/>
        <v>5.9247518337691207E-2</v>
      </c>
      <c r="CB51" s="84">
        <f t="shared" si="73"/>
        <v>0.14754147673369272</v>
      </c>
      <c r="CC51" s="84">
        <f t="shared" si="74"/>
        <v>0.18477219612652424</v>
      </c>
      <c r="CD51" s="84">
        <f t="shared" si="75"/>
        <v>8.1912210472730618E-2</v>
      </c>
      <c r="CE51" s="84">
        <f t="shared" si="76"/>
        <v>9.5934470231621802E-3</v>
      </c>
      <c r="CF51" s="84">
        <f t="shared" si="77"/>
        <v>2.6378508457320033E-3</v>
      </c>
      <c r="CG51" s="84">
        <f t="shared" si="78"/>
        <v>7.6358840271189556E-4</v>
      </c>
      <c r="CH51" s="84">
        <f t="shared" si="79"/>
        <v>3.0543536108475829E-4</v>
      </c>
      <c r="CI51" s="86">
        <f t="shared" si="80"/>
        <v>1.1569521253219591E-4</v>
      </c>
      <c r="CJ51" s="87">
        <f t="shared" si="113"/>
        <v>0</v>
      </c>
      <c r="CK51" s="88">
        <f t="shared" si="114"/>
        <v>0.4642224124765717</v>
      </c>
      <c r="CL51" s="88">
        <f t="shared" si="115"/>
        <v>0.535661892310896</v>
      </c>
      <c r="CM51" s="89">
        <f t="shared" si="116"/>
        <v>1.1569521253219591E-4</v>
      </c>
      <c r="CN51" s="88">
        <f t="shared" si="85"/>
        <v>2.4143889960232969</v>
      </c>
      <c r="CO51" s="88">
        <f t="shared" si="86"/>
        <v>14.279263649833098</v>
      </c>
      <c r="CP51" s="88">
        <f t="array" ref="CP51">10^(SUMPRODUCT(BY51:CH51,LOG($BY$5:$CH$5))/CL51)</f>
        <v>0.51803378144657686</v>
      </c>
      <c r="CQ51" s="90">
        <f t="shared" si="87"/>
        <v>0.35808747513244787</v>
      </c>
      <c r="CR51" s="91">
        <f t="shared" si="88"/>
        <v>0.59036209795210726</v>
      </c>
      <c r="CS51" s="91">
        <f t="shared" si="89"/>
        <v>1.1717841456729212</v>
      </c>
      <c r="CT51" s="91">
        <f t="shared" si="90"/>
        <v>8.53209929453695</v>
      </c>
      <c r="CU51" s="92">
        <f t="shared" si="89"/>
        <v>44.849527698606657</v>
      </c>
      <c r="CV51" s="78"/>
      <c r="CW51" s="2"/>
      <c r="CY51" s="2"/>
    </row>
    <row r="52" spans="2:103" x14ac:dyDescent="0.2">
      <c r="B52" s="198">
        <v>86.5</v>
      </c>
      <c r="C52" s="204" t="s">
        <v>22</v>
      </c>
      <c r="D52" s="205">
        <v>198012</v>
      </c>
      <c r="E52" s="205">
        <v>360760</v>
      </c>
      <c r="F52" s="199">
        <v>0</v>
      </c>
      <c r="G52" s="199" t="s">
        <v>50</v>
      </c>
      <c r="H52" s="200" t="s">
        <v>94</v>
      </c>
      <c r="I52" s="207">
        <v>44532</v>
      </c>
      <c r="J52" s="129" t="s">
        <v>678</v>
      </c>
      <c r="K52" s="98">
        <f t="shared" si="57"/>
        <v>5749.130000000001</v>
      </c>
      <c r="L52" s="79" t="s">
        <v>663</v>
      </c>
      <c r="M52" s="79"/>
      <c r="N52" s="82">
        <v>0</v>
      </c>
      <c r="O52" s="80">
        <v>0</v>
      </c>
      <c r="P52" s="81">
        <v>0</v>
      </c>
      <c r="Q52" s="81">
        <v>1596.9</v>
      </c>
      <c r="R52" s="81">
        <v>1230.6099999999999</v>
      </c>
      <c r="S52" s="81">
        <v>734.68</v>
      </c>
      <c r="T52" s="81">
        <v>485.21</v>
      </c>
      <c r="U52" s="81">
        <v>268.10000000000002</v>
      </c>
      <c r="V52" s="81">
        <v>117.5</v>
      </c>
      <c r="W52" s="81">
        <v>90</v>
      </c>
      <c r="X52" s="81">
        <v>66.900000000000006</v>
      </c>
      <c r="Y52" s="81">
        <v>27.42</v>
      </c>
      <c r="Z52" s="81">
        <v>28.38</v>
      </c>
      <c r="AA52" s="81">
        <v>25.62</v>
      </c>
      <c r="AB52" s="81">
        <v>29.59</v>
      </c>
      <c r="AC52" s="81">
        <v>51.53</v>
      </c>
      <c r="AD52" s="81">
        <v>103.52</v>
      </c>
      <c r="AE52" s="81">
        <v>134.31</v>
      </c>
      <c r="AF52" s="81">
        <v>154.38</v>
      </c>
      <c r="AG52" s="81">
        <v>61.42</v>
      </c>
      <c r="AH52" s="81">
        <v>59.25</v>
      </c>
      <c r="AI52" s="81">
        <v>38.270000000000003</v>
      </c>
      <c r="AJ52" s="81">
        <v>32.89</v>
      </c>
      <c r="AK52" s="82">
        <v>412.65</v>
      </c>
      <c r="AL52" s="98">
        <v>60.9</v>
      </c>
      <c r="AM52" s="83"/>
      <c r="AN52" s="59">
        <v>1</v>
      </c>
      <c r="AO52" s="84">
        <f t="shared" si="91"/>
        <v>1</v>
      </c>
      <c r="AP52" s="84">
        <f t="shared" si="92"/>
        <v>1</v>
      </c>
      <c r="AQ52" s="84">
        <f t="shared" si="93"/>
        <v>0.72223623400410153</v>
      </c>
      <c r="AR52" s="84">
        <f t="shared" si="94"/>
        <v>0.5081847166440836</v>
      </c>
      <c r="AS52" s="84">
        <f t="shared" si="95"/>
        <v>0.3803949467136768</v>
      </c>
      <c r="AT52" s="84">
        <f t="shared" si="96"/>
        <v>0.29599782923677159</v>
      </c>
      <c r="AU52" s="84">
        <f t="shared" si="97"/>
        <v>0.24936468648299842</v>
      </c>
      <c r="AV52" s="84">
        <f t="shared" si="98"/>
        <v>0.2289268115349628</v>
      </c>
      <c r="AW52" s="84">
        <f t="shared" si="99"/>
        <v>0.21327226902157381</v>
      </c>
      <c r="AX52" s="84">
        <f t="shared" si="100"/>
        <v>0.201635725753288</v>
      </c>
      <c r="AY52" s="84">
        <f t="shared" si="101"/>
        <v>0.19686630846754216</v>
      </c>
      <c r="AZ52" s="84">
        <f t="shared" si="102"/>
        <v>0.19192990939498683</v>
      </c>
      <c r="BA52" s="84">
        <f t="shared" si="103"/>
        <v>0.18747358295950878</v>
      </c>
      <c r="BB52" s="84">
        <f t="shared" si="104"/>
        <v>0.18232671725982899</v>
      </c>
      <c r="BC52" s="84">
        <f t="shared" si="105"/>
        <v>0.17336362197410751</v>
      </c>
      <c r="BD52" s="84">
        <f t="shared" si="106"/>
        <v>0.155357419296485</v>
      </c>
      <c r="BE52" s="84">
        <f t="shared" si="107"/>
        <v>0.13199562368567086</v>
      </c>
      <c r="BF52" s="84">
        <f t="shared" si="108"/>
        <v>0.10514286509437096</v>
      </c>
      <c r="BG52" s="84">
        <f t="shared" si="109"/>
        <v>9.445950952578927E-2</v>
      </c>
      <c r="BH52" s="84">
        <f t="shared" si="110"/>
        <v>8.4153602371141528E-2</v>
      </c>
      <c r="BI52" s="84">
        <f t="shared" si="111"/>
        <v>7.7496943015726016E-2</v>
      </c>
      <c r="BJ52" s="84">
        <f t="shared" si="112"/>
        <v>7.177607742388864E-2</v>
      </c>
      <c r="BK52" s="85">
        <v>0</v>
      </c>
      <c r="BL52" s="63"/>
      <c r="BM52" s="84">
        <f t="shared" si="58"/>
        <v>0</v>
      </c>
      <c r="BN52" s="84">
        <f t="shared" si="59"/>
        <v>0</v>
      </c>
      <c r="BO52" s="84">
        <f t="shared" si="60"/>
        <v>0.27776376599589847</v>
      </c>
      <c r="BP52" s="84">
        <f t="shared" si="61"/>
        <v>0.21405151736001793</v>
      </c>
      <c r="BQ52" s="84">
        <f t="shared" si="62"/>
        <v>0.1277897699304068</v>
      </c>
      <c r="BR52" s="84">
        <f t="shared" si="63"/>
        <v>8.4397117476905203E-2</v>
      </c>
      <c r="BS52" s="84">
        <f t="shared" si="64"/>
        <v>4.6633142753773171E-2</v>
      </c>
      <c r="BT52" s="84">
        <f t="shared" si="65"/>
        <v>2.0437874948035617E-2</v>
      </c>
      <c r="BU52" s="84">
        <f t="shared" si="66"/>
        <v>1.5654542513388991E-2</v>
      </c>
      <c r="BV52" s="84">
        <f t="shared" si="67"/>
        <v>1.1636543268285809E-2</v>
      </c>
      <c r="BW52" s="84">
        <f t="shared" si="68"/>
        <v>4.7694172857458417E-3</v>
      </c>
      <c r="BX52" s="84">
        <f t="shared" si="69"/>
        <v>4.9363990725553308E-3</v>
      </c>
      <c r="BY52" s="84">
        <f t="shared" si="70"/>
        <v>4.456326435478053E-3</v>
      </c>
      <c r="BZ52" s="84">
        <f t="shared" si="71"/>
        <v>5.1468656996797868E-3</v>
      </c>
      <c r="CA52" s="84">
        <f t="shared" si="72"/>
        <v>8.9630952857214785E-3</v>
      </c>
      <c r="CB52" s="84">
        <f t="shared" si="73"/>
        <v>1.8006202677622513E-2</v>
      </c>
      <c r="CC52" s="84">
        <f t="shared" si="74"/>
        <v>2.336179561081414E-2</v>
      </c>
      <c r="CD52" s="84">
        <f t="shared" si="75"/>
        <v>2.6852758591299902E-2</v>
      </c>
      <c r="CE52" s="84">
        <f t="shared" si="76"/>
        <v>1.0683355568581687E-2</v>
      </c>
      <c r="CF52" s="84">
        <f t="shared" si="77"/>
        <v>1.0305907154647742E-2</v>
      </c>
      <c r="CG52" s="84">
        <f t="shared" si="78"/>
        <v>6.6566593554155118E-3</v>
      </c>
      <c r="CH52" s="84">
        <f t="shared" si="79"/>
        <v>5.7208655918373763E-3</v>
      </c>
      <c r="CI52" s="86">
        <f t="shared" si="80"/>
        <v>7.177607742388864E-2</v>
      </c>
      <c r="CJ52" s="87">
        <f t="shared" si="113"/>
        <v>0</v>
      </c>
      <c r="CK52" s="88">
        <f t="shared" si="114"/>
        <v>0.80807009060501311</v>
      </c>
      <c r="CL52" s="88">
        <f t="shared" si="115"/>
        <v>0.12015383197109819</v>
      </c>
      <c r="CM52" s="89">
        <f t="shared" si="116"/>
        <v>7.177607742388864E-2</v>
      </c>
      <c r="CN52" s="88">
        <f t="shared" si="85"/>
        <v>10.219447119944844</v>
      </c>
      <c r="CO52" s="88">
        <f t="shared" si="86"/>
        <v>30.919359443976106</v>
      </c>
      <c r="CP52" s="88">
        <f t="array" ref="CP52">10^(SUMPRODUCT(BY52:CH52,LOG($BY$5:$CH$5))/CL52)</f>
        <v>0.34965635175280274</v>
      </c>
      <c r="CQ52" s="90">
        <f t="shared" si="87"/>
        <v>0.21343283754440481</v>
      </c>
      <c r="CR52" s="91">
        <f t="shared" si="88"/>
        <v>19.843632493636996</v>
      </c>
      <c r="CS52" s="91">
        <f t="shared" si="89"/>
        <v>30.819628620004945</v>
      </c>
      <c r="CT52" s="91">
        <f t="shared" si="90"/>
        <v>39.896753279169189</v>
      </c>
      <c r="CU52" s="92">
        <f t="shared" si="89"/>
        <v>62.923730451494158</v>
      </c>
      <c r="CV52" s="78" t="s">
        <v>95</v>
      </c>
      <c r="CW52" s="2"/>
      <c r="CY52" s="2"/>
    </row>
    <row r="53" spans="2:103" x14ac:dyDescent="0.2">
      <c r="B53" s="198">
        <v>87</v>
      </c>
      <c r="C53" s="204" t="s">
        <v>23</v>
      </c>
      <c r="D53" s="205">
        <v>198200</v>
      </c>
      <c r="E53" s="205">
        <v>361224</v>
      </c>
      <c r="F53" s="199">
        <v>0</v>
      </c>
      <c r="G53" s="199" t="s">
        <v>50</v>
      </c>
      <c r="H53" s="200" t="s">
        <v>96</v>
      </c>
      <c r="I53" s="207">
        <v>44532</v>
      </c>
      <c r="J53" s="129" t="s">
        <v>678</v>
      </c>
      <c r="K53" s="131">
        <f t="shared" si="57"/>
        <v>3650.7500000000009</v>
      </c>
      <c r="L53" s="79" t="s">
        <v>663</v>
      </c>
      <c r="M53" s="79"/>
      <c r="N53" s="82">
        <v>0</v>
      </c>
      <c r="O53" s="80">
        <v>0</v>
      </c>
      <c r="P53" s="81">
        <v>0</v>
      </c>
      <c r="Q53" s="81">
        <v>489.12</v>
      </c>
      <c r="R53" s="81">
        <v>309.19</v>
      </c>
      <c r="S53" s="81">
        <v>346.95</v>
      </c>
      <c r="T53" s="81">
        <v>374.79</v>
      </c>
      <c r="U53" s="81">
        <v>345.99</v>
      </c>
      <c r="V53" s="81">
        <v>267.45999999999998</v>
      </c>
      <c r="W53" s="81">
        <v>174.83</v>
      </c>
      <c r="X53" s="81">
        <v>153.22</v>
      </c>
      <c r="Y53" s="81">
        <v>113.51</v>
      </c>
      <c r="Z53" s="81">
        <v>95.07</v>
      </c>
      <c r="AA53" s="81">
        <v>103.12</v>
      </c>
      <c r="AB53" s="81">
        <v>93.98</v>
      </c>
      <c r="AC53" s="81">
        <v>136.82</v>
      </c>
      <c r="AD53" s="81">
        <v>217.46</v>
      </c>
      <c r="AE53" s="81">
        <v>189.3</v>
      </c>
      <c r="AF53" s="81">
        <v>171.11</v>
      </c>
      <c r="AG53" s="81">
        <v>45.94</v>
      </c>
      <c r="AH53" s="81">
        <v>13.25</v>
      </c>
      <c r="AI53" s="81">
        <v>3.86</v>
      </c>
      <c r="AJ53" s="81">
        <v>1.84</v>
      </c>
      <c r="AK53" s="82">
        <v>3.94</v>
      </c>
      <c r="AL53" s="98">
        <v>61.16</v>
      </c>
      <c r="AM53" s="83"/>
      <c r="AN53" s="59">
        <v>1</v>
      </c>
      <c r="AO53" s="84">
        <f t="shared" si="91"/>
        <v>1</v>
      </c>
      <c r="AP53" s="84">
        <f t="shared" si="92"/>
        <v>1</v>
      </c>
      <c r="AQ53" s="84">
        <f t="shared" si="93"/>
        <v>0.86602205026364443</v>
      </c>
      <c r="AR53" s="84">
        <f t="shared" si="94"/>
        <v>0.78132986372663149</v>
      </c>
      <c r="AS53" s="84">
        <f t="shared" si="95"/>
        <v>0.68629459700061635</v>
      </c>
      <c r="AT53" s="84">
        <f t="shared" si="96"/>
        <v>0.58363349996576053</v>
      </c>
      <c r="AU53" s="84">
        <f t="shared" si="97"/>
        <v>0.48886119290556745</v>
      </c>
      <c r="AV53" s="84">
        <f t="shared" si="98"/>
        <v>0.4155995343422586</v>
      </c>
      <c r="AW53" s="84">
        <f t="shared" si="99"/>
        <v>0.36771074436759588</v>
      </c>
      <c r="AX53" s="84">
        <f t="shared" si="100"/>
        <v>0.32574128603711583</v>
      </c>
      <c r="AY53" s="84">
        <f t="shared" si="101"/>
        <v>0.29464904471683917</v>
      </c>
      <c r="AZ53" s="84">
        <f t="shared" si="102"/>
        <v>0.2686078203108952</v>
      </c>
      <c r="BA53" s="84">
        <f t="shared" si="103"/>
        <v>0.24036156954050555</v>
      </c>
      <c r="BB53" s="84">
        <f t="shared" si="104"/>
        <v>0.21461891392179708</v>
      </c>
      <c r="BC53" s="84">
        <f t="shared" si="105"/>
        <v>0.17714168321577778</v>
      </c>
      <c r="BD53" s="84">
        <f t="shared" si="106"/>
        <v>0.11757584058070281</v>
      </c>
      <c r="BE53" s="84">
        <f t="shared" si="107"/>
        <v>6.5723481476409176E-2</v>
      </c>
      <c r="BF53" s="84">
        <f t="shared" si="108"/>
        <v>1.8853660206807045E-2</v>
      </c>
      <c r="BG53" s="84">
        <f t="shared" si="109"/>
        <v>6.2699445319457196E-3</v>
      </c>
      <c r="BH53" s="84">
        <f t="shared" si="110"/>
        <v>2.6405533109637304E-3</v>
      </c>
      <c r="BI53" s="84">
        <f t="shared" si="111"/>
        <v>1.5832363213040717E-3</v>
      </c>
      <c r="BJ53" s="84">
        <f t="shared" si="112"/>
        <v>1.0792302951450634E-3</v>
      </c>
      <c r="BK53" s="85">
        <v>0</v>
      </c>
      <c r="BL53" s="63"/>
      <c r="BM53" s="84">
        <f t="shared" si="58"/>
        <v>0</v>
      </c>
      <c r="BN53" s="84">
        <f t="shared" si="59"/>
        <v>0</v>
      </c>
      <c r="BO53" s="84">
        <f t="shared" si="60"/>
        <v>0.13397794973635557</v>
      </c>
      <c r="BP53" s="84">
        <f t="shared" si="61"/>
        <v>8.4692186537012937E-2</v>
      </c>
      <c r="BQ53" s="84">
        <f t="shared" si="62"/>
        <v>9.5035266726015144E-2</v>
      </c>
      <c r="BR53" s="84">
        <f t="shared" si="63"/>
        <v>0.10266109703485582</v>
      </c>
      <c r="BS53" s="84">
        <f t="shared" si="64"/>
        <v>9.4772307060193073E-2</v>
      </c>
      <c r="BT53" s="84">
        <f t="shared" si="65"/>
        <v>7.3261658563308851E-2</v>
      </c>
      <c r="BU53" s="84">
        <f t="shared" si="66"/>
        <v>4.7888789974662727E-2</v>
      </c>
      <c r="BV53" s="84">
        <f t="shared" si="67"/>
        <v>4.1969458330480047E-2</v>
      </c>
      <c r="BW53" s="84">
        <f t="shared" si="68"/>
        <v>3.1092241320276659E-2</v>
      </c>
      <c r="BX53" s="84">
        <f t="shared" si="69"/>
        <v>2.6041224405943975E-2</v>
      </c>
      <c r="BY53" s="84">
        <f t="shared" si="70"/>
        <v>2.8246250770389641E-2</v>
      </c>
      <c r="BZ53" s="84">
        <f t="shared" si="71"/>
        <v>2.5742655618708477E-2</v>
      </c>
      <c r="CA53" s="84">
        <f t="shared" si="72"/>
        <v>3.7477230706019299E-2</v>
      </c>
      <c r="CB53" s="84">
        <f t="shared" si="73"/>
        <v>5.9565842635074973E-2</v>
      </c>
      <c r="CC53" s="84">
        <f t="shared" si="74"/>
        <v>5.185235910429363E-2</v>
      </c>
      <c r="CD53" s="84">
        <f t="shared" si="75"/>
        <v>4.6869821269602131E-2</v>
      </c>
      <c r="CE53" s="84">
        <f t="shared" si="76"/>
        <v>1.2583715674861325E-2</v>
      </c>
      <c r="CF53" s="84">
        <f t="shared" si="77"/>
        <v>3.6293912209819893E-3</v>
      </c>
      <c r="CG53" s="84">
        <f t="shared" si="78"/>
        <v>1.0573169896596587E-3</v>
      </c>
      <c r="CH53" s="84">
        <f t="shared" si="79"/>
        <v>5.0400602615900832E-4</v>
      </c>
      <c r="CI53" s="86">
        <f t="shared" si="80"/>
        <v>1.0792302951450634E-3</v>
      </c>
      <c r="CJ53" s="87">
        <f t="shared" si="113"/>
        <v>0</v>
      </c>
      <c r="CK53" s="88">
        <f t="shared" si="114"/>
        <v>0.73139217968910475</v>
      </c>
      <c r="CL53" s="88">
        <f t="shared" si="115"/>
        <v>0.26752859001575013</v>
      </c>
      <c r="CM53" s="89">
        <f t="shared" si="116"/>
        <v>1.0792302951450634E-3</v>
      </c>
      <c r="CN53" s="88">
        <f t="shared" si="85"/>
        <v>6.8574627705703692</v>
      </c>
      <c r="CO53" s="88">
        <f t="shared" si="86"/>
        <v>17.187764901822643</v>
      </c>
      <c r="CP53" s="88">
        <f t="array" ref="CP53">10^(SUMPRODUCT(BY53:CH53,LOG($BY$5:$CH$5))/CL53)</f>
        <v>0.57072850581476697</v>
      </c>
      <c r="CQ53" s="90">
        <f t="shared" si="87"/>
        <v>0.44519741583685069</v>
      </c>
      <c r="CR53" s="91">
        <f t="shared" si="88"/>
        <v>4.8587356829971631</v>
      </c>
      <c r="CS53" s="91">
        <f t="shared" si="89"/>
        <v>11.679493413443643</v>
      </c>
      <c r="CT53" s="91">
        <f t="shared" si="90"/>
        <v>19.887775441968444</v>
      </c>
      <c r="CU53" s="92">
        <f t="shared" si="89"/>
        <v>62.841980301976974</v>
      </c>
      <c r="CV53" s="78" t="s">
        <v>97</v>
      </c>
      <c r="CW53" s="2"/>
      <c r="CY53" s="2"/>
    </row>
    <row r="54" spans="2:103" x14ac:dyDescent="0.2">
      <c r="B54" s="198">
        <v>87.5</v>
      </c>
      <c r="C54" s="204" t="s">
        <v>21</v>
      </c>
      <c r="D54" s="205">
        <v>198256</v>
      </c>
      <c r="E54" s="205">
        <v>361700</v>
      </c>
      <c r="F54" s="199">
        <v>0</v>
      </c>
      <c r="G54" s="199" t="s">
        <v>50</v>
      </c>
      <c r="H54" s="200" t="s">
        <v>98</v>
      </c>
      <c r="I54" s="207">
        <v>44532</v>
      </c>
      <c r="J54" s="129" t="s">
        <v>678</v>
      </c>
      <c r="K54" s="98">
        <f t="shared" si="57"/>
        <v>3543.3</v>
      </c>
      <c r="L54" s="79" t="s">
        <v>663</v>
      </c>
      <c r="M54" s="79"/>
      <c r="N54" s="82">
        <v>0</v>
      </c>
      <c r="O54" s="80">
        <v>0</v>
      </c>
      <c r="P54" s="81">
        <v>0</v>
      </c>
      <c r="Q54" s="81">
        <v>0</v>
      </c>
      <c r="R54" s="81">
        <v>476.74</v>
      </c>
      <c r="S54" s="81">
        <v>138.72</v>
      </c>
      <c r="T54" s="81">
        <v>217.73</v>
      </c>
      <c r="U54" s="81">
        <v>253.28</v>
      </c>
      <c r="V54" s="81">
        <v>234.08</v>
      </c>
      <c r="W54" s="81">
        <v>142.55000000000001</v>
      </c>
      <c r="X54" s="81">
        <v>128.77000000000001</v>
      </c>
      <c r="Y54" s="81">
        <v>93.43</v>
      </c>
      <c r="Z54" s="81">
        <v>81.12</v>
      </c>
      <c r="AA54" s="81">
        <v>82.54</v>
      </c>
      <c r="AB54" s="81">
        <v>80.959999999999994</v>
      </c>
      <c r="AC54" s="81">
        <v>117.57</v>
      </c>
      <c r="AD54" s="81">
        <v>282.81</v>
      </c>
      <c r="AE54" s="81">
        <v>470.62</v>
      </c>
      <c r="AF54" s="81">
        <v>581.25</v>
      </c>
      <c r="AG54" s="81">
        <v>111.57</v>
      </c>
      <c r="AH54" s="81">
        <v>35.67</v>
      </c>
      <c r="AI54" s="81">
        <v>9.4700000000000006</v>
      </c>
      <c r="AJ54" s="81">
        <v>2.37</v>
      </c>
      <c r="AK54" s="82">
        <v>2.0499999999999998</v>
      </c>
      <c r="AL54" s="98">
        <v>45.46</v>
      </c>
      <c r="AM54" s="83"/>
      <c r="AN54" s="59">
        <v>1</v>
      </c>
      <c r="AO54" s="84">
        <f t="shared" si="91"/>
        <v>1</v>
      </c>
      <c r="AP54" s="84">
        <f t="shared" si="92"/>
        <v>1</v>
      </c>
      <c r="AQ54" s="84">
        <f t="shared" si="93"/>
        <v>1</v>
      </c>
      <c r="AR54" s="84">
        <f t="shared" si="94"/>
        <v>0.86545310868399516</v>
      </c>
      <c r="AS54" s="84">
        <f t="shared" si="95"/>
        <v>0.82630316371743862</v>
      </c>
      <c r="AT54" s="84">
        <f t="shared" si="96"/>
        <v>0.76485479637625953</v>
      </c>
      <c r="AU54" s="84">
        <f t="shared" si="97"/>
        <v>0.69337340896904032</v>
      </c>
      <c r="AV54" s="84">
        <f t="shared" si="98"/>
        <v>0.62731069906584269</v>
      </c>
      <c r="AW54" s="84">
        <f t="shared" si="99"/>
        <v>0.58707984082634845</v>
      </c>
      <c r="AX54" s="84">
        <f t="shared" si="100"/>
        <v>0.55073801258713639</v>
      </c>
      <c r="AY54" s="84">
        <f t="shared" si="101"/>
        <v>0.52436993762876427</v>
      </c>
      <c r="AZ54" s="84">
        <f t="shared" si="102"/>
        <v>0.5014760251742727</v>
      </c>
      <c r="BA54" s="84">
        <f t="shared" si="103"/>
        <v>0.47818135636271286</v>
      </c>
      <c r="BB54" s="84">
        <f t="shared" si="104"/>
        <v>0.45533259955408811</v>
      </c>
      <c r="BC54" s="84">
        <f t="shared" si="105"/>
        <v>0.42215166652555541</v>
      </c>
      <c r="BD54" s="84">
        <f t="shared" si="106"/>
        <v>0.34233624022803616</v>
      </c>
      <c r="BE54" s="84">
        <f t="shared" si="107"/>
        <v>0.20951655236643821</v>
      </c>
      <c r="BF54" s="84">
        <f t="shared" si="108"/>
        <v>4.5474557615782035E-2</v>
      </c>
      <c r="BG54" s="84">
        <f t="shared" si="109"/>
        <v>1.3986961307256088E-2</v>
      </c>
      <c r="BH54" s="84">
        <f t="shared" si="110"/>
        <v>3.920074506815821E-3</v>
      </c>
      <c r="BI54" s="84">
        <f t="shared" si="111"/>
        <v>1.2474247170717969E-3</v>
      </c>
      <c r="BJ54" s="84">
        <f t="shared" si="112"/>
        <v>5.7855671266912145E-4</v>
      </c>
      <c r="BK54" s="85">
        <v>0</v>
      </c>
      <c r="BL54" s="63"/>
      <c r="BM54" s="84">
        <f t="shared" si="58"/>
        <v>0</v>
      </c>
      <c r="BN54" s="84">
        <f t="shared" si="59"/>
        <v>0</v>
      </c>
      <c r="BO54" s="84">
        <f t="shared" si="60"/>
        <v>0</v>
      </c>
      <c r="BP54" s="84">
        <f t="shared" si="61"/>
        <v>0.13454689131600484</v>
      </c>
      <c r="BQ54" s="84">
        <f t="shared" si="62"/>
        <v>3.9149944966556549E-2</v>
      </c>
      <c r="BR54" s="84">
        <f t="shared" si="63"/>
        <v>6.1448367341179089E-2</v>
      </c>
      <c r="BS54" s="84">
        <f t="shared" si="64"/>
        <v>7.148138740721921E-2</v>
      </c>
      <c r="BT54" s="84">
        <f t="shared" si="65"/>
        <v>6.6062709903197625E-2</v>
      </c>
      <c r="BU54" s="84">
        <f t="shared" si="66"/>
        <v>4.0230858239494238E-2</v>
      </c>
      <c r="BV54" s="84">
        <f t="shared" si="67"/>
        <v>3.634182823921206E-2</v>
      </c>
      <c r="BW54" s="84">
        <f t="shared" si="68"/>
        <v>2.6368074958372123E-2</v>
      </c>
      <c r="BX54" s="84">
        <f t="shared" si="69"/>
        <v>2.2893912454491572E-2</v>
      </c>
      <c r="BY54" s="84">
        <f t="shared" si="70"/>
        <v>2.3294668811559838E-2</v>
      </c>
      <c r="BZ54" s="84">
        <f t="shared" si="71"/>
        <v>2.2848756808624748E-2</v>
      </c>
      <c r="CA54" s="84">
        <f t="shared" si="72"/>
        <v>3.31809330285327E-2</v>
      </c>
      <c r="CB54" s="84">
        <f t="shared" si="73"/>
        <v>7.9815426297519254E-2</v>
      </c>
      <c r="CC54" s="84">
        <f t="shared" si="74"/>
        <v>0.13281968786159795</v>
      </c>
      <c r="CD54" s="84">
        <f t="shared" si="75"/>
        <v>0.16404199475065617</v>
      </c>
      <c r="CE54" s="84">
        <f t="shared" si="76"/>
        <v>3.1487596308525947E-2</v>
      </c>
      <c r="CF54" s="84">
        <f t="shared" si="77"/>
        <v>1.0066886800440267E-2</v>
      </c>
      <c r="CG54" s="84">
        <f t="shared" si="78"/>
        <v>2.6726497897440241E-3</v>
      </c>
      <c r="CH54" s="84">
        <f t="shared" si="79"/>
        <v>6.6886800440267547E-4</v>
      </c>
      <c r="CI54" s="86">
        <f t="shared" si="80"/>
        <v>5.7855671266912145E-4</v>
      </c>
      <c r="CJ54" s="87">
        <f t="shared" si="113"/>
        <v>0</v>
      </c>
      <c r="CK54" s="88">
        <f t="shared" si="114"/>
        <v>0.4985239748257273</v>
      </c>
      <c r="CL54" s="88">
        <f t="shared" si="115"/>
        <v>0.50089746846160366</v>
      </c>
      <c r="CM54" s="89">
        <f t="shared" si="116"/>
        <v>5.7855671266912145E-4</v>
      </c>
      <c r="CN54" s="88">
        <f t="shared" si="85"/>
        <v>2.4421563854373209</v>
      </c>
      <c r="CO54" s="88">
        <f t="shared" si="86"/>
        <v>14.00355003498318</v>
      </c>
      <c r="CP54" s="88">
        <f t="array" ref="CP54">10^(SUMPRODUCT(BY54:CH54,LOG($BY$5:$CH$5))/CL54)</f>
        <v>0.43211841443164434</v>
      </c>
      <c r="CQ54" s="90">
        <f t="shared" si="87"/>
        <v>0.28090449535492618</v>
      </c>
      <c r="CR54" s="91">
        <f t="shared" si="88"/>
        <v>0.51712139586096473</v>
      </c>
      <c r="CS54" s="91">
        <f t="shared" si="89"/>
        <v>1.9553067928045793</v>
      </c>
      <c r="CT54" s="91">
        <f t="shared" si="90"/>
        <v>8.980030271777256</v>
      </c>
      <c r="CU54" s="92">
        <f t="shared" si="89"/>
        <v>44.880865942966686</v>
      </c>
      <c r="CV54" s="78" t="s">
        <v>99</v>
      </c>
      <c r="CW54" s="2"/>
      <c r="CY54" s="2"/>
    </row>
    <row r="55" spans="2:103" x14ac:dyDescent="0.2">
      <c r="B55" s="198">
        <v>87.5</v>
      </c>
      <c r="C55" s="204" t="s">
        <v>22</v>
      </c>
      <c r="D55" s="205">
        <v>198302</v>
      </c>
      <c r="E55" s="205">
        <v>361693</v>
      </c>
      <c r="F55" s="199">
        <v>0</v>
      </c>
      <c r="G55" s="199" t="s">
        <v>50</v>
      </c>
      <c r="H55" s="200" t="s">
        <v>100</v>
      </c>
      <c r="I55" s="207">
        <v>44532</v>
      </c>
      <c r="J55" s="129" t="s">
        <v>678</v>
      </c>
      <c r="K55" s="98">
        <f t="shared" si="57"/>
        <v>4603.25</v>
      </c>
      <c r="L55" s="79" t="s">
        <v>663</v>
      </c>
      <c r="M55" s="79"/>
      <c r="N55" s="82">
        <v>0</v>
      </c>
      <c r="O55" s="80">
        <v>0</v>
      </c>
      <c r="P55" s="81">
        <v>0</v>
      </c>
      <c r="Q55" s="81">
        <v>0</v>
      </c>
      <c r="R55" s="81">
        <v>486.4</v>
      </c>
      <c r="S55" s="81">
        <v>194.54</v>
      </c>
      <c r="T55" s="81">
        <v>249.5</v>
      </c>
      <c r="U55" s="81">
        <v>370.1</v>
      </c>
      <c r="V55" s="81">
        <v>263.72000000000003</v>
      </c>
      <c r="W55" s="81">
        <v>223.08</v>
      </c>
      <c r="X55" s="81">
        <v>268.06</v>
      </c>
      <c r="Y55" s="81">
        <v>198.82</v>
      </c>
      <c r="Z55" s="81">
        <v>151.29</v>
      </c>
      <c r="AA55" s="81">
        <v>130.33000000000001</v>
      </c>
      <c r="AB55" s="81">
        <v>100.34</v>
      </c>
      <c r="AC55" s="81">
        <v>128.46</v>
      </c>
      <c r="AD55" s="81">
        <v>236.47</v>
      </c>
      <c r="AE55" s="81">
        <v>343.8</v>
      </c>
      <c r="AF55" s="81">
        <v>625.25</v>
      </c>
      <c r="AG55" s="81">
        <v>334.44</v>
      </c>
      <c r="AH55" s="81">
        <v>174.28</v>
      </c>
      <c r="AI55" s="81">
        <v>60.65</v>
      </c>
      <c r="AJ55" s="81">
        <v>23.85</v>
      </c>
      <c r="AK55" s="82">
        <v>39.869999999999997</v>
      </c>
      <c r="AL55" s="98">
        <v>42</v>
      </c>
      <c r="AM55" s="83"/>
      <c r="AN55" s="59">
        <v>1</v>
      </c>
      <c r="AO55" s="84">
        <f t="shared" si="91"/>
        <v>1</v>
      </c>
      <c r="AP55" s="84">
        <f t="shared" si="92"/>
        <v>1</v>
      </c>
      <c r="AQ55" s="84">
        <f t="shared" si="93"/>
        <v>1</v>
      </c>
      <c r="AR55" s="84">
        <f t="shared" si="94"/>
        <v>0.89433552381469616</v>
      </c>
      <c r="AS55" s="84">
        <f t="shared" si="95"/>
        <v>0.85207407809699676</v>
      </c>
      <c r="AT55" s="84">
        <f t="shared" si="96"/>
        <v>0.79787324173138552</v>
      </c>
      <c r="AU55" s="84">
        <f t="shared" si="97"/>
        <v>0.71747352414055299</v>
      </c>
      <c r="AV55" s="84">
        <f t="shared" si="98"/>
        <v>0.66018356595883354</v>
      </c>
      <c r="AW55" s="84">
        <f t="shared" si="99"/>
        <v>0.61172215282680731</v>
      </c>
      <c r="AX55" s="84">
        <f t="shared" si="100"/>
        <v>0.55348938250149371</v>
      </c>
      <c r="AY55" s="84">
        <f t="shared" si="101"/>
        <v>0.51029815890946639</v>
      </c>
      <c r="AZ55" s="84">
        <f t="shared" si="102"/>
        <v>0.47743224895454323</v>
      </c>
      <c r="BA55" s="84">
        <f t="shared" si="103"/>
        <v>0.44911964372997365</v>
      </c>
      <c r="BB55" s="84">
        <f t="shared" si="104"/>
        <v>0.42732200076033261</v>
      </c>
      <c r="BC55" s="84">
        <f t="shared" si="105"/>
        <v>0.39941563026122873</v>
      </c>
      <c r="BD55" s="84">
        <f t="shared" si="106"/>
        <v>0.34804540270461115</v>
      </c>
      <c r="BE55" s="84">
        <f t="shared" si="107"/>
        <v>0.27335903980883097</v>
      </c>
      <c r="BF55" s="84">
        <f t="shared" si="108"/>
        <v>0.13753109216314585</v>
      </c>
      <c r="BG55" s="84">
        <f t="shared" si="109"/>
        <v>6.4878075272905261E-2</v>
      </c>
      <c r="BH55" s="84">
        <f t="shared" si="110"/>
        <v>2.7017867810786106E-2</v>
      </c>
      <c r="BI55" s="84">
        <f t="shared" si="111"/>
        <v>1.3842393960788821E-2</v>
      </c>
      <c r="BJ55" s="84">
        <f t="shared" si="112"/>
        <v>8.6612719274428152E-3</v>
      </c>
      <c r="BK55" s="85">
        <v>0</v>
      </c>
      <c r="BL55" s="63"/>
      <c r="BM55" s="84">
        <f t="shared" si="58"/>
        <v>0</v>
      </c>
      <c r="BN55" s="84">
        <f t="shared" si="59"/>
        <v>0</v>
      </c>
      <c r="BO55" s="84">
        <f t="shared" si="60"/>
        <v>0</v>
      </c>
      <c r="BP55" s="84">
        <f t="shared" si="61"/>
        <v>0.10566447618530384</v>
      </c>
      <c r="BQ55" s="84">
        <f t="shared" si="62"/>
        <v>4.2261445717699408E-2</v>
      </c>
      <c r="BR55" s="84">
        <f t="shared" si="63"/>
        <v>5.4200836365611238E-2</v>
      </c>
      <c r="BS55" s="84">
        <f t="shared" si="64"/>
        <v>8.0399717590832531E-2</v>
      </c>
      <c r="BT55" s="84">
        <f t="shared" si="65"/>
        <v>5.7289958181719447E-2</v>
      </c>
      <c r="BU55" s="84">
        <f t="shared" si="66"/>
        <v>4.8461413132026232E-2</v>
      </c>
      <c r="BV55" s="84">
        <f t="shared" si="67"/>
        <v>5.8232770325313599E-2</v>
      </c>
      <c r="BW55" s="84">
        <f t="shared" si="68"/>
        <v>4.3191223592027317E-2</v>
      </c>
      <c r="BX55" s="84">
        <f t="shared" si="69"/>
        <v>3.2865909954923167E-2</v>
      </c>
      <c r="BY55" s="84">
        <f t="shared" si="70"/>
        <v>2.8312605224569576E-2</v>
      </c>
      <c r="BZ55" s="84">
        <f t="shared" si="71"/>
        <v>2.179764296964104E-2</v>
      </c>
      <c r="CA55" s="84">
        <f t="shared" si="72"/>
        <v>2.7906370499103883E-2</v>
      </c>
      <c r="CB55" s="84">
        <f t="shared" si="73"/>
        <v>5.1370227556617576E-2</v>
      </c>
      <c r="CC55" s="84">
        <f t="shared" si="74"/>
        <v>7.4686362895780178E-2</v>
      </c>
      <c r="CD55" s="84">
        <f t="shared" si="75"/>
        <v>0.13582794764568512</v>
      </c>
      <c r="CE55" s="84">
        <f t="shared" si="76"/>
        <v>7.265301689024059E-2</v>
      </c>
      <c r="CF55" s="84">
        <f t="shared" si="77"/>
        <v>3.7860207462119155E-2</v>
      </c>
      <c r="CG55" s="84">
        <f t="shared" si="78"/>
        <v>1.3175473849997284E-2</v>
      </c>
      <c r="CH55" s="84">
        <f t="shared" si="79"/>
        <v>5.1811220333460063E-3</v>
      </c>
      <c r="CI55" s="86">
        <f t="shared" si="80"/>
        <v>8.6612719274428152E-3</v>
      </c>
      <c r="CJ55" s="87">
        <f t="shared" si="113"/>
        <v>0</v>
      </c>
      <c r="CK55" s="88">
        <f t="shared" si="114"/>
        <v>0.52256775104545672</v>
      </c>
      <c r="CL55" s="88">
        <f t="shared" si="115"/>
        <v>0.46877097702710041</v>
      </c>
      <c r="CM55" s="89">
        <f t="shared" si="116"/>
        <v>8.6612719274428152E-3</v>
      </c>
      <c r="CN55" s="88">
        <f t="shared" si="85"/>
        <v>2.16703468148487</v>
      </c>
      <c r="CO55" s="88">
        <f t="shared" si="86"/>
        <v>11.623241505543511</v>
      </c>
      <c r="CP55" s="88">
        <f t="array" ref="CP55">10^(SUMPRODUCT(BY55:CH55,LOG($BY$5:$CH$5))/CL55)</f>
        <v>0.36721635160009303</v>
      </c>
      <c r="CQ55" s="90">
        <f t="shared" si="87"/>
        <v>0.210979780501245</v>
      </c>
      <c r="CR55" s="91">
        <f t="shared" si="88"/>
        <v>0.50671581323725479</v>
      </c>
      <c r="CS55" s="91">
        <f t="shared" si="89"/>
        <v>2.519825543832904</v>
      </c>
      <c r="CT55" s="91">
        <f t="shared" si="90"/>
        <v>7.4223128857517526</v>
      </c>
      <c r="CU55" s="92">
        <f t="shared" si="89"/>
        <v>44.848356664868213</v>
      </c>
      <c r="CV55" s="78" t="s">
        <v>101</v>
      </c>
      <c r="CW55" s="2"/>
      <c r="CY55" s="2"/>
    </row>
    <row r="56" spans="2:103" x14ac:dyDescent="0.2">
      <c r="B56" s="198">
        <v>88</v>
      </c>
      <c r="C56" s="204" t="s">
        <v>23</v>
      </c>
      <c r="D56" s="205">
        <v>198361</v>
      </c>
      <c r="E56" s="205">
        <v>362161</v>
      </c>
      <c r="F56" s="199">
        <v>0</v>
      </c>
      <c r="G56" s="199" t="s">
        <v>50</v>
      </c>
      <c r="H56" s="200" t="s">
        <v>102</v>
      </c>
      <c r="I56" s="207">
        <v>44532</v>
      </c>
      <c r="J56" s="129" t="s">
        <v>678</v>
      </c>
      <c r="K56" s="98">
        <f t="shared" si="57"/>
        <v>2543.41</v>
      </c>
      <c r="L56" s="79" t="s">
        <v>663</v>
      </c>
      <c r="M56" s="79"/>
      <c r="N56" s="82">
        <v>0</v>
      </c>
      <c r="O56" s="80">
        <v>0</v>
      </c>
      <c r="P56" s="81">
        <v>0</v>
      </c>
      <c r="Q56" s="81">
        <v>0</v>
      </c>
      <c r="R56" s="81">
        <v>235.89</v>
      </c>
      <c r="S56" s="81">
        <v>45.17</v>
      </c>
      <c r="T56" s="81">
        <v>97.12</v>
      </c>
      <c r="U56" s="81">
        <v>139.83000000000001</v>
      </c>
      <c r="V56" s="81">
        <v>123.87</v>
      </c>
      <c r="W56" s="81">
        <v>104.09</v>
      </c>
      <c r="X56" s="81">
        <v>87.18</v>
      </c>
      <c r="Y56" s="81">
        <v>32.9</v>
      </c>
      <c r="Z56" s="81">
        <v>26.66</v>
      </c>
      <c r="AA56" s="81">
        <v>28.39</v>
      </c>
      <c r="AB56" s="81">
        <v>20.53</v>
      </c>
      <c r="AC56" s="81">
        <v>20.54</v>
      </c>
      <c r="AD56" s="81">
        <v>53.22</v>
      </c>
      <c r="AE56" s="81">
        <v>166.97</v>
      </c>
      <c r="AF56" s="81">
        <v>440.17</v>
      </c>
      <c r="AG56" s="81">
        <v>284.81</v>
      </c>
      <c r="AH56" s="81">
        <v>337.28</v>
      </c>
      <c r="AI56" s="81">
        <v>179.02</v>
      </c>
      <c r="AJ56" s="81">
        <v>59.67</v>
      </c>
      <c r="AK56" s="82">
        <v>60.1</v>
      </c>
      <c r="AL56" s="98"/>
      <c r="AM56" s="83"/>
      <c r="AN56" s="59">
        <v>1</v>
      </c>
      <c r="AO56" s="84">
        <f t="shared" si="91"/>
        <v>1</v>
      </c>
      <c r="AP56" s="84">
        <f t="shared" si="92"/>
        <v>1</v>
      </c>
      <c r="AQ56" s="84">
        <f t="shared" si="93"/>
        <v>1</v>
      </c>
      <c r="AR56" s="84">
        <f t="shared" si="94"/>
        <v>0.90725443400788708</v>
      </c>
      <c r="AS56" s="84">
        <f t="shared" si="95"/>
        <v>0.88949481208299097</v>
      </c>
      <c r="AT56" s="84">
        <f t="shared" si="96"/>
        <v>0.85130985566621187</v>
      </c>
      <c r="AU56" s="84">
        <f t="shared" si="97"/>
        <v>0.79633248276919566</v>
      </c>
      <c r="AV56" s="84">
        <f t="shared" si="98"/>
        <v>0.74763015007411304</v>
      </c>
      <c r="AW56" s="84">
        <f t="shared" si="99"/>
        <v>0.70670477823080036</v>
      </c>
      <c r="AX56" s="84">
        <f t="shared" si="100"/>
        <v>0.6724279608871554</v>
      </c>
      <c r="AY56" s="84">
        <f t="shared" si="101"/>
        <v>0.65949257099720449</v>
      </c>
      <c r="AZ56" s="84">
        <f t="shared" si="102"/>
        <v>0.64901058028394942</v>
      </c>
      <c r="BA56" s="84">
        <f t="shared" si="103"/>
        <v>0.6378484003758732</v>
      </c>
      <c r="BB56" s="84">
        <f t="shared" si="104"/>
        <v>0.62977655981536584</v>
      </c>
      <c r="BC56" s="84">
        <f t="shared" si="105"/>
        <v>0.62170078752540869</v>
      </c>
      <c r="BD56" s="84">
        <f t="shared" si="106"/>
        <v>0.60077612339339692</v>
      </c>
      <c r="BE56" s="84">
        <f t="shared" si="107"/>
        <v>0.53512803676953369</v>
      </c>
      <c r="BF56" s="84">
        <f t="shared" si="108"/>
        <v>0.36206510157623017</v>
      </c>
      <c r="BG56" s="84">
        <f t="shared" si="109"/>
        <v>0.25008551511553367</v>
      </c>
      <c r="BH56" s="84">
        <f t="shared" si="110"/>
        <v>0.11747614423156294</v>
      </c>
      <c r="BI56" s="84">
        <f t="shared" si="111"/>
        <v>4.7090323620650812E-2</v>
      </c>
      <c r="BJ56" s="84">
        <f t="shared" si="112"/>
        <v>2.3629693993496712E-2</v>
      </c>
      <c r="BK56" s="85">
        <v>0</v>
      </c>
      <c r="BL56" s="63"/>
      <c r="BM56" s="84">
        <f t="shared" si="58"/>
        <v>0</v>
      </c>
      <c r="BN56" s="84">
        <f t="shared" si="59"/>
        <v>0</v>
      </c>
      <c r="BO56" s="84">
        <f t="shared" si="60"/>
        <v>0</v>
      </c>
      <c r="BP56" s="84">
        <f t="shared" si="61"/>
        <v>9.2745565992112922E-2</v>
      </c>
      <c r="BQ56" s="84">
        <f t="shared" si="62"/>
        <v>1.7759621924896107E-2</v>
      </c>
      <c r="BR56" s="84">
        <f t="shared" si="63"/>
        <v>3.8184956416779103E-2</v>
      </c>
      <c r="BS56" s="84">
        <f t="shared" si="64"/>
        <v>5.4977372897016208E-2</v>
      </c>
      <c r="BT56" s="84">
        <f t="shared" si="65"/>
        <v>4.8702332695082617E-2</v>
      </c>
      <c r="BU56" s="84">
        <f t="shared" si="66"/>
        <v>4.0925371843312686E-2</v>
      </c>
      <c r="BV56" s="84">
        <f t="shared" si="67"/>
        <v>3.4276817343644961E-2</v>
      </c>
      <c r="BW56" s="84">
        <f t="shared" si="68"/>
        <v>1.293538988995091E-2</v>
      </c>
      <c r="BX56" s="84">
        <f t="shared" si="69"/>
        <v>1.0481990713255063E-2</v>
      </c>
      <c r="BY56" s="84">
        <f t="shared" si="70"/>
        <v>1.116217990807622E-2</v>
      </c>
      <c r="BZ56" s="84">
        <f t="shared" si="71"/>
        <v>8.0718405605073595E-3</v>
      </c>
      <c r="CA56" s="84">
        <f t="shared" si="72"/>
        <v>8.0757722899571505E-3</v>
      </c>
      <c r="CB56" s="84">
        <f t="shared" si="73"/>
        <v>2.0924664132011772E-2</v>
      </c>
      <c r="CC56" s="84">
        <f t="shared" si="74"/>
        <v>6.5648086623863233E-2</v>
      </c>
      <c r="CD56" s="84">
        <f t="shared" si="75"/>
        <v>0.17306293519330351</v>
      </c>
      <c r="CE56" s="84">
        <f t="shared" si="76"/>
        <v>0.1119795864606965</v>
      </c>
      <c r="CF56" s="84">
        <f t="shared" si="77"/>
        <v>0.13260937088397073</v>
      </c>
      <c r="CG56" s="84">
        <f t="shared" si="78"/>
        <v>7.0385820610912128E-2</v>
      </c>
      <c r="CH56" s="84">
        <f t="shared" si="79"/>
        <v>2.34606296271541E-2</v>
      </c>
      <c r="CI56" s="86">
        <f t="shared" si="80"/>
        <v>2.3629693993496712E-2</v>
      </c>
      <c r="CJ56" s="87">
        <f t="shared" si="113"/>
        <v>0</v>
      </c>
      <c r="CK56" s="88">
        <f t="shared" si="114"/>
        <v>0.35098941971605058</v>
      </c>
      <c r="CL56" s="88">
        <f t="shared" si="115"/>
        <v>0.62538088629045274</v>
      </c>
      <c r="CM56" s="89">
        <f t="shared" si="116"/>
        <v>2.3629693993496712E-2</v>
      </c>
      <c r="CN56" s="88">
        <f t="shared" si="85"/>
        <v>0.89902665016370398</v>
      </c>
      <c r="CO56" s="88">
        <f t="shared" si="86"/>
        <v>13.552693040907853</v>
      </c>
      <c r="CP56" s="88">
        <f t="array" ref="CP56">10^(SUMPRODUCT(BY56:CH56,LOG($BY$5:$CH$5))/CL56)</f>
        <v>0.23142734259413417</v>
      </c>
      <c r="CQ56" s="90">
        <f t="shared" si="87"/>
        <v>0.11520915719068858</v>
      </c>
      <c r="CR56" s="91">
        <f t="shared" si="88"/>
        <v>0.24130619719680729</v>
      </c>
      <c r="CS56" s="91">
        <f t="shared" si="89"/>
        <v>0.33061085549336405</v>
      </c>
      <c r="CT56" s="91">
        <f t="shared" si="90"/>
        <v>2.0645402967426243</v>
      </c>
      <c r="CU56" s="92">
        <f t="shared" si="89"/>
        <v>44.827274230469925</v>
      </c>
      <c r="CV56" s="78" t="s">
        <v>103</v>
      </c>
      <c r="CW56" s="2"/>
      <c r="CY56" s="2"/>
    </row>
    <row r="57" spans="2:103" x14ac:dyDescent="0.2">
      <c r="B57" s="198">
        <v>88.5</v>
      </c>
      <c r="C57" s="204" t="s">
        <v>21</v>
      </c>
      <c r="D57" s="205">
        <v>198384</v>
      </c>
      <c r="E57" s="205">
        <v>362651</v>
      </c>
      <c r="F57" s="199">
        <v>0</v>
      </c>
      <c r="G57" s="199" t="s">
        <v>50</v>
      </c>
      <c r="H57" s="200" t="s">
        <v>104</v>
      </c>
      <c r="I57" s="207">
        <v>44532</v>
      </c>
      <c r="J57" s="129" t="s">
        <v>678</v>
      </c>
      <c r="K57" s="98">
        <f t="shared" si="57"/>
        <v>3438.5</v>
      </c>
      <c r="L57" s="79" t="s">
        <v>663</v>
      </c>
      <c r="M57" s="79"/>
      <c r="N57" s="82">
        <v>0</v>
      </c>
      <c r="O57" s="80">
        <v>0</v>
      </c>
      <c r="P57" s="81">
        <v>0</v>
      </c>
      <c r="Q57" s="81">
        <v>0</v>
      </c>
      <c r="R57" s="81">
        <v>73.58</v>
      </c>
      <c r="S57" s="81">
        <v>27.86</v>
      </c>
      <c r="T57" s="81">
        <v>142.35</v>
      </c>
      <c r="U57" s="81">
        <v>60.86</v>
      </c>
      <c r="V57" s="81">
        <v>73.930000000000007</v>
      </c>
      <c r="W57" s="81">
        <v>52.61</v>
      </c>
      <c r="X57" s="81">
        <v>62.92</v>
      </c>
      <c r="Y57" s="81">
        <v>60.52</v>
      </c>
      <c r="Z57" s="81">
        <v>45.04</v>
      </c>
      <c r="AA57" s="81">
        <v>10.32</v>
      </c>
      <c r="AB57" s="81">
        <v>20.97</v>
      </c>
      <c r="AC57" s="81">
        <v>36.450000000000003</v>
      </c>
      <c r="AD57" s="81">
        <v>91.81</v>
      </c>
      <c r="AE57" s="81">
        <v>272.67</v>
      </c>
      <c r="AF57" s="81">
        <v>733.44</v>
      </c>
      <c r="AG57" s="81">
        <v>399.89</v>
      </c>
      <c r="AH57" s="81">
        <v>77.709999999999994</v>
      </c>
      <c r="AI57" s="81">
        <v>39.200000000000003</v>
      </c>
      <c r="AJ57" s="81">
        <v>25.45</v>
      </c>
      <c r="AK57" s="82">
        <v>1130.92</v>
      </c>
      <c r="AL57" s="98"/>
      <c r="AM57" s="83"/>
      <c r="AN57" s="59">
        <v>1</v>
      </c>
      <c r="AO57" s="84">
        <f t="shared" si="91"/>
        <v>1</v>
      </c>
      <c r="AP57" s="84">
        <f t="shared" si="92"/>
        <v>1</v>
      </c>
      <c r="AQ57" s="84">
        <f t="shared" si="93"/>
        <v>1</v>
      </c>
      <c r="AR57" s="84">
        <f t="shared" si="94"/>
        <v>0.97860113421550099</v>
      </c>
      <c r="AS57" s="84">
        <f t="shared" si="95"/>
        <v>0.97049876399592849</v>
      </c>
      <c r="AT57" s="84">
        <f t="shared" si="96"/>
        <v>0.92909989821142946</v>
      </c>
      <c r="AU57" s="84">
        <f t="shared" si="97"/>
        <v>0.91140031990693626</v>
      </c>
      <c r="AV57" s="84">
        <f t="shared" si="98"/>
        <v>0.88989966555183952</v>
      </c>
      <c r="AW57" s="84">
        <f t="shared" si="99"/>
        <v>0.8745993892685765</v>
      </c>
      <c r="AX57" s="84">
        <f t="shared" si="100"/>
        <v>0.85630071251999429</v>
      </c>
      <c r="AY57" s="84">
        <f t="shared" si="101"/>
        <v>0.83870001454122445</v>
      </c>
      <c r="AZ57" s="84">
        <f t="shared" si="102"/>
        <v>0.82560127962774477</v>
      </c>
      <c r="BA57" s="84">
        <f t="shared" si="103"/>
        <v>0.82259997091755133</v>
      </c>
      <c r="BB57" s="84">
        <f t="shared" si="104"/>
        <v>0.81650138141631534</v>
      </c>
      <c r="BC57" s="84">
        <f t="shared" si="105"/>
        <v>0.8059008288497892</v>
      </c>
      <c r="BD57" s="84">
        <f t="shared" si="106"/>
        <v>0.77920023265958993</v>
      </c>
      <c r="BE57" s="84">
        <f t="shared" si="107"/>
        <v>0.6999011196742766</v>
      </c>
      <c r="BF57" s="84">
        <f t="shared" si="108"/>
        <v>0.48659880761960161</v>
      </c>
      <c r="BG57" s="84">
        <f t="shared" si="109"/>
        <v>0.37030100334448168</v>
      </c>
      <c r="BH57" s="84">
        <f t="shared" si="110"/>
        <v>0.3477010324269304</v>
      </c>
      <c r="BI57" s="84">
        <f t="shared" si="111"/>
        <v>0.33630071251999422</v>
      </c>
      <c r="BJ57" s="84">
        <f t="shared" si="112"/>
        <v>0.32889922931510834</v>
      </c>
      <c r="BK57" s="85">
        <v>0</v>
      </c>
      <c r="BL57" s="63"/>
      <c r="BM57" s="84">
        <f t="shared" si="58"/>
        <v>0</v>
      </c>
      <c r="BN57" s="84">
        <f t="shared" si="59"/>
        <v>0</v>
      </c>
      <c r="BO57" s="84">
        <f t="shared" si="60"/>
        <v>0</v>
      </c>
      <c r="BP57" s="84">
        <f t="shared" si="61"/>
        <v>2.139886578449901E-2</v>
      </c>
      <c r="BQ57" s="84">
        <f t="shared" si="62"/>
        <v>8.1023702195724967E-3</v>
      </c>
      <c r="BR57" s="84">
        <f t="shared" si="63"/>
        <v>4.1398865784499028E-2</v>
      </c>
      <c r="BS57" s="84">
        <f t="shared" si="64"/>
        <v>1.7699578304493202E-2</v>
      </c>
      <c r="BT57" s="84">
        <f t="shared" si="65"/>
        <v>2.1500654355096738E-2</v>
      </c>
      <c r="BU57" s="84">
        <f t="shared" si="66"/>
        <v>1.5300276283263026E-2</v>
      </c>
      <c r="BV57" s="84">
        <f t="shared" si="67"/>
        <v>1.829867674858221E-2</v>
      </c>
      <c r="BW57" s="84">
        <f t="shared" si="68"/>
        <v>1.7600697978769841E-2</v>
      </c>
      <c r="BX57" s="84">
        <f t="shared" si="69"/>
        <v>1.3098734913479682E-2</v>
      </c>
      <c r="BY57" s="84">
        <f t="shared" si="70"/>
        <v>3.0013087101934399E-3</v>
      </c>
      <c r="BZ57" s="84">
        <f t="shared" si="71"/>
        <v>6.0985895012359848E-3</v>
      </c>
      <c r="CA57" s="84">
        <f t="shared" si="72"/>
        <v>1.0600552566526145E-2</v>
      </c>
      <c r="CB57" s="84">
        <f t="shared" si="73"/>
        <v>2.6700596190199266E-2</v>
      </c>
      <c r="CC57" s="84">
        <f t="shared" si="74"/>
        <v>7.9299112985313336E-2</v>
      </c>
      <c r="CD57" s="84">
        <f t="shared" si="75"/>
        <v>0.21330231205467498</v>
      </c>
      <c r="CE57" s="84">
        <f t="shared" si="76"/>
        <v>0.11629780427511993</v>
      </c>
      <c r="CF57" s="84">
        <f t="shared" si="77"/>
        <v>2.2599970917551282E-2</v>
      </c>
      <c r="CG57" s="84">
        <f t="shared" si="78"/>
        <v>1.1400319906936185E-2</v>
      </c>
      <c r="CH57" s="84">
        <f t="shared" si="79"/>
        <v>7.4014832048858725E-3</v>
      </c>
      <c r="CI57" s="86">
        <f t="shared" si="80"/>
        <v>0.32889922931510834</v>
      </c>
      <c r="CJ57" s="87">
        <f t="shared" si="113"/>
        <v>0</v>
      </c>
      <c r="CK57" s="88">
        <f t="shared" si="114"/>
        <v>0.17439872037225523</v>
      </c>
      <c r="CL57" s="88">
        <f t="shared" si="115"/>
        <v>0.49670205031263642</v>
      </c>
      <c r="CM57" s="89">
        <f t="shared" si="116"/>
        <v>0.32889922931510834</v>
      </c>
      <c r="CN57" s="88">
        <f t="shared" si="85"/>
        <v>0.18746036775448052</v>
      </c>
      <c r="CO57" s="88">
        <f t="shared" si="86"/>
        <v>10.512338473545286</v>
      </c>
      <c r="CP57" s="88">
        <f t="array" ref="CP57">10^(SUMPRODUCT(BY57:CH57,LOG($BY$5:$CH$5))/CL57)</f>
        <v>0.29412533278445063</v>
      </c>
      <c r="CQ57" s="90">
        <f t="shared" si="87"/>
        <v>5.7093027211044299E-3</v>
      </c>
      <c r="CR57" s="91">
        <f t="shared" si="88"/>
        <v>0.12972370267001673</v>
      </c>
      <c r="CS57" s="91">
        <f t="shared" si="89"/>
        <v>0.25556881706017059</v>
      </c>
      <c r="CT57" s="91">
        <f t="shared" si="90"/>
        <v>0.32704022852761194</v>
      </c>
      <c r="CU57" s="92">
        <f t="shared" si="89"/>
        <v>44.256159207713232</v>
      </c>
      <c r="CV57" s="78"/>
      <c r="CW57" s="2"/>
      <c r="CY57" s="2"/>
    </row>
    <row r="58" spans="2:103" x14ac:dyDescent="0.2">
      <c r="B58" s="198">
        <v>88.5</v>
      </c>
      <c r="C58" s="204" t="s">
        <v>22</v>
      </c>
      <c r="D58" s="205">
        <v>198430</v>
      </c>
      <c r="E58" s="205">
        <v>362656</v>
      </c>
      <c r="F58" s="199">
        <v>0</v>
      </c>
      <c r="G58" s="199" t="s">
        <v>50</v>
      </c>
      <c r="H58" s="200" t="s">
        <v>105</v>
      </c>
      <c r="I58" s="207">
        <v>44532</v>
      </c>
      <c r="J58" s="129" t="s">
        <v>678</v>
      </c>
      <c r="K58" s="98">
        <f t="shared" si="57"/>
        <v>2772.5000000000005</v>
      </c>
      <c r="L58" s="79" t="s">
        <v>663</v>
      </c>
      <c r="M58" s="79"/>
      <c r="N58" s="82">
        <v>0</v>
      </c>
      <c r="O58" s="80">
        <v>0</v>
      </c>
      <c r="P58" s="81">
        <v>0</v>
      </c>
      <c r="Q58" s="81">
        <v>225.96</v>
      </c>
      <c r="R58" s="81">
        <v>0</v>
      </c>
      <c r="S58" s="81">
        <v>320.77999999999997</v>
      </c>
      <c r="T58" s="81">
        <v>299.43</v>
      </c>
      <c r="U58" s="81">
        <v>296.64999999999998</v>
      </c>
      <c r="V58" s="81">
        <v>310.8</v>
      </c>
      <c r="W58" s="81">
        <v>172.17</v>
      </c>
      <c r="X58" s="81">
        <v>198.52</v>
      </c>
      <c r="Y58" s="81">
        <v>110.06</v>
      </c>
      <c r="Z58" s="81">
        <v>75.14</v>
      </c>
      <c r="AA58" s="81">
        <v>26.34</v>
      </c>
      <c r="AB58" s="81">
        <v>30.77</v>
      </c>
      <c r="AC58" s="81">
        <v>48.52</v>
      </c>
      <c r="AD58" s="81">
        <v>98.98</v>
      </c>
      <c r="AE58" s="81">
        <v>167.73</v>
      </c>
      <c r="AF58" s="81">
        <v>140.02000000000001</v>
      </c>
      <c r="AG58" s="81">
        <v>112.01</v>
      </c>
      <c r="AH58" s="81">
        <v>72.36</v>
      </c>
      <c r="AI58" s="81">
        <v>40.479999999999997</v>
      </c>
      <c r="AJ58" s="81">
        <v>14.41</v>
      </c>
      <c r="AK58" s="82">
        <v>11.37</v>
      </c>
      <c r="AL58" s="98">
        <v>62.93</v>
      </c>
      <c r="AM58" s="83"/>
      <c r="AN58" s="59">
        <v>1</v>
      </c>
      <c r="AO58" s="84">
        <f t="shared" si="91"/>
        <v>1</v>
      </c>
      <c r="AP58" s="84">
        <f t="shared" si="92"/>
        <v>1</v>
      </c>
      <c r="AQ58" s="84">
        <f t="shared" si="93"/>
        <v>0.9184995491433724</v>
      </c>
      <c r="AR58" s="84">
        <f t="shared" si="94"/>
        <v>0.9184995491433724</v>
      </c>
      <c r="AS58" s="84">
        <f t="shared" si="95"/>
        <v>0.80279891794409375</v>
      </c>
      <c r="AT58" s="84">
        <f t="shared" si="96"/>
        <v>0.69479891794409376</v>
      </c>
      <c r="AU58" s="84">
        <f t="shared" si="97"/>
        <v>0.5878016230838593</v>
      </c>
      <c r="AV58" s="84">
        <f t="shared" si="98"/>
        <v>0.47570063119927863</v>
      </c>
      <c r="AW58" s="84">
        <f t="shared" si="99"/>
        <v>0.4136014427412083</v>
      </c>
      <c r="AX58" s="84">
        <f t="shared" si="100"/>
        <v>0.34199819657348962</v>
      </c>
      <c r="AY58" s="84">
        <f t="shared" si="101"/>
        <v>0.30230117222723174</v>
      </c>
      <c r="AZ58" s="84">
        <f t="shared" si="102"/>
        <v>0.27519927862939586</v>
      </c>
      <c r="BA58" s="84">
        <f t="shared" si="103"/>
        <v>0.26569882777276826</v>
      </c>
      <c r="BB58" s="84">
        <f t="shared" si="104"/>
        <v>0.2546005410279531</v>
      </c>
      <c r="BC58" s="84">
        <f t="shared" si="105"/>
        <v>0.23710009017132549</v>
      </c>
      <c r="BD58" s="84">
        <f t="shared" si="106"/>
        <v>0.20139945897204686</v>
      </c>
      <c r="BE58" s="84">
        <f t="shared" si="107"/>
        <v>0.14090171325518483</v>
      </c>
      <c r="BF58" s="84">
        <f t="shared" si="108"/>
        <v>9.0398557258791687E-2</v>
      </c>
      <c r="BG58" s="84">
        <f t="shared" si="109"/>
        <v>4.9998196573489619E-2</v>
      </c>
      <c r="BH58" s="84">
        <f t="shared" si="110"/>
        <v>2.3899008115419288E-2</v>
      </c>
      <c r="BI58" s="84">
        <f t="shared" si="111"/>
        <v>9.2984670874661814E-3</v>
      </c>
      <c r="BJ58" s="84">
        <f t="shared" si="112"/>
        <v>4.1009918845806995E-3</v>
      </c>
      <c r="BK58" s="85">
        <v>0</v>
      </c>
      <c r="BL58" s="63"/>
      <c r="BM58" s="84">
        <f t="shared" si="58"/>
        <v>0</v>
      </c>
      <c r="BN58" s="84">
        <f t="shared" si="59"/>
        <v>0</v>
      </c>
      <c r="BO58" s="84">
        <f t="shared" si="60"/>
        <v>8.1500450856627604E-2</v>
      </c>
      <c r="BP58" s="84">
        <f t="shared" si="61"/>
        <v>0</v>
      </c>
      <c r="BQ58" s="84">
        <f t="shared" si="62"/>
        <v>0.11570063119927865</v>
      </c>
      <c r="BR58" s="84">
        <f t="shared" si="63"/>
        <v>0.10799999999999998</v>
      </c>
      <c r="BS58" s="84">
        <f t="shared" si="64"/>
        <v>0.10699729486023446</v>
      </c>
      <c r="BT58" s="84">
        <f t="shared" si="65"/>
        <v>0.11210099188458067</v>
      </c>
      <c r="BU58" s="84">
        <f t="shared" si="66"/>
        <v>6.2099188458070331E-2</v>
      </c>
      <c r="BV58" s="84">
        <f t="shared" si="67"/>
        <v>7.1603246167718682E-2</v>
      </c>
      <c r="BW58" s="84">
        <f t="shared" si="68"/>
        <v>3.9697024346257881E-2</v>
      </c>
      <c r="BX58" s="84">
        <f t="shared" si="69"/>
        <v>2.710189359783588E-2</v>
      </c>
      <c r="BY58" s="84">
        <f t="shared" si="70"/>
        <v>9.5004508566275958E-3</v>
      </c>
      <c r="BZ58" s="84">
        <f t="shared" si="71"/>
        <v>1.1098286744815167E-2</v>
      </c>
      <c r="CA58" s="84">
        <f t="shared" si="72"/>
        <v>1.7500450856627603E-2</v>
      </c>
      <c r="CB58" s="84">
        <f t="shared" si="73"/>
        <v>3.5700631199278632E-2</v>
      </c>
      <c r="CC58" s="84">
        <f t="shared" si="74"/>
        <v>6.0497745716862034E-2</v>
      </c>
      <c r="CD58" s="84">
        <f t="shared" si="75"/>
        <v>5.0503155996393143E-2</v>
      </c>
      <c r="CE58" s="84">
        <f t="shared" si="76"/>
        <v>4.0400360685302068E-2</v>
      </c>
      <c r="CF58" s="84">
        <f t="shared" si="77"/>
        <v>2.6099188458070331E-2</v>
      </c>
      <c r="CG58" s="84">
        <f t="shared" si="78"/>
        <v>1.4600541027953107E-2</v>
      </c>
      <c r="CH58" s="84">
        <f t="shared" si="79"/>
        <v>5.1974752028854819E-3</v>
      </c>
      <c r="CI58" s="86">
        <f t="shared" si="80"/>
        <v>4.1009918845806995E-3</v>
      </c>
      <c r="CJ58" s="87">
        <f t="shared" si="113"/>
        <v>0</v>
      </c>
      <c r="CK58" s="88">
        <f t="shared" si="114"/>
        <v>0.72480072137060425</v>
      </c>
      <c r="CL58" s="88">
        <f t="shared" si="115"/>
        <v>0.27109828674481518</v>
      </c>
      <c r="CM58" s="89">
        <f t="shared" si="116"/>
        <v>4.1009918845806995E-3</v>
      </c>
      <c r="CN58" s="88">
        <f t="shared" si="85"/>
        <v>4.6939339429115563</v>
      </c>
      <c r="CO58" s="88">
        <f t="shared" si="86"/>
        <v>12.859778134350757</v>
      </c>
      <c r="CP58" s="88">
        <f t="array" ref="CP58">10^(SUMPRODUCT(BY58:CH58,LOG($BY$5:$CH$5))/CL58)</f>
        <v>0.34751856323983504</v>
      </c>
      <c r="CQ58" s="90">
        <f t="shared" si="87"/>
        <v>0.26723443147796377</v>
      </c>
      <c r="CR58" s="91">
        <f t="shared" si="88"/>
        <v>4.1532692474104271</v>
      </c>
      <c r="CS58" s="91">
        <f t="shared" si="89"/>
        <v>8.6052831777072125</v>
      </c>
      <c r="CT58" s="91">
        <f t="shared" si="90"/>
        <v>13.780461488132211</v>
      </c>
      <c r="CU58" s="92">
        <f t="shared" si="89"/>
        <v>62.740442492146862</v>
      </c>
      <c r="CV58" s="78"/>
      <c r="CW58" s="2"/>
      <c r="CY58" s="2"/>
    </row>
    <row r="59" spans="2:103" x14ac:dyDescent="0.2">
      <c r="B59" s="198">
        <v>89</v>
      </c>
      <c r="C59" s="204" t="s">
        <v>23</v>
      </c>
      <c r="D59" s="205">
        <v>198249</v>
      </c>
      <c r="E59" s="205">
        <v>363125</v>
      </c>
      <c r="F59" s="199">
        <v>0</v>
      </c>
      <c r="G59" s="199" t="s">
        <v>50</v>
      </c>
      <c r="H59" s="200" t="s">
        <v>106</v>
      </c>
      <c r="I59" s="207">
        <v>44532</v>
      </c>
      <c r="J59" s="129" t="s">
        <v>678</v>
      </c>
      <c r="K59" s="98">
        <f t="shared" si="57"/>
        <v>5935.1999999999989</v>
      </c>
      <c r="L59" s="79" t="s">
        <v>663</v>
      </c>
      <c r="M59" s="79"/>
      <c r="N59" s="82">
        <v>0</v>
      </c>
      <c r="O59" s="80">
        <v>1885.4</v>
      </c>
      <c r="P59" s="81">
        <v>1383.1</v>
      </c>
      <c r="Q59" s="81">
        <v>484</v>
      </c>
      <c r="R59" s="81">
        <v>111.9</v>
      </c>
      <c r="S59" s="81">
        <v>35</v>
      </c>
      <c r="T59" s="81">
        <v>11.2</v>
      </c>
      <c r="U59" s="81">
        <v>35.700000000000003</v>
      </c>
      <c r="V59" s="81">
        <v>43.5</v>
      </c>
      <c r="W59" s="81">
        <v>28.7</v>
      </c>
      <c r="X59" s="81">
        <v>30.7</v>
      </c>
      <c r="Y59" s="81">
        <v>31.2</v>
      </c>
      <c r="Z59" s="81">
        <v>21.25</v>
      </c>
      <c r="AA59" s="81">
        <v>22.43</v>
      </c>
      <c r="AB59" s="81">
        <v>27.83</v>
      </c>
      <c r="AC59" s="81">
        <v>45.03</v>
      </c>
      <c r="AD59" s="81">
        <v>102.03</v>
      </c>
      <c r="AE59" s="81">
        <v>167.8</v>
      </c>
      <c r="AF59" s="81">
        <v>331.4</v>
      </c>
      <c r="AG59" s="81">
        <v>410.32</v>
      </c>
      <c r="AH59" s="81">
        <v>291.76</v>
      </c>
      <c r="AI59" s="81">
        <v>77.08</v>
      </c>
      <c r="AJ59" s="81">
        <v>35.75</v>
      </c>
      <c r="AK59" s="82">
        <v>322.12</v>
      </c>
      <c r="AL59" s="98">
        <v>134.07</v>
      </c>
      <c r="AM59" s="83"/>
      <c r="AN59" s="59">
        <v>1</v>
      </c>
      <c r="AO59" s="84">
        <f t="shared" si="91"/>
        <v>0.68233589432538078</v>
      </c>
      <c r="AP59" s="84">
        <f t="shared" si="92"/>
        <v>0.44930246663970885</v>
      </c>
      <c r="AQ59" s="84">
        <f t="shared" si="93"/>
        <v>0.36775508828683112</v>
      </c>
      <c r="AR59" s="84">
        <f t="shared" si="94"/>
        <v>0.34890146920070092</v>
      </c>
      <c r="AS59" s="84">
        <f t="shared" si="95"/>
        <v>0.34300444803881924</v>
      </c>
      <c r="AT59" s="84">
        <f t="shared" si="96"/>
        <v>0.34111740126701712</v>
      </c>
      <c r="AU59" s="84">
        <f t="shared" si="97"/>
        <v>0.33510243968189785</v>
      </c>
      <c r="AV59" s="84">
        <f t="shared" si="98"/>
        <v>0.32777328480927348</v>
      </c>
      <c r="AW59" s="84">
        <f t="shared" si="99"/>
        <v>0.32293772745653054</v>
      </c>
      <c r="AX59" s="84">
        <f t="shared" si="100"/>
        <v>0.31776519746596577</v>
      </c>
      <c r="AY59" s="84">
        <f t="shared" si="101"/>
        <v>0.31250842431594555</v>
      </c>
      <c r="AZ59" s="84">
        <f t="shared" si="102"/>
        <v>0.30892809003908883</v>
      </c>
      <c r="BA59" s="84">
        <f t="shared" si="103"/>
        <v>0.30514894190591724</v>
      </c>
      <c r="BB59" s="84">
        <f t="shared" si="104"/>
        <v>0.30045996765062677</v>
      </c>
      <c r="BC59" s="84">
        <f t="shared" si="105"/>
        <v>0.29287302871006876</v>
      </c>
      <c r="BD59" s="84">
        <f t="shared" si="106"/>
        <v>0.2756823695915892</v>
      </c>
      <c r="BE59" s="84">
        <f t="shared" si="107"/>
        <v>0.24741036527833943</v>
      </c>
      <c r="BF59" s="84">
        <f t="shared" si="108"/>
        <v>0.19157399919126569</v>
      </c>
      <c r="BG59" s="84">
        <f t="shared" si="109"/>
        <v>0.12244069281574338</v>
      </c>
      <c r="BH59" s="84">
        <f t="shared" si="110"/>
        <v>7.3283124410297884E-2</v>
      </c>
      <c r="BI59" s="84">
        <f t="shared" si="111"/>
        <v>6.0296198948645366E-2</v>
      </c>
      <c r="BJ59" s="84">
        <f t="shared" si="112"/>
        <v>5.4272813047580533E-2</v>
      </c>
      <c r="BK59" s="85">
        <v>0</v>
      </c>
      <c r="BL59" s="63"/>
      <c r="BM59" s="84">
        <f t="shared" si="58"/>
        <v>0.31766410567461922</v>
      </c>
      <c r="BN59" s="84">
        <f t="shared" si="59"/>
        <v>0.23303342768567192</v>
      </c>
      <c r="BO59" s="84">
        <f t="shared" si="60"/>
        <v>8.1547378352877731E-2</v>
      </c>
      <c r="BP59" s="84">
        <f t="shared" si="61"/>
        <v>1.8853619086130202E-2</v>
      </c>
      <c r="BQ59" s="84">
        <f t="shared" si="62"/>
        <v>5.897021161881677E-3</v>
      </c>
      <c r="BR59" s="84">
        <f t="shared" si="63"/>
        <v>1.8870467718021255E-3</v>
      </c>
      <c r="BS59" s="84">
        <f t="shared" si="64"/>
        <v>6.0149615851192717E-3</v>
      </c>
      <c r="BT59" s="84">
        <f t="shared" si="65"/>
        <v>7.329154872624366E-3</v>
      </c>
      <c r="BU59" s="84">
        <f t="shared" si="66"/>
        <v>4.8355573527429363E-3</v>
      </c>
      <c r="BV59" s="84">
        <f t="shared" si="67"/>
        <v>5.1725299905647781E-3</v>
      </c>
      <c r="BW59" s="84">
        <f t="shared" si="68"/>
        <v>5.2567731500202108E-3</v>
      </c>
      <c r="BX59" s="84">
        <f t="shared" si="69"/>
        <v>3.5803342768567226E-3</v>
      </c>
      <c r="BY59" s="84">
        <f t="shared" si="70"/>
        <v>3.7791481331715948E-3</v>
      </c>
      <c r="BZ59" s="84">
        <f t="shared" si="71"/>
        <v>4.6889742552904679E-3</v>
      </c>
      <c r="CA59" s="84">
        <f t="shared" si="72"/>
        <v>7.5869389405580079E-3</v>
      </c>
      <c r="CB59" s="84">
        <f t="shared" si="73"/>
        <v>1.7190659118479557E-2</v>
      </c>
      <c r="CC59" s="84">
        <f t="shared" si="74"/>
        <v>2.8272004313249777E-2</v>
      </c>
      <c r="CD59" s="84">
        <f t="shared" si="75"/>
        <v>5.5836366087073735E-2</v>
      </c>
      <c r="CE59" s="84">
        <f t="shared" si="76"/>
        <v>6.9133306375522313E-2</v>
      </c>
      <c r="CF59" s="84">
        <f t="shared" si="77"/>
        <v>4.9157568405445495E-2</v>
      </c>
      <c r="CG59" s="84">
        <f t="shared" si="78"/>
        <v>1.2986925461652518E-2</v>
      </c>
      <c r="CH59" s="84">
        <f t="shared" si="79"/>
        <v>6.023385901064833E-3</v>
      </c>
      <c r="CI59" s="86">
        <f t="shared" si="80"/>
        <v>5.4272813047580533E-2</v>
      </c>
      <c r="CJ59" s="87">
        <f t="shared" si="113"/>
        <v>0.55069753336029115</v>
      </c>
      <c r="CK59" s="88">
        <f t="shared" si="114"/>
        <v>0.14037437660062002</v>
      </c>
      <c r="CL59" s="88">
        <f t="shared" si="115"/>
        <v>0.25465527699150831</v>
      </c>
      <c r="CM59" s="89">
        <f t="shared" si="116"/>
        <v>5.4272813047580533E-2</v>
      </c>
      <c r="CN59" s="88">
        <f t="shared" si="85"/>
        <v>10.766969329783127</v>
      </c>
      <c r="CO59" s="88">
        <f t="shared" si="86"/>
        <v>29.732603291199556</v>
      </c>
      <c r="CP59" s="88">
        <f t="array" ref="CP59">10^(SUMPRODUCT(BY59:CH59,LOG($BY$5:$CH$5))/CL59)</f>
        <v>0.2583206438099197</v>
      </c>
      <c r="CQ59" s="90">
        <f t="shared" si="87"/>
        <v>0.15239796952568202</v>
      </c>
      <c r="CR59" s="91">
        <f t="shared" si="88"/>
        <v>32.161486922704363</v>
      </c>
      <c r="CS59" s="91">
        <f t="shared" si="89"/>
        <v>68.08323911269126</v>
      </c>
      <c r="CT59" s="91">
        <f t="shared" si="90"/>
        <v>85.654107967722211</v>
      </c>
      <c r="CU59" s="92">
        <f t="shared" si="89"/>
        <v>124.87080131864234</v>
      </c>
      <c r="CV59" s="78"/>
      <c r="CW59" s="2"/>
      <c r="CY59" s="2"/>
    </row>
    <row r="60" spans="2:103" x14ac:dyDescent="0.2">
      <c r="B60" s="198">
        <v>89.5</v>
      </c>
      <c r="C60" s="204" t="s">
        <v>21</v>
      </c>
      <c r="D60" s="205">
        <v>198159</v>
      </c>
      <c r="E60" s="205">
        <v>363309</v>
      </c>
      <c r="F60" s="199">
        <v>0</v>
      </c>
      <c r="G60" s="199" t="s">
        <v>50</v>
      </c>
      <c r="H60" s="200" t="s">
        <v>107</v>
      </c>
      <c r="I60" s="207">
        <v>44532</v>
      </c>
      <c r="J60" s="129" t="s">
        <v>678</v>
      </c>
      <c r="K60" s="98">
        <f t="shared" si="57"/>
        <v>3477.3999999999996</v>
      </c>
      <c r="L60" s="79" t="s">
        <v>662</v>
      </c>
      <c r="M60" s="79"/>
      <c r="N60" s="82">
        <v>0</v>
      </c>
      <c r="O60" s="80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1.31</v>
      </c>
      <c r="V60" s="81">
        <v>4.75</v>
      </c>
      <c r="W60" s="81">
        <v>7.08</v>
      </c>
      <c r="X60" s="81">
        <v>42.12</v>
      </c>
      <c r="Y60" s="81">
        <v>27.16</v>
      </c>
      <c r="Z60" s="81">
        <v>53.67</v>
      </c>
      <c r="AA60" s="81">
        <v>76.42</v>
      </c>
      <c r="AB60" s="81">
        <v>87.54</v>
      </c>
      <c r="AC60" s="81">
        <v>157.41</v>
      </c>
      <c r="AD60" s="81">
        <v>482.05</v>
      </c>
      <c r="AE60" s="81">
        <v>828.29</v>
      </c>
      <c r="AF60" s="81">
        <v>1071.6099999999999</v>
      </c>
      <c r="AG60" s="81">
        <v>429.69</v>
      </c>
      <c r="AH60" s="81">
        <v>173.45</v>
      </c>
      <c r="AI60" s="81">
        <v>21.27</v>
      </c>
      <c r="AJ60" s="81">
        <v>5.23</v>
      </c>
      <c r="AK60" s="82">
        <v>8.35</v>
      </c>
      <c r="AL60" s="98"/>
      <c r="AM60" s="83"/>
      <c r="AN60" s="59">
        <v>1</v>
      </c>
      <c r="AO60" s="84">
        <f t="shared" si="91"/>
        <v>1</v>
      </c>
      <c r="AP60" s="84">
        <f t="shared" si="92"/>
        <v>1</v>
      </c>
      <c r="AQ60" s="84">
        <f t="shared" si="93"/>
        <v>1</v>
      </c>
      <c r="AR60" s="84">
        <f t="shared" si="94"/>
        <v>1</v>
      </c>
      <c r="AS60" s="84">
        <f t="shared" si="95"/>
        <v>1</v>
      </c>
      <c r="AT60" s="84">
        <f t="shared" si="96"/>
        <v>1</v>
      </c>
      <c r="AU60" s="84">
        <f t="shared" si="97"/>
        <v>0.99962328176223614</v>
      </c>
      <c r="AV60" s="84">
        <f t="shared" si="98"/>
        <v>0.99825731868637491</v>
      </c>
      <c r="AW60" s="84">
        <f t="shared" si="99"/>
        <v>0.99622131477540699</v>
      </c>
      <c r="AX60" s="84">
        <f t="shared" si="100"/>
        <v>0.98410881693219077</v>
      </c>
      <c r="AY60" s="84">
        <f t="shared" si="101"/>
        <v>0.97629838385000289</v>
      </c>
      <c r="AZ60" s="84">
        <f t="shared" si="102"/>
        <v>0.96086443894863982</v>
      </c>
      <c r="BA60" s="84">
        <f t="shared" si="103"/>
        <v>0.93888824984183583</v>
      </c>
      <c r="BB60" s="84">
        <f t="shared" si="104"/>
        <v>0.91371426928164723</v>
      </c>
      <c r="BC60" s="84">
        <f t="shared" si="105"/>
        <v>0.86844769080347384</v>
      </c>
      <c r="BD60" s="84">
        <f t="shared" si="106"/>
        <v>0.72982400644159429</v>
      </c>
      <c r="BE60" s="84">
        <f t="shared" si="107"/>
        <v>0.49163167884051301</v>
      </c>
      <c r="BF60" s="84">
        <f t="shared" si="108"/>
        <v>0.18346753321447057</v>
      </c>
      <c r="BG60" s="84">
        <f t="shared" si="109"/>
        <v>5.9901075516190228E-2</v>
      </c>
      <c r="BH60" s="84">
        <f t="shared" si="110"/>
        <v>1.0021855409213749E-2</v>
      </c>
      <c r="BI60" s="84">
        <f t="shared" si="111"/>
        <v>3.9052165410938889E-3</v>
      </c>
      <c r="BJ60" s="84">
        <f t="shared" si="112"/>
        <v>2.4012193017771575E-3</v>
      </c>
      <c r="BK60" s="85">
        <v>0</v>
      </c>
      <c r="BL60" s="63"/>
      <c r="BM60" s="84">
        <f t="shared" si="58"/>
        <v>0</v>
      </c>
      <c r="BN60" s="84">
        <f t="shared" si="59"/>
        <v>0</v>
      </c>
      <c r="BO60" s="84">
        <f t="shared" si="60"/>
        <v>0</v>
      </c>
      <c r="BP60" s="84">
        <f t="shared" si="61"/>
        <v>0</v>
      </c>
      <c r="BQ60" s="84">
        <f t="shared" si="62"/>
        <v>0</v>
      </c>
      <c r="BR60" s="84">
        <f t="shared" si="63"/>
        <v>0</v>
      </c>
      <c r="BS60" s="84">
        <f t="shared" si="64"/>
        <v>3.7671823776386226E-4</v>
      </c>
      <c r="BT60" s="84">
        <f t="shared" si="65"/>
        <v>1.3659630758612318E-3</v>
      </c>
      <c r="BU60" s="84">
        <f t="shared" si="66"/>
        <v>2.0360039109679207E-3</v>
      </c>
      <c r="BV60" s="84">
        <f t="shared" si="67"/>
        <v>1.2112497843216219E-2</v>
      </c>
      <c r="BW60" s="84">
        <f t="shared" si="68"/>
        <v>7.8104330821878731E-3</v>
      </c>
      <c r="BX60" s="84">
        <f t="shared" si="69"/>
        <v>1.5433944901363073E-2</v>
      </c>
      <c r="BY60" s="84">
        <f t="shared" si="70"/>
        <v>2.1976189106803989E-2</v>
      </c>
      <c r="BZ60" s="84">
        <f t="shared" si="71"/>
        <v>2.5173980560188602E-2</v>
      </c>
      <c r="CA60" s="84">
        <f t="shared" si="72"/>
        <v>4.5266578478173392E-2</v>
      </c>
      <c r="CB60" s="84">
        <f t="shared" si="73"/>
        <v>0.13862368436187955</v>
      </c>
      <c r="CC60" s="84">
        <f t="shared" si="74"/>
        <v>0.23819232760108128</v>
      </c>
      <c r="CD60" s="84">
        <f t="shared" si="75"/>
        <v>0.30816414562604244</v>
      </c>
      <c r="CE60" s="84">
        <f t="shared" si="76"/>
        <v>0.12356645769828034</v>
      </c>
      <c r="CF60" s="84">
        <f t="shared" si="77"/>
        <v>4.9879220106976478E-2</v>
      </c>
      <c r="CG60" s="84">
        <f t="shared" si="78"/>
        <v>6.1166388681198605E-3</v>
      </c>
      <c r="CH60" s="84">
        <f t="shared" si="79"/>
        <v>1.5039972393167313E-3</v>
      </c>
      <c r="CI60" s="86">
        <f t="shared" si="80"/>
        <v>2.4012193017771575E-3</v>
      </c>
      <c r="CJ60" s="87">
        <f t="shared" si="113"/>
        <v>0</v>
      </c>
      <c r="CK60" s="88">
        <f t="shared" si="114"/>
        <v>3.9135561051360179E-2</v>
      </c>
      <c r="CL60" s="88">
        <f t="shared" si="115"/>
        <v>0.95846321964686254</v>
      </c>
      <c r="CM60" s="89">
        <f t="shared" si="116"/>
        <v>2.4012193017771575E-3</v>
      </c>
      <c r="CN60" s="88">
        <f t="shared" si="85"/>
        <v>0.40325236151394689</v>
      </c>
      <c r="CO60" s="88">
        <f t="shared" si="86"/>
        <v>3.5403934067300797</v>
      </c>
      <c r="CP60" s="88">
        <f t="array" ref="CP60">10^(SUMPRODUCT(BY60:CH60,LOG($BY$5:$CH$5))/CL60)</f>
        <v>0.37234888662723797</v>
      </c>
      <c r="CQ60" s="90">
        <f t="shared" si="87"/>
        <v>0.20024882095762372</v>
      </c>
      <c r="CR60" s="91">
        <f t="shared" si="88"/>
        <v>0.30215995556091041</v>
      </c>
      <c r="CS60" s="91">
        <f t="shared" si="89"/>
        <v>0.3592973692636604</v>
      </c>
      <c r="CT60" s="91">
        <f t="shared" si="90"/>
        <v>0.44578256797498855</v>
      </c>
      <c r="CU60" s="92">
        <f t="shared" si="89"/>
        <v>9.6059554704786176</v>
      </c>
      <c r="CV60" s="78" t="s">
        <v>108</v>
      </c>
      <c r="CW60" s="2"/>
      <c r="CY60" s="2"/>
    </row>
    <row r="61" spans="2:103" x14ac:dyDescent="0.2">
      <c r="B61" s="198">
        <v>89.5</v>
      </c>
      <c r="C61" s="204" t="s">
        <v>22</v>
      </c>
      <c r="D61" s="205">
        <v>198204</v>
      </c>
      <c r="E61" s="205">
        <v>363320</v>
      </c>
      <c r="F61" s="199">
        <v>0</v>
      </c>
      <c r="G61" s="199" t="s">
        <v>50</v>
      </c>
      <c r="H61" s="200" t="s">
        <v>109</v>
      </c>
      <c r="I61" s="207">
        <v>44532</v>
      </c>
      <c r="J61" s="129" t="s">
        <v>678</v>
      </c>
      <c r="K61" s="98">
        <f t="shared" si="57"/>
        <v>2391.2200000000003</v>
      </c>
      <c r="L61" s="79" t="s">
        <v>663</v>
      </c>
      <c r="M61" s="79"/>
      <c r="N61" s="82">
        <v>0</v>
      </c>
      <c r="O61" s="80">
        <v>0</v>
      </c>
      <c r="P61" s="81">
        <v>0</v>
      </c>
      <c r="Q61" s="81">
        <v>0</v>
      </c>
      <c r="R61" s="81">
        <v>0</v>
      </c>
      <c r="S61" s="81">
        <v>0</v>
      </c>
      <c r="T61" s="81">
        <v>150.47</v>
      </c>
      <c r="U61" s="81">
        <v>187.87</v>
      </c>
      <c r="V61" s="81">
        <v>156.58000000000001</v>
      </c>
      <c r="W61" s="81">
        <v>101.52</v>
      </c>
      <c r="X61" s="81">
        <v>56.98</v>
      </c>
      <c r="Y61" s="81">
        <v>19.14</v>
      </c>
      <c r="Z61" s="81">
        <v>29.18</v>
      </c>
      <c r="AA61" s="81">
        <v>5.63</v>
      </c>
      <c r="AB61" s="81">
        <v>2.41</v>
      </c>
      <c r="AC61" s="81">
        <v>5.08</v>
      </c>
      <c r="AD61" s="81">
        <v>26.24</v>
      </c>
      <c r="AE61" s="81">
        <v>77.64</v>
      </c>
      <c r="AF61" s="81">
        <v>146.97999999999999</v>
      </c>
      <c r="AG61" s="81">
        <v>86.34</v>
      </c>
      <c r="AH61" s="81">
        <v>72.959999999999994</v>
      </c>
      <c r="AI61" s="81">
        <v>59.43</v>
      </c>
      <c r="AJ61" s="81">
        <v>59.3</v>
      </c>
      <c r="AK61" s="82">
        <v>1147.47</v>
      </c>
      <c r="AL61" s="98"/>
      <c r="AM61" s="83"/>
      <c r="AN61" s="59">
        <v>1</v>
      </c>
      <c r="AO61" s="84">
        <f t="shared" si="91"/>
        <v>1</v>
      </c>
      <c r="AP61" s="84">
        <f t="shared" si="92"/>
        <v>1</v>
      </c>
      <c r="AQ61" s="84">
        <f t="shared" si="93"/>
        <v>1</v>
      </c>
      <c r="AR61" s="84">
        <f t="shared" si="94"/>
        <v>1</v>
      </c>
      <c r="AS61" s="84">
        <f t="shared" si="95"/>
        <v>1</v>
      </c>
      <c r="AT61" s="84">
        <f t="shared" si="96"/>
        <v>0.93707396224521378</v>
      </c>
      <c r="AU61" s="84">
        <f t="shared" si="97"/>
        <v>0.85850737280551359</v>
      </c>
      <c r="AV61" s="84">
        <f t="shared" si="98"/>
        <v>0.79302615401343257</v>
      </c>
      <c r="AW61" s="84">
        <f t="shared" si="99"/>
        <v>0.75057083831684257</v>
      </c>
      <c r="AX61" s="84">
        <f t="shared" si="100"/>
        <v>0.72674199780865012</v>
      </c>
      <c r="AY61" s="84">
        <f t="shared" si="101"/>
        <v>0.71873771547578236</v>
      </c>
      <c r="AZ61" s="84">
        <f t="shared" si="102"/>
        <v>0.70653473958899649</v>
      </c>
      <c r="BA61" s="84">
        <f t="shared" si="103"/>
        <v>0.70418029290487705</v>
      </c>
      <c r="BB61" s="84">
        <f t="shared" si="104"/>
        <v>0.70317243917330907</v>
      </c>
      <c r="BC61" s="84">
        <f t="shared" si="105"/>
        <v>0.70104800060220307</v>
      </c>
      <c r="BD61" s="84">
        <f t="shared" si="106"/>
        <v>0.69007452262861635</v>
      </c>
      <c r="BE61" s="84">
        <f t="shared" si="107"/>
        <v>0.6576057410025008</v>
      </c>
      <c r="BF61" s="84">
        <f t="shared" si="108"/>
        <v>0.59613920927392716</v>
      </c>
      <c r="BG61" s="84">
        <f t="shared" si="109"/>
        <v>0.56003211749650816</v>
      </c>
      <c r="BH61" s="84">
        <f t="shared" si="110"/>
        <v>0.52952049581385241</v>
      </c>
      <c r="BI61" s="84">
        <f t="shared" si="111"/>
        <v>0.50466707371132735</v>
      </c>
      <c r="BJ61" s="84">
        <f t="shared" si="112"/>
        <v>0.47986801716278726</v>
      </c>
      <c r="BK61" s="85">
        <v>0</v>
      </c>
      <c r="BL61" s="63"/>
      <c r="BM61" s="84">
        <f t="shared" si="58"/>
        <v>0</v>
      </c>
      <c r="BN61" s="84">
        <f t="shared" si="59"/>
        <v>0</v>
      </c>
      <c r="BO61" s="84">
        <f t="shared" si="60"/>
        <v>0</v>
      </c>
      <c r="BP61" s="84">
        <f t="shared" si="61"/>
        <v>0</v>
      </c>
      <c r="BQ61" s="84">
        <f t="shared" si="62"/>
        <v>0</v>
      </c>
      <c r="BR61" s="84">
        <f t="shared" si="63"/>
        <v>6.2926037754786224E-2</v>
      </c>
      <c r="BS61" s="84">
        <f t="shared" si="64"/>
        <v>7.8566589439700185E-2</v>
      </c>
      <c r="BT61" s="84">
        <f t="shared" si="65"/>
        <v>6.548121879208102E-2</v>
      </c>
      <c r="BU61" s="84">
        <f t="shared" si="66"/>
        <v>4.2455315696590001E-2</v>
      </c>
      <c r="BV61" s="84">
        <f t="shared" si="67"/>
        <v>2.382884050819245E-2</v>
      </c>
      <c r="BW61" s="84">
        <f t="shared" si="68"/>
        <v>8.0042823328677626E-3</v>
      </c>
      <c r="BX61" s="84">
        <f t="shared" si="69"/>
        <v>1.2202975886785872E-2</v>
      </c>
      <c r="BY61" s="84">
        <f t="shared" si="70"/>
        <v>2.3544466841194378E-3</v>
      </c>
      <c r="BZ61" s="84">
        <f t="shared" si="71"/>
        <v>1.0078537315679759E-3</v>
      </c>
      <c r="CA61" s="84">
        <f t="shared" si="72"/>
        <v>2.1244385711060021E-3</v>
      </c>
      <c r="CB61" s="84">
        <f t="shared" si="73"/>
        <v>1.0973477973586721E-2</v>
      </c>
      <c r="CC61" s="84">
        <f t="shared" si="74"/>
        <v>3.246878162611555E-2</v>
      </c>
      <c r="CD61" s="84">
        <f t="shared" si="75"/>
        <v>6.1466531728573637E-2</v>
      </c>
      <c r="CE61" s="84">
        <f t="shared" si="76"/>
        <v>3.6107091777418998E-2</v>
      </c>
      <c r="CF61" s="84">
        <f t="shared" si="77"/>
        <v>3.0511621682655754E-2</v>
      </c>
      <c r="CG61" s="84">
        <f t="shared" si="78"/>
        <v>2.4853422102525058E-2</v>
      </c>
      <c r="CH61" s="84">
        <f t="shared" si="79"/>
        <v>2.4799056548540088E-2</v>
      </c>
      <c r="CI61" s="86">
        <f t="shared" si="80"/>
        <v>0.47986801716278726</v>
      </c>
      <c r="CJ61" s="87">
        <f t="shared" si="113"/>
        <v>0</v>
      </c>
      <c r="CK61" s="88">
        <f t="shared" si="114"/>
        <v>0.29346526041100351</v>
      </c>
      <c r="CL61" s="88">
        <f t="shared" si="115"/>
        <v>0.22666672242620922</v>
      </c>
      <c r="CM61" s="89">
        <f t="shared" si="116"/>
        <v>0.47986801716278726</v>
      </c>
      <c r="CN61" s="88">
        <f t="shared" si="85"/>
        <v>0.16180462981250704</v>
      </c>
      <c r="CO61" s="88">
        <f t="shared" si="86"/>
        <v>9.9409776233985294</v>
      </c>
      <c r="CP61" s="88">
        <f t="array" ref="CP61">10^(SUMPRODUCT(BY61:CH61,LOG($BY$5:$CH$5))/CL61)</f>
        <v>0.22221188646186973</v>
      </c>
      <c r="CQ61" s="90">
        <f t="shared" si="87"/>
        <v>4.1045342207075347E-3</v>
      </c>
      <c r="CR61" s="91">
        <f t="shared" si="88"/>
        <v>2.4765585155110039E-2</v>
      </c>
      <c r="CS61" s="91">
        <f t="shared" si="89"/>
        <v>8.4157076393631694E-2</v>
      </c>
      <c r="CT61" s="91">
        <f t="shared" si="90"/>
        <v>0.33992609839115284</v>
      </c>
      <c r="CU61" s="92">
        <f t="shared" si="89"/>
        <v>22.280544465800759</v>
      </c>
      <c r="CV61" s="78"/>
      <c r="CW61" s="2"/>
      <c r="CY61" s="2"/>
    </row>
    <row r="62" spans="2:103" x14ac:dyDescent="0.2">
      <c r="B62" s="198">
        <v>90</v>
      </c>
      <c r="C62" s="204" t="s">
        <v>23</v>
      </c>
      <c r="D62" s="205">
        <v>198142</v>
      </c>
      <c r="E62" s="205">
        <v>363512</v>
      </c>
      <c r="F62" s="199">
        <v>0</v>
      </c>
      <c r="G62" s="199" t="s">
        <v>50</v>
      </c>
      <c r="H62" s="200" t="s">
        <v>110</v>
      </c>
      <c r="I62" s="207">
        <v>44532</v>
      </c>
      <c r="J62" s="129" t="s">
        <v>678</v>
      </c>
      <c r="K62" s="98">
        <f t="shared" si="57"/>
        <v>7324.1</v>
      </c>
      <c r="L62" s="79" t="s">
        <v>663</v>
      </c>
      <c r="M62" s="79"/>
      <c r="N62" s="82">
        <v>0</v>
      </c>
      <c r="O62" s="80">
        <v>0</v>
      </c>
      <c r="P62" s="81">
        <v>0</v>
      </c>
      <c r="Q62" s="81">
        <v>357.15</v>
      </c>
      <c r="R62" s="81">
        <v>147.08000000000001</v>
      </c>
      <c r="S62" s="81">
        <v>116.42</v>
      </c>
      <c r="T62" s="81">
        <v>221.06</v>
      </c>
      <c r="U62" s="81">
        <v>195.24</v>
      </c>
      <c r="V62" s="81">
        <v>88.8</v>
      </c>
      <c r="W62" s="81">
        <v>268.5</v>
      </c>
      <c r="X62" s="81">
        <v>200.6</v>
      </c>
      <c r="Y62" s="81">
        <v>131.38999999999999</v>
      </c>
      <c r="Z62" s="81">
        <v>97.67</v>
      </c>
      <c r="AA62" s="81">
        <v>81.760000000000005</v>
      </c>
      <c r="AB62" s="81">
        <v>68.709999999999994</v>
      </c>
      <c r="AC62" s="81">
        <v>110.55</v>
      </c>
      <c r="AD62" s="81">
        <v>426.3</v>
      </c>
      <c r="AE62" s="81">
        <v>1225.6099999999999</v>
      </c>
      <c r="AF62" s="81">
        <v>1552.25</v>
      </c>
      <c r="AG62" s="81">
        <v>812.43</v>
      </c>
      <c r="AH62" s="81">
        <v>943.74</v>
      </c>
      <c r="AI62" s="81">
        <v>180.7</v>
      </c>
      <c r="AJ62" s="81">
        <v>47.08</v>
      </c>
      <c r="AK62" s="82">
        <v>51.06</v>
      </c>
      <c r="AL62" s="98"/>
      <c r="AM62" s="83"/>
      <c r="AN62" s="59">
        <v>1</v>
      </c>
      <c r="AO62" s="84">
        <f t="shared" si="91"/>
        <v>1</v>
      </c>
      <c r="AP62" s="84">
        <f t="shared" si="92"/>
        <v>1</v>
      </c>
      <c r="AQ62" s="84">
        <f t="shared" si="93"/>
        <v>0.95123632937835367</v>
      </c>
      <c r="AR62" s="84">
        <f t="shared" si="94"/>
        <v>0.9311546811212299</v>
      </c>
      <c r="AS62" s="84">
        <f t="shared" si="95"/>
        <v>0.91525921273603583</v>
      </c>
      <c r="AT62" s="84">
        <f t="shared" si="96"/>
        <v>0.88507666470965718</v>
      </c>
      <c r="AU62" s="84">
        <f t="shared" si="97"/>
        <v>0.85841946450758455</v>
      </c>
      <c r="AV62" s="84">
        <f t="shared" si="98"/>
        <v>0.84629510793134988</v>
      </c>
      <c r="AW62" s="84">
        <f t="shared" si="99"/>
        <v>0.80963531355388374</v>
      </c>
      <c r="AX62" s="84">
        <f t="shared" si="100"/>
        <v>0.78224628281973207</v>
      </c>
      <c r="AY62" s="84">
        <f t="shared" si="101"/>
        <v>0.76430687729550384</v>
      </c>
      <c r="AZ62" s="84">
        <f t="shared" si="102"/>
        <v>0.7509714504171161</v>
      </c>
      <c r="BA62" s="84">
        <f t="shared" si="103"/>
        <v>0.7398083040919704</v>
      </c>
      <c r="BB62" s="84">
        <f t="shared" si="104"/>
        <v>0.73042694665556185</v>
      </c>
      <c r="BC62" s="84">
        <f t="shared" si="105"/>
        <v>0.71533294193143193</v>
      </c>
      <c r="BD62" s="84">
        <f t="shared" si="106"/>
        <v>0.65712783823268395</v>
      </c>
      <c r="BE62" s="84">
        <f t="shared" si="107"/>
        <v>0.48978850643765115</v>
      </c>
      <c r="BF62" s="84">
        <f t="shared" si="108"/>
        <v>0.27785120356084719</v>
      </c>
      <c r="BG62" s="84">
        <f t="shared" si="109"/>
        <v>0.16692562908753308</v>
      </c>
      <c r="BH62" s="84">
        <f t="shared" si="110"/>
        <v>3.8071571933753101E-2</v>
      </c>
      <c r="BI62" s="84">
        <f t="shared" si="111"/>
        <v>1.3399598585491883E-2</v>
      </c>
      <c r="BJ62" s="84">
        <f t="shared" si="112"/>
        <v>6.9715050313350589E-3</v>
      </c>
      <c r="BK62" s="85">
        <v>0</v>
      </c>
      <c r="BL62" s="63"/>
      <c r="BM62" s="84">
        <f t="shared" si="58"/>
        <v>0</v>
      </c>
      <c r="BN62" s="84">
        <f t="shared" si="59"/>
        <v>0</v>
      </c>
      <c r="BO62" s="84">
        <f t="shared" si="60"/>
        <v>4.8763670621646327E-2</v>
      </c>
      <c r="BP62" s="84">
        <f t="shared" si="61"/>
        <v>2.0081648257123774E-2</v>
      </c>
      <c r="BQ62" s="84">
        <f t="shared" si="62"/>
        <v>1.5895468385194067E-2</v>
      </c>
      <c r="BR62" s="84">
        <f t="shared" si="63"/>
        <v>3.0182548026378653E-2</v>
      </c>
      <c r="BS62" s="84">
        <f t="shared" si="64"/>
        <v>2.6657200202072628E-2</v>
      </c>
      <c r="BT62" s="84">
        <f t="shared" si="65"/>
        <v>1.2124356576234674E-2</v>
      </c>
      <c r="BU62" s="84">
        <f t="shared" si="66"/>
        <v>3.6659794377466137E-2</v>
      </c>
      <c r="BV62" s="84">
        <f t="shared" si="67"/>
        <v>2.7389030734151665E-2</v>
      </c>
      <c r="BW62" s="84">
        <f t="shared" si="68"/>
        <v>1.7939405524228236E-2</v>
      </c>
      <c r="BX62" s="84">
        <f t="shared" si="69"/>
        <v>1.3335426878387735E-2</v>
      </c>
      <c r="BY62" s="84">
        <f t="shared" si="70"/>
        <v>1.1163146325145701E-2</v>
      </c>
      <c r="BZ62" s="84">
        <f t="shared" si="71"/>
        <v>9.381357436408555E-3</v>
      </c>
      <c r="CA62" s="84">
        <f t="shared" si="72"/>
        <v>1.5094004724129917E-2</v>
      </c>
      <c r="CB62" s="84">
        <f t="shared" si="73"/>
        <v>5.8205103698747984E-2</v>
      </c>
      <c r="CC62" s="84">
        <f t="shared" si="74"/>
        <v>0.1673393317950328</v>
      </c>
      <c r="CD62" s="84">
        <f t="shared" si="75"/>
        <v>0.21193730287680396</v>
      </c>
      <c r="CE62" s="84">
        <f t="shared" si="76"/>
        <v>0.11092557447331411</v>
      </c>
      <c r="CF62" s="84">
        <f t="shared" si="77"/>
        <v>0.12885405715377998</v>
      </c>
      <c r="CG62" s="84">
        <f t="shared" si="78"/>
        <v>2.4671973348261218E-2</v>
      </c>
      <c r="CH62" s="84">
        <f t="shared" si="79"/>
        <v>6.4280935541568239E-3</v>
      </c>
      <c r="CI62" s="86">
        <f t="shared" si="80"/>
        <v>6.9715050313350589E-3</v>
      </c>
      <c r="CJ62" s="87">
        <f t="shared" si="113"/>
        <v>0</v>
      </c>
      <c r="CK62" s="88">
        <f t="shared" si="114"/>
        <v>0.2490285495828839</v>
      </c>
      <c r="CL62" s="88">
        <f t="shared" si="115"/>
        <v>0.74399994538578107</v>
      </c>
      <c r="CM62" s="89">
        <f t="shared" si="116"/>
        <v>6.9715050313350589E-3</v>
      </c>
      <c r="CN62" s="88">
        <f t="shared" si="85"/>
        <v>0.74304205368074072</v>
      </c>
      <c r="CO62" s="88">
        <f t="shared" si="86"/>
        <v>13.569336534782623</v>
      </c>
      <c r="CP62" s="88">
        <f t="array" ref="CP62">10^(SUMPRODUCT(BY62:CH62,LOG($BY$5:$CH$5))/CL62)</f>
        <v>0.29229135238324788</v>
      </c>
      <c r="CQ62" s="90">
        <f t="shared" si="87"/>
        <v>0.14894312528328069</v>
      </c>
      <c r="CR62" s="91">
        <f t="shared" si="88"/>
        <v>0.28169737311964466</v>
      </c>
      <c r="CS62" s="91">
        <f t="shared" si="89"/>
        <v>0.36249745881020973</v>
      </c>
      <c r="CT62" s="91">
        <f t="shared" si="90"/>
        <v>0.49275874046945223</v>
      </c>
      <c r="CU62" s="92">
        <f t="shared" si="89"/>
        <v>62.566792538745453</v>
      </c>
      <c r="CV62" s="78" t="s">
        <v>111</v>
      </c>
      <c r="CW62" s="2"/>
      <c r="CY62" s="2"/>
    </row>
    <row r="63" spans="2:103" x14ac:dyDescent="0.2">
      <c r="B63" s="198">
        <v>90.5</v>
      </c>
      <c r="C63" s="204" t="s">
        <v>21</v>
      </c>
      <c r="D63" s="205">
        <v>198227</v>
      </c>
      <c r="E63" s="205">
        <v>364022</v>
      </c>
      <c r="F63" s="199">
        <v>0</v>
      </c>
      <c r="G63" s="199" t="s">
        <v>50</v>
      </c>
      <c r="H63" s="200" t="s">
        <v>112</v>
      </c>
      <c r="I63" s="207">
        <v>44532</v>
      </c>
      <c r="J63" s="129" t="s">
        <v>678</v>
      </c>
      <c r="K63" s="98">
        <f t="shared" si="57"/>
        <v>2449.65</v>
      </c>
      <c r="L63" s="79" t="s">
        <v>663</v>
      </c>
      <c r="M63" s="79"/>
      <c r="N63" s="82">
        <v>0</v>
      </c>
      <c r="O63" s="80">
        <v>0</v>
      </c>
      <c r="P63" s="81">
        <v>0</v>
      </c>
      <c r="Q63" s="81">
        <v>0</v>
      </c>
      <c r="R63" s="81">
        <v>196.65</v>
      </c>
      <c r="S63" s="81">
        <v>118.65</v>
      </c>
      <c r="T63" s="81">
        <v>128.79</v>
      </c>
      <c r="U63" s="81">
        <v>104.52</v>
      </c>
      <c r="V63" s="81">
        <v>75.150000000000006</v>
      </c>
      <c r="W63" s="81">
        <v>42.33</v>
      </c>
      <c r="X63" s="81">
        <v>64.22</v>
      </c>
      <c r="Y63" s="81">
        <v>24.52</v>
      </c>
      <c r="Z63" s="81">
        <v>29</v>
      </c>
      <c r="AA63" s="81">
        <v>38.4</v>
      </c>
      <c r="AB63" s="81">
        <v>44.97</v>
      </c>
      <c r="AC63" s="81">
        <v>47.99</v>
      </c>
      <c r="AD63" s="81">
        <v>49.35</v>
      </c>
      <c r="AE63" s="81">
        <v>62.19</v>
      </c>
      <c r="AF63" s="81">
        <v>370.07</v>
      </c>
      <c r="AG63" s="81">
        <v>539.73</v>
      </c>
      <c r="AH63" s="81">
        <v>276.91000000000003</v>
      </c>
      <c r="AI63" s="81">
        <v>122.59</v>
      </c>
      <c r="AJ63" s="81">
        <v>46.22</v>
      </c>
      <c r="AK63" s="82">
        <v>67.400000000000006</v>
      </c>
      <c r="AL63" s="98"/>
      <c r="AM63" s="83"/>
      <c r="AN63" s="59">
        <v>1</v>
      </c>
      <c r="AO63" s="84">
        <f t="shared" si="91"/>
        <v>1</v>
      </c>
      <c r="AP63" s="84">
        <f t="shared" si="92"/>
        <v>1</v>
      </c>
      <c r="AQ63" s="84">
        <f t="shared" si="93"/>
        <v>1</v>
      </c>
      <c r="AR63" s="84">
        <f t="shared" si="94"/>
        <v>0.91972322576694632</v>
      </c>
      <c r="AS63" s="84">
        <f t="shared" si="95"/>
        <v>0.87128773498254852</v>
      </c>
      <c r="AT63" s="84">
        <f t="shared" si="96"/>
        <v>0.81871287734982545</v>
      </c>
      <c r="AU63" s="84">
        <f t="shared" si="97"/>
        <v>0.77604555752862647</v>
      </c>
      <c r="AV63" s="84">
        <f t="shared" si="98"/>
        <v>0.74536770559059451</v>
      </c>
      <c r="AW63" s="84">
        <f t="shared" si="99"/>
        <v>0.72808768599595852</v>
      </c>
      <c r="AX63" s="84">
        <f t="shared" si="100"/>
        <v>0.70187169595656518</v>
      </c>
      <c r="AY63" s="84">
        <f t="shared" si="101"/>
        <v>0.69186210274937232</v>
      </c>
      <c r="AZ63" s="84">
        <f t="shared" si="102"/>
        <v>0.6800236768517951</v>
      </c>
      <c r="BA63" s="84">
        <f t="shared" si="103"/>
        <v>0.66434796807707219</v>
      </c>
      <c r="BB63" s="84">
        <f t="shared" si="104"/>
        <v>0.645990243504174</v>
      </c>
      <c r="BC63" s="84">
        <f t="shared" si="105"/>
        <v>0.6263996897515971</v>
      </c>
      <c r="BD63" s="84">
        <f t="shared" si="106"/>
        <v>0.60625395464658205</v>
      </c>
      <c r="BE63" s="84">
        <f t="shared" si="107"/>
        <v>0.58086665442001906</v>
      </c>
      <c r="BF63" s="84">
        <f t="shared" si="108"/>
        <v>0.42979609331945368</v>
      </c>
      <c r="BG63" s="84">
        <f t="shared" si="109"/>
        <v>0.20946665850223489</v>
      </c>
      <c r="BH63" s="84">
        <f t="shared" si="110"/>
        <v>9.6426020043679589E-2</v>
      </c>
      <c r="BI63" s="84">
        <f t="shared" si="111"/>
        <v>4.6382136223542016E-2</v>
      </c>
      <c r="BJ63" s="84">
        <f t="shared" si="112"/>
        <v>2.7514134672300003E-2</v>
      </c>
      <c r="BK63" s="85">
        <v>0</v>
      </c>
      <c r="BL63" s="63"/>
      <c r="BM63" s="84">
        <f t="shared" si="58"/>
        <v>0</v>
      </c>
      <c r="BN63" s="84">
        <f t="shared" si="59"/>
        <v>0</v>
      </c>
      <c r="BO63" s="84">
        <f t="shared" si="60"/>
        <v>0</v>
      </c>
      <c r="BP63" s="84">
        <f t="shared" si="61"/>
        <v>8.0276774233053683E-2</v>
      </c>
      <c r="BQ63" s="84">
        <f t="shared" si="62"/>
        <v>4.8435490784397794E-2</v>
      </c>
      <c r="BR63" s="84">
        <f t="shared" si="63"/>
        <v>5.2574857632723071E-2</v>
      </c>
      <c r="BS63" s="84">
        <f t="shared" si="64"/>
        <v>4.2667319821198979E-2</v>
      </c>
      <c r="BT63" s="84">
        <f t="shared" si="65"/>
        <v>3.0677851938031964E-2</v>
      </c>
      <c r="BU63" s="84">
        <f t="shared" si="66"/>
        <v>1.7280019594635987E-2</v>
      </c>
      <c r="BV63" s="84">
        <f t="shared" si="67"/>
        <v>2.6215990039393344E-2</v>
      </c>
      <c r="BW63" s="84">
        <f t="shared" si="68"/>
        <v>1.0009593207192857E-2</v>
      </c>
      <c r="BX63" s="84">
        <f t="shared" si="69"/>
        <v>1.1838425897577221E-2</v>
      </c>
      <c r="BY63" s="84">
        <f t="shared" si="70"/>
        <v>1.5675708774722907E-2</v>
      </c>
      <c r="BZ63" s="84">
        <f t="shared" si="71"/>
        <v>1.8357724572898193E-2</v>
      </c>
      <c r="CA63" s="84">
        <f t="shared" si="72"/>
        <v>1.95905537525769E-2</v>
      </c>
      <c r="CB63" s="84">
        <f t="shared" si="73"/>
        <v>2.014573510501505E-2</v>
      </c>
      <c r="CC63" s="84">
        <f t="shared" si="74"/>
        <v>2.5387300226562992E-2</v>
      </c>
      <c r="CD63" s="84">
        <f t="shared" si="75"/>
        <v>0.15107056110056538</v>
      </c>
      <c r="CE63" s="84">
        <f t="shared" si="76"/>
        <v>0.22032943481721878</v>
      </c>
      <c r="CF63" s="84">
        <f t="shared" si="77"/>
        <v>0.1130406384585553</v>
      </c>
      <c r="CG63" s="84">
        <f t="shared" si="78"/>
        <v>5.0043883820137573E-2</v>
      </c>
      <c r="CH63" s="84">
        <f t="shared" si="79"/>
        <v>1.8868001551242013E-2</v>
      </c>
      <c r="CI63" s="86">
        <f t="shared" si="80"/>
        <v>2.7514134672300003E-2</v>
      </c>
      <c r="CJ63" s="87">
        <f t="shared" si="113"/>
        <v>0</v>
      </c>
      <c r="CK63" s="88">
        <f t="shared" si="114"/>
        <v>0.3199763231482049</v>
      </c>
      <c r="CL63" s="88">
        <f t="shared" si="115"/>
        <v>0.65250954217949508</v>
      </c>
      <c r="CM63" s="89">
        <f t="shared" si="116"/>
        <v>2.7514134672300003E-2</v>
      </c>
      <c r="CN63" s="88">
        <f t="shared" si="85"/>
        <v>0.84540475547512584</v>
      </c>
      <c r="CO63" s="88">
        <f t="shared" si="86"/>
        <v>15.658825445710967</v>
      </c>
      <c r="CP63" s="88">
        <f t="array" ref="CP63">10^(SUMPRODUCT(BY63:CH63,LOG($BY$5:$CH$5))/CL63)</f>
        <v>0.24241355166977693</v>
      </c>
      <c r="CQ63" s="90">
        <f t="shared" si="87"/>
        <v>0.12644944386520834</v>
      </c>
      <c r="CR63" s="91">
        <f t="shared" si="88"/>
        <v>0.22195785499313339</v>
      </c>
      <c r="CS63" s="91">
        <f t="shared" si="89"/>
        <v>0.29424550062199217</v>
      </c>
      <c r="CT63" s="91">
        <f t="shared" si="90"/>
        <v>1.0762614416088381</v>
      </c>
      <c r="CU63" s="92">
        <f t="shared" si="89"/>
        <v>44.800505576442511</v>
      </c>
      <c r="CV63" s="78" t="s">
        <v>113</v>
      </c>
      <c r="CW63" s="2"/>
      <c r="CY63" s="2"/>
    </row>
    <row r="64" spans="2:103" x14ac:dyDescent="0.2">
      <c r="B64" s="198">
        <v>90.5</v>
      </c>
      <c r="C64" s="204" t="s">
        <v>22</v>
      </c>
      <c r="D64" s="205">
        <v>198267</v>
      </c>
      <c r="E64" s="205">
        <v>364000</v>
      </c>
      <c r="F64" s="199">
        <v>0</v>
      </c>
      <c r="G64" s="199" t="s">
        <v>50</v>
      </c>
      <c r="H64" s="200" t="s">
        <v>114</v>
      </c>
      <c r="I64" s="207">
        <v>44532</v>
      </c>
      <c r="J64" s="129" t="s">
        <v>678</v>
      </c>
      <c r="K64" s="98">
        <f t="shared" si="57"/>
        <v>4061.6400000000003</v>
      </c>
      <c r="L64" s="79" t="s">
        <v>663</v>
      </c>
      <c r="M64" s="79"/>
      <c r="N64" s="82">
        <v>0</v>
      </c>
      <c r="O64" s="80">
        <v>0</v>
      </c>
      <c r="P64" s="81">
        <v>0</v>
      </c>
      <c r="Q64" s="81">
        <v>0</v>
      </c>
      <c r="R64" s="81">
        <v>50.89</v>
      </c>
      <c r="S64" s="81">
        <v>103.22</v>
      </c>
      <c r="T64" s="81">
        <v>221.77</v>
      </c>
      <c r="U64" s="81">
        <v>186.06</v>
      </c>
      <c r="V64" s="81">
        <v>168.83</v>
      </c>
      <c r="W64" s="81">
        <v>109.55</v>
      </c>
      <c r="X64" s="81">
        <v>14.39</v>
      </c>
      <c r="Y64" s="81">
        <v>53.34</v>
      </c>
      <c r="Z64" s="81">
        <v>52.98</v>
      </c>
      <c r="AA64" s="81">
        <v>57.52</v>
      </c>
      <c r="AB64" s="81">
        <v>65.010000000000005</v>
      </c>
      <c r="AC64" s="81">
        <v>90.29</v>
      </c>
      <c r="AD64" s="81">
        <v>170.64</v>
      </c>
      <c r="AE64" s="81">
        <v>267.72000000000003</v>
      </c>
      <c r="AF64" s="81">
        <v>656.07</v>
      </c>
      <c r="AG64" s="81">
        <v>635.14</v>
      </c>
      <c r="AH64" s="81">
        <v>424.77</v>
      </c>
      <c r="AI64" s="81">
        <v>300.49</v>
      </c>
      <c r="AJ64" s="81">
        <v>196.09</v>
      </c>
      <c r="AK64" s="82">
        <v>236.87</v>
      </c>
      <c r="AL64" s="98"/>
      <c r="AM64" s="83"/>
      <c r="AN64" s="59">
        <v>1</v>
      </c>
      <c r="AO64" s="84">
        <f t="shared" si="91"/>
        <v>1</v>
      </c>
      <c r="AP64" s="84">
        <f t="shared" si="92"/>
        <v>1</v>
      </c>
      <c r="AQ64" s="84">
        <f t="shared" si="93"/>
        <v>1</v>
      </c>
      <c r="AR64" s="84">
        <f t="shared" si="94"/>
        <v>0.98747057838705543</v>
      </c>
      <c r="AS64" s="84">
        <f t="shared" si="95"/>
        <v>0.96205719857003569</v>
      </c>
      <c r="AT64" s="84">
        <f t="shared" si="96"/>
        <v>0.90745610147625089</v>
      </c>
      <c r="AU64" s="84">
        <f t="shared" si="97"/>
        <v>0.86164701943057476</v>
      </c>
      <c r="AV64" s="84">
        <f t="shared" si="98"/>
        <v>0.8200800661801636</v>
      </c>
      <c r="AW64" s="84">
        <f t="shared" si="99"/>
        <v>0.79310820259796533</v>
      </c>
      <c r="AX64" s="84">
        <f t="shared" si="100"/>
        <v>0.7895652987463192</v>
      </c>
      <c r="AY64" s="84">
        <f t="shared" si="101"/>
        <v>0.77643267251652037</v>
      </c>
      <c r="AZ64" s="84">
        <f t="shared" si="102"/>
        <v>0.76338868043450425</v>
      </c>
      <c r="BA64" s="84">
        <f t="shared" si="103"/>
        <v>0.74922691326656221</v>
      </c>
      <c r="BB64" s="84">
        <f t="shared" si="104"/>
        <v>0.73322106341280857</v>
      </c>
      <c r="BC64" s="84">
        <f t="shared" si="105"/>
        <v>0.71099112673698306</v>
      </c>
      <c r="BD64" s="84">
        <f t="shared" si="106"/>
        <v>0.66897854068799789</v>
      </c>
      <c r="BE64" s="84">
        <f t="shared" si="107"/>
        <v>0.60306427945361962</v>
      </c>
      <c r="BF64" s="84">
        <f t="shared" si="108"/>
        <v>0.44153593129868712</v>
      </c>
      <c r="BG64" s="84">
        <f t="shared" si="109"/>
        <v>0.28516067401345258</v>
      </c>
      <c r="BH64" s="84">
        <f t="shared" si="110"/>
        <v>0.18057976580888496</v>
      </c>
      <c r="BI64" s="84">
        <f t="shared" si="111"/>
        <v>0.10659733506662322</v>
      </c>
      <c r="BJ64" s="84">
        <f t="shared" si="112"/>
        <v>5.8318807181335509E-2</v>
      </c>
      <c r="BK64" s="85">
        <v>0</v>
      </c>
      <c r="BL64" s="63"/>
      <c r="BM64" s="84">
        <f t="shared" si="58"/>
        <v>0</v>
      </c>
      <c r="BN64" s="84">
        <f t="shared" si="59"/>
        <v>0</v>
      </c>
      <c r="BO64" s="84">
        <f t="shared" si="60"/>
        <v>0</v>
      </c>
      <c r="BP64" s="84">
        <f t="shared" si="61"/>
        <v>1.2529421612944569E-2</v>
      </c>
      <c r="BQ64" s="84">
        <f t="shared" si="62"/>
        <v>2.5413379817019743E-2</v>
      </c>
      <c r="BR64" s="84">
        <f t="shared" si="63"/>
        <v>5.4601097093784801E-2</v>
      </c>
      <c r="BS64" s="84">
        <f t="shared" si="64"/>
        <v>4.5809082045676131E-2</v>
      </c>
      <c r="BT64" s="84">
        <f t="shared" si="65"/>
        <v>4.1566953250411154E-2</v>
      </c>
      <c r="BU64" s="84">
        <f t="shared" si="66"/>
        <v>2.6971863582198274E-2</v>
      </c>
      <c r="BV64" s="84">
        <f t="shared" si="67"/>
        <v>3.5429038516461286E-3</v>
      </c>
      <c r="BW64" s="84">
        <f t="shared" si="68"/>
        <v>1.3132626229798827E-2</v>
      </c>
      <c r="BX64" s="84">
        <f t="shared" si="69"/>
        <v>1.304399208201612E-2</v>
      </c>
      <c r="BY64" s="84">
        <f t="shared" si="70"/>
        <v>1.4161767167942041E-2</v>
      </c>
      <c r="BZ64" s="84">
        <f t="shared" si="71"/>
        <v>1.600584985375364E-2</v>
      </c>
      <c r="CA64" s="84">
        <f t="shared" si="72"/>
        <v>2.2229936675825512E-2</v>
      </c>
      <c r="CB64" s="84">
        <f t="shared" si="73"/>
        <v>4.2012586048985168E-2</v>
      </c>
      <c r="CC64" s="84">
        <f t="shared" si="74"/>
        <v>6.5914261234378269E-2</v>
      </c>
      <c r="CD64" s="84">
        <f t="shared" si="75"/>
        <v>0.1615283481549325</v>
      </c>
      <c r="CE64" s="84">
        <f t="shared" si="76"/>
        <v>0.15637525728523455</v>
      </c>
      <c r="CF64" s="84">
        <f t="shared" si="77"/>
        <v>0.10458090820456761</v>
      </c>
      <c r="CG64" s="84">
        <f t="shared" si="78"/>
        <v>7.398243074226174E-2</v>
      </c>
      <c r="CH64" s="84">
        <f t="shared" si="79"/>
        <v>4.8278527885287713E-2</v>
      </c>
      <c r="CI64" s="86">
        <f t="shared" si="80"/>
        <v>5.8318807181335509E-2</v>
      </c>
      <c r="CJ64" s="87">
        <f t="shared" si="113"/>
        <v>0</v>
      </c>
      <c r="CK64" s="88">
        <f t="shared" si="114"/>
        <v>0.23661131956549575</v>
      </c>
      <c r="CL64" s="88">
        <f t="shared" si="115"/>
        <v>0.70506987325316872</v>
      </c>
      <c r="CM64" s="89">
        <f t="shared" si="116"/>
        <v>5.8318807181335509E-2</v>
      </c>
      <c r="CN64" s="88">
        <f t="shared" si="85"/>
        <v>0.50855384693398709</v>
      </c>
      <c r="CO64" s="88">
        <f t="shared" si="86"/>
        <v>11.877521409319503</v>
      </c>
      <c r="CP64" s="88">
        <f t="array" ref="CP64">10^(SUMPRODUCT(BY64:CH64,LOG($BY$5:$CH$5))/CL64)</f>
        <v>0.24216502601729145</v>
      </c>
      <c r="CQ64" s="90">
        <f t="shared" si="87"/>
        <v>8.5718570221764656E-2</v>
      </c>
      <c r="CR64" s="91">
        <f t="shared" si="88"/>
        <v>0.20626619527541806</v>
      </c>
      <c r="CS64" s="91">
        <f t="shared" si="89"/>
        <v>0.28383093110177038</v>
      </c>
      <c r="CT64" s="91">
        <f t="shared" si="90"/>
        <v>0.45304690193887559</v>
      </c>
      <c r="CU64" s="92">
        <f t="shared" si="89"/>
        <v>43.737046888271188</v>
      </c>
      <c r="CV64" s="78" t="s">
        <v>115</v>
      </c>
      <c r="CW64" s="2"/>
      <c r="CY64" s="2"/>
    </row>
    <row r="65" spans="2:103" x14ac:dyDescent="0.2">
      <c r="B65" s="198">
        <v>91</v>
      </c>
      <c r="C65" s="204" t="s">
        <v>23</v>
      </c>
      <c r="D65" s="205">
        <v>198642</v>
      </c>
      <c r="E65" s="205">
        <v>364330</v>
      </c>
      <c r="F65" s="199">
        <v>0</v>
      </c>
      <c r="G65" s="199" t="s">
        <v>50</v>
      </c>
      <c r="H65" s="200" t="s">
        <v>116</v>
      </c>
      <c r="I65" s="207">
        <v>44532</v>
      </c>
      <c r="J65" s="129" t="s">
        <v>678</v>
      </c>
      <c r="K65" s="98">
        <f t="shared" si="57"/>
        <v>4666.3999999999996</v>
      </c>
      <c r="L65" s="79" t="s">
        <v>663</v>
      </c>
      <c r="M65" s="79"/>
      <c r="N65" s="82">
        <v>0</v>
      </c>
      <c r="O65" s="80">
        <v>0</v>
      </c>
      <c r="P65" s="81">
        <v>0</v>
      </c>
      <c r="Q65" s="81">
        <v>849.28</v>
      </c>
      <c r="R65" s="81">
        <v>405.52</v>
      </c>
      <c r="S65" s="81">
        <v>201.12</v>
      </c>
      <c r="T65" s="81">
        <v>131.12</v>
      </c>
      <c r="U65" s="81">
        <v>82.13</v>
      </c>
      <c r="V65" s="81">
        <v>52.26</v>
      </c>
      <c r="W65" s="81">
        <v>60.2</v>
      </c>
      <c r="X65" s="81">
        <v>163.33000000000001</v>
      </c>
      <c r="Y65" s="81">
        <v>261.31</v>
      </c>
      <c r="Z65" s="81">
        <v>269.26</v>
      </c>
      <c r="AA65" s="81">
        <v>201.58</v>
      </c>
      <c r="AB65" s="81">
        <v>305.64999999999998</v>
      </c>
      <c r="AC65" s="81">
        <v>444.71</v>
      </c>
      <c r="AD65" s="81">
        <v>598.70000000000005</v>
      </c>
      <c r="AE65" s="81">
        <v>348.58</v>
      </c>
      <c r="AF65" s="81">
        <v>185.72</v>
      </c>
      <c r="AG65" s="81">
        <v>53.2</v>
      </c>
      <c r="AH65" s="81">
        <v>25.66</v>
      </c>
      <c r="AI65" s="81">
        <v>9.8000000000000007</v>
      </c>
      <c r="AJ65" s="81">
        <v>4.2</v>
      </c>
      <c r="AK65" s="82">
        <v>13.07</v>
      </c>
      <c r="AL65" s="98">
        <v>71.849999999999994</v>
      </c>
      <c r="AM65" s="83"/>
      <c r="AN65" s="59">
        <v>1</v>
      </c>
      <c r="AO65" s="84">
        <f t="shared" si="91"/>
        <v>1</v>
      </c>
      <c r="AP65" s="84">
        <f t="shared" si="92"/>
        <v>1</v>
      </c>
      <c r="AQ65" s="84">
        <f t="shared" si="93"/>
        <v>0.81800102863020741</v>
      </c>
      <c r="AR65" s="84">
        <f t="shared" si="94"/>
        <v>0.73109891993828213</v>
      </c>
      <c r="AS65" s="84">
        <f t="shared" si="95"/>
        <v>0.68799931424652827</v>
      </c>
      <c r="AT65" s="84">
        <f t="shared" si="96"/>
        <v>0.65990056574661393</v>
      </c>
      <c r="AU65" s="84">
        <f t="shared" si="97"/>
        <v>0.64230027430138847</v>
      </c>
      <c r="AV65" s="84">
        <f t="shared" si="98"/>
        <v>0.63110106291788082</v>
      </c>
      <c r="AW65" s="84">
        <f t="shared" si="99"/>
        <v>0.61820032573289885</v>
      </c>
      <c r="AX65" s="84">
        <f t="shared" si="100"/>
        <v>0.58319903994513955</v>
      </c>
      <c r="AY65" s="84">
        <f t="shared" si="101"/>
        <v>0.52720084004800261</v>
      </c>
      <c r="AZ65" s="84">
        <f t="shared" si="102"/>
        <v>0.46949897136979241</v>
      </c>
      <c r="BA65" s="84">
        <f t="shared" si="103"/>
        <v>0.42630078861649223</v>
      </c>
      <c r="BB65" s="84">
        <f t="shared" si="104"/>
        <v>0.36080061717812434</v>
      </c>
      <c r="BC65" s="84">
        <f t="shared" si="105"/>
        <v>0.26550017143836779</v>
      </c>
      <c r="BD65" s="84">
        <f t="shared" si="106"/>
        <v>0.13719998285616308</v>
      </c>
      <c r="BE65" s="84">
        <f t="shared" si="107"/>
        <v>6.2499999999999875E-2</v>
      </c>
      <c r="BF65" s="84">
        <f t="shared" si="108"/>
        <v>2.2700582890450752E-2</v>
      </c>
      <c r="BG65" s="84">
        <f t="shared" si="109"/>
        <v>1.1299931424652705E-2</v>
      </c>
      <c r="BH65" s="84">
        <f t="shared" si="110"/>
        <v>5.8010457740440982E-3</v>
      </c>
      <c r="BI65" s="84">
        <f t="shared" si="111"/>
        <v>3.7009257671865633E-3</v>
      </c>
      <c r="BJ65" s="84">
        <f t="shared" si="112"/>
        <v>2.8008743356761909E-3</v>
      </c>
      <c r="BK65" s="85">
        <v>0</v>
      </c>
      <c r="BL65" s="63"/>
      <c r="BM65" s="84">
        <f t="shared" si="58"/>
        <v>0</v>
      </c>
      <c r="BN65" s="84">
        <f t="shared" si="59"/>
        <v>0</v>
      </c>
      <c r="BO65" s="84">
        <f t="shared" si="60"/>
        <v>0.18199897136979259</v>
      </c>
      <c r="BP65" s="84">
        <f t="shared" si="61"/>
        <v>8.6902108691925273E-2</v>
      </c>
      <c r="BQ65" s="84">
        <f t="shared" si="62"/>
        <v>4.3099605691753862E-2</v>
      </c>
      <c r="BR65" s="84">
        <f t="shared" si="63"/>
        <v>2.8098748499914339E-2</v>
      </c>
      <c r="BS65" s="84">
        <f t="shared" si="64"/>
        <v>1.7600291445225458E-2</v>
      </c>
      <c r="BT65" s="84">
        <f t="shared" si="65"/>
        <v>1.1199211383507657E-2</v>
      </c>
      <c r="BU65" s="84">
        <f t="shared" si="66"/>
        <v>1.290073718498197E-2</v>
      </c>
      <c r="BV65" s="84">
        <f t="shared" si="67"/>
        <v>3.5001285787759295E-2</v>
      </c>
      <c r="BW65" s="84">
        <f t="shared" si="68"/>
        <v>5.5998199897136947E-2</v>
      </c>
      <c r="BX65" s="84">
        <f t="shared" si="69"/>
        <v>5.77018686782102E-2</v>
      </c>
      <c r="BY65" s="84">
        <f t="shared" si="70"/>
        <v>4.3198182753300174E-2</v>
      </c>
      <c r="BZ65" s="84">
        <f t="shared" si="71"/>
        <v>6.5500171438367893E-2</v>
      </c>
      <c r="CA65" s="84">
        <f t="shared" si="72"/>
        <v>9.5300445739756545E-2</v>
      </c>
      <c r="CB65" s="84">
        <f t="shared" si="73"/>
        <v>0.12830018858220471</v>
      </c>
      <c r="CC65" s="84">
        <f t="shared" si="74"/>
        <v>7.4699982856163208E-2</v>
      </c>
      <c r="CD65" s="84">
        <f t="shared" si="75"/>
        <v>3.9799417109549123E-2</v>
      </c>
      <c r="CE65" s="84">
        <f t="shared" si="76"/>
        <v>1.1400651465798047E-2</v>
      </c>
      <c r="CF65" s="84">
        <f t="shared" si="77"/>
        <v>5.4988856506086063E-3</v>
      </c>
      <c r="CG65" s="84">
        <f t="shared" si="78"/>
        <v>2.100120006857535E-3</v>
      </c>
      <c r="CH65" s="84">
        <f t="shared" si="79"/>
        <v>9.0005143151037238E-4</v>
      </c>
      <c r="CI65" s="86">
        <f t="shared" si="80"/>
        <v>2.8008743356761909E-3</v>
      </c>
      <c r="CJ65" s="87">
        <f t="shared" si="113"/>
        <v>0</v>
      </c>
      <c r="CK65" s="88">
        <f t="shared" si="114"/>
        <v>0.53050102863020765</v>
      </c>
      <c r="CL65" s="88">
        <f t="shared" si="115"/>
        <v>0.46669809703411624</v>
      </c>
      <c r="CM65" s="89">
        <f t="shared" si="116"/>
        <v>2.8008743356761909E-3</v>
      </c>
      <c r="CN65" s="88">
        <f t="shared" si="85"/>
        <v>3.7428362390119352</v>
      </c>
      <c r="CO65" s="88">
        <f t="shared" si="86"/>
        <v>17.881160107171912</v>
      </c>
      <c r="CP65" s="88">
        <f t="array" ref="CP65">10^(SUMPRODUCT(BY65:CH65,LOG($BY$5:$CH$5))/CL65)</f>
        <v>0.65507964701780386</v>
      </c>
      <c r="CQ65" s="90">
        <f t="shared" si="87"/>
        <v>0.42159735140107757</v>
      </c>
      <c r="CR65" s="91">
        <f t="shared" si="88"/>
        <v>0.96192844849423842</v>
      </c>
      <c r="CS65" s="91">
        <f t="shared" si="89"/>
        <v>2.3893117652829572</v>
      </c>
      <c r="CT65" s="91">
        <f t="shared" si="90"/>
        <v>13.091339746078893</v>
      </c>
      <c r="CU65" s="92">
        <f t="shared" si="89"/>
        <v>62.883635780734984</v>
      </c>
      <c r="CV65" s="78"/>
      <c r="CW65" s="2"/>
      <c r="CY65" s="2"/>
    </row>
    <row r="66" spans="2:103" x14ac:dyDescent="0.2">
      <c r="B66" s="198">
        <v>91.5</v>
      </c>
      <c r="C66" s="204" t="s">
        <v>21</v>
      </c>
      <c r="D66" s="205">
        <v>199126</v>
      </c>
      <c r="E66" s="205">
        <v>364235</v>
      </c>
      <c r="F66" s="199">
        <v>0</v>
      </c>
      <c r="G66" s="199" t="s">
        <v>50</v>
      </c>
      <c r="H66" s="200" t="s">
        <v>117</v>
      </c>
      <c r="I66" s="207">
        <v>44532</v>
      </c>
      <c r="J66" s="129" t="s">
        <v>678</v>
      </c>
      <c r="K66" s="98">
        <f t="shared" si="57"/>
        <v>2037.1799999999998</v>
      </c>
      <c r="L66" s="79" t="s">
        <v>663</v>
      </c>
      <c r="M66" s="79"/>
      <c r="N66" s="82">
        <v>0</v>
      </c>
      <c r="O66" s="80">
        <v>0</v>
      </c>
      <c r="P66" s="81">
        <v>0</v>
      </c>
      <c r="Q66" s="81">
        <v>90.49</v>
      </c>
      <c r="R66" s="81">
        <v>0</v>
      </c>
      <c r="S66" s="81">
        <v>191.15</v>
      </c>
      <c r="T66" s="81">
        <v>194.54</v>
      </c>
      <c r="U66" s="81">
        <v>150.81</v>
      </c>
      <c r="V66" s="81">
        <v>87.9</v>
      </c>
      <c r="W66" s="81">
        <v>53.96</v>
      </c>
      <c r="X66" s="81">
        <v>79.47</v>
      </c>
      <c r="Y66" s="81">
        <v>72.52</v>
      </c>
      <c r="Z66" s="81">
        <v>64.400000000000006</v>
      </c>
      <c r="AA66" s="81">
        <v>53.93</v>
      </c>
      <c r="AB66" s="81">
        <v>35.97</v>
      </c>
      <c r="AC66" s="81">
        <v>41.91</v>
      </c>
      <c r="AD66" s="81">
        <v>60.1</v>
      </c>
      <c r="AE66" s="81">
        <v>43.61</v>
      </c>
      <c r="AF66" s="81">
        <v>74.23</v>
      </c>
      <c r="AG66" s="81">
        <v>253.05</v>
      </c>
      <c r="AH66" s="81">
        <v>285.62</v>
      </c>
      <c r="AI66" s="81">
        <v>125.15</v>
      </c>
      <c r="AJ66" s="81">
        <v>38.25</v>
      </c>
      <c r="AK66" s="82">
        <v>40.119999999999997</v>
      </c>
      <c r="AL66" s="98"/>
      <c r="AM66" s="83"/>
      <c r="AN66" s="59">
        <v>1</v>
      </c>
      <c r="AO66" s="84">
        <f t="shared" si="91"/>
        <v>1</v>
      </c>
      <c r="AP66" s="84">
        <f t="shared" si="92"/>
        <v>1</v>
      </c>
      <c r="AQ66" s="84">
        <f t="shared" si="93"/>
        <v>0.95558075378709784</v>
      </c>
      <c r="AR66" s="84">
        <f t="shared" si="94"/>
        <v>0.95558075378709784</v>
      </c>
      <c r="AS66" s="84">
        <f t="shared" si="95"/>
        <v>0.86175006626807638</v>
      </c>
      <c r="AT66" s="84">
        <f t="shared" si="96"/>
        <v>0.76625531371798261</v>
      </c>
      <c r="AU66" s="84">
        <f t="shared" si="97"/>
        <v>0.69222650919408191</v>
      </c>
      <c r="AV66" s="84">
        <f t="shared" si="98"/>
        <v>0.6490786282999047</v>
      </c>
      <c r="AW66" s="84">
        <f t="shared" si="99"/>
        <v>0.6225910327020685</v>
      </c>
      <c r="AX66" s="84">
        <f t="shared" si="100"/>
        <v>0.58358122502675258</v>
      </c>
      <c r="AY66" s="84">
        <f t="shared" si="101"/>
        <v>0.54798299610245527</v>
      </c>
      <c r="AZ66" s="84">
        <f t="shared" si="102"/>
        <v>0.51637066925848463</v>
      </c>
      <c r="BA66" s="84">
        <f t="shared" si="103"/>
        <v>0.48989779989986143</v>
      </c>
      <c r="BB66" s="84">
        <f t="shared" si="104"/>
        <v>0.47224103908343873</v>
      </c>
      <c r="BC66" s="84">
        <f t="shared" si="105"/>
        <v>0.45166848290283612</v>
      </c>
      <c r="BD66" s="84">
        <f t="shared" si="106"/>
        <v>0.42216691701273312</v>
      </c>
      <c r="BE66" s="84">
        <f t="shared" si="107"/>
        <v>0.40075987394339219</v>
      </c>
      <c r="BF66" s="84">
        <f t="shared" si="108"/>
        <v>0.36432224938395219</v>
      </c>
      <c r="BG66" s="84">
        <f t="shared" si="109"/>
        <v>0.24010642162204601</v>
      </c>
      <c r="BH66" s="84">
        <f t="shared" si="110"/>
        <v>9.9902806821193846E-2</v>
      </c>
      <c r="BI66" s="84">
        <f t="shared" si="111"/>
        <v>3.8469845570837956E-2</v>
      </c>
      <c r="BJ66" s="84">
        <f t="shared" si="112"/>
        <v>1.9693890574224989E-2</v>
      </c>
      <c r="BK66" s="85">
        <v>0</v>
      </c>
      <c r="BL66" s="63"/>
      <c r="BM66" s="84">
        <f t="shared" si="58"/>
        <v>0</v>
      </c>
      <c r="BN66" s="84">
        <f t="shared" si="59"/>
        <v>0</v>
      </c>
      <c r="BO66" s="84">
        <f t="shared" si="60"/>
        <v>4.4419246212902164E-2</v>
      </c>
      <c r="BP66" s="84">
        <f t="shared" si="61"/>
        <v>0</v>
      </c>
      <c r="BQ66" s="84">
        <f t="shared" si="62"/>
        <v>9.3830687519021461E-2</v>
      </c>
      <c r="BR66" s="84">
        <f t="shared" si="63"/>
        <v>9.5494752550093764E-2</v>
      </c>
      <c r="BS66" s="84">
        <f t="shared" si="64"/>
        <v>7.4028804523900704E-2</v>
      </c>
      <c r="BT66" s="84">
        <f t="shared" si="65"/>
        <v>4.3147880894177204E-2</v>
      </c>
      <c r="BU66" s="84">
        <f t="shared" si="66"/>
        <v>2.64875955978362E-2</v>
      </c>
      <c r="BV66" s="84">
        <f t="shared" si="67"/>
        <v>3.9009807675315922E-2</v>
      </c>
      <c r="BW66" s="84">
        <f t="shared" si="68"/>
        <v>3.5598228924297315E-2</v>
      </c>
      <c r="BX66" s="84">
        <f t="shared" si="69"/>
        <v>3.161232684397064E-2</v>
      </c>
      <c r="BY66" s="84">
        <f t="shared" si="70"/>
        <v>2.6472869358623197E-2</v>
      </c>
      <c r="BZ66" s="84">
        <f t="shared" si="71"/>
        <v>1.7656760816422701E-2</v>
      </c>
      <c r="CA66" s="84">
        <f t="shared" si="72"/>
        <v>2.0572556180602608E-2</v>
      </c>
      <c r="CB66" s="84">
        <f t="shared" si="73"/>
        <v>2.9501565890102999E-2</v>
      </c>
      <c r="CC66" s="84">
        <f t="shared" si="74"/>
        <v>2.1407043069340936E-2</v>
      </c>
      <c r="CD66" s="84">
        <f t="shared" si="75"/>
        <v>3.6437624559439996E-2</v>
      </c>
      <c r="CE66" s="84">
        <f t="shared" si="76"/>
        <v>0.12421582776190618</v>
      </c>
      <c r="CF66" s="84">
        <f t="shared" si="77"/>
        <v>0.14020361480085217</v>
      </c>
      <c r="CG66" s="84">
        <f t="shared" si="78"/>
        <v>6.143296125035589E-2</v>
      </c>
      <c r="CH66" s="84">
        <f t="shared" si="79"/>
        <v>1.8775954996612967E-2</v>
      </c>
      <c r="CI66" s="86">
        <f t="shared" si="80"/>
        <v>1.9693890574224989E-2</v>
      </c>
      <c r="CJ66" s="87">
        <f t="shared" si="113"/>
        <v>0</v>
      </c>
      <c r="CK66" s="88">
        <f t="shared" si="114"/>
        <v>0.48362933074151537</v>
      </c>
      <c r="CL66" s="88">
        <f t="shared" si="115"/>
        <v>0.49667677868425969</v>
      </c>
      <c r="CM66" s="89">
        <f t="shared" si="116"/>
        <v>1.9693890574224989E-2</v>
      </c>
      <c r="CN66" s="88">
        <f t="shared" si="85"/>
        <v>1.5482835225806924</v>
      </c>
      <c r="CO66" s="88">
        <f t="shared" si="86"/>
        <v>12.863406494209039</v>
      </c>
      <c r="CP66" s="88">
        <f t="array" ref="CP66">10^(SUMPRODUCT(BY66:CH66,LOG($BY$5:$CH$5))/CL66)</f>
        <v>0.23951928574268341</v>
      </c>
      <c r="CQ66" s="90">
        <f t="shared" si="87"/>
        <v>0.12503160163091398</v>
      </c>
      <c r="CR66" s="91">
        <f t="shared" si="88"/>
        <v>0.24070785158431093</v>
      </c>
      <c r="CS66" s="91">
        <f t="shared" si="89"/>
        <v>1.6041298478482011</v>
      </c>
      <c r="CT66" s="91">
        <f t="shared" si="90"/>
        <v>8.0576867070890845</v>
      </c>
      <c r="CU66" s="92">
        <f t="shared" si="89"/>
        <v>62.524582936234204</v>
      </c>
      <c r="CV66" s="78" t="s">
        <v>118</v>
      </c>
      <c r="CW66" s="2"/>
      <c r="CY66" s="2"/>
    </row>
    <row r="67" spans="2:103" x14ac:dyDescent="0.2">
      <c r="B67" s="198">
        <v>91.5</v>
      </c>
      <c r="C67" s="204" t="s">
        <v>22</v>
      </c>
      <c r="D67" s="205">
        <v>199127</v>
      </c>
      <c r="E67" s="205">
        <v>364282</v>
      </c>
      <c r="F67" s="199">
        <v>0</v>
      </c>
      <c r="G67" s="199" t="s">
        <v>50</v>
      </c>
      <c r="H67" s="200" t="s">
        <v>119</v>
      </c>
      <c r="I67" s="207">
        <v>44532</v>
      </c>
      <c r="J67" s="129" t="s">
        <v>678</v>
      </c>
      <c r="K67" s="98">
        <f t="shared" si="57"/>
        <v>110.34</v>
      </c>
      <c r="L67" s="79" t="s">
        <v>662</v>
      </c>
      <c r="M67" s="79"/>
      <c r="N67" s="82">
        <v>0</v>
      </c>
      <c r="O67" s="80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  <c r="W67" s="81">
        <v>0</v>
      </c>
      <c r="X67" s="81">
        <v>0</v>
      </c>
      <c r="Y67" s="81">
        <v>0</v>
      </c>
      <c r="Z67" s="81">
        <v>0.08</v>
      </c>
      <c r="AA67" s="81">
        <v>0.2</v>
      </c>
      <c r="AB67" s="81">
        <v>0.2</v>
      </c>
      <c r="AC67" s="81">
        <v>0.47</v>
      </c>
      <c r="AD67" s="81">
        <v>1.27</v>
      </c>
      <c r="AE67" s="81">
        <v>2.78</v>
      </c>
      <c r="AF67" s="81">
        <v>10.39</v>
      </c>
      <c r="AG67" s="81">
        <v>38.909999999999997</v>
      </c>
      <c r="AH67" s="81">
        <v>39.78</v>
      </c>
      <c r="AI67" s="81">
        <v>9</v>
      </c>
      <c r="AJ67" s="81">
        <v>3.22</v>
      </c>
      <c r="AK67" s="82">
        <v>4.04</v>
      </c>
      <c r="AL67" s="98"/>
      <c r="AM67" s="83"/>
      <c r="AN67" s="59">
        <v>1</v>
      </c>
      <c r="AO67" s="84">
        <f t="shared" si="91"/>
        <v>1</v>
      </c>
      <c r="AP67" s="84">
        <f t="shared" si="92"/>
        <v>1</v>
      </c>
      <c r="AQ67" s="84">
        <f t="shared" si="93"/>
        <v>1</v>
      </c>
      <c r="AR67" s="84">
        <f t="shared" si="94"/>
        <v>1</v>
      </c>
      <c r="AS67" s="84">
        <f t="shared" si="95"/>
        <v>1</v>
      </c>
      <c r="AT67" s="84">
        <f t="shared" si="96"/>
        <v>1</v>
      </c>
      <c r="AU67" s="84">
        <f t="shared" si="97"/>
        <v>1</v>
      </c>
      <c r="AV67" s="84">
        <f t="shared" si="98"/>
        <v>1</v>
      </c>
      <c r="AW67" s="84">
        <f t="shared" si="99"/>
        <v>1</v>
      </c>
      <c r="AX67" s="84">
        <f t="shared" si="100"/>
        <v>1</v>
      </c>
      <c r="AY67" s="84">
        <f t="shared" si="101"/>
        <v>1</v>
      </c>
      <c r="AZ67" s="84">
        <f t="shared" si="102"/>
        <v>0.99927496827986229</v>
      </c>
      <c r="BA67" s="84">
        <f t="shared" si="103"/>
        <v>0.99746238897951789</v>
      </c>
      <c r="BB67" s="84">
        <f t="shared" si="104"/>
        <v>0.99564980967917349</v>
      </c>
      <c r="BC67" s="84">
        <f t="shared" si="105"/>
        <v>0.9913902483233642</v>
      </c>
      <c r="BD67" s="84">
        <f t="shared" si="106"/>
        <v>0.97988036976617732</v>
      </c>
      <c r="BE67" s="84">
        <f t="shared" si="107"/>
        <v>0.9546855174913903</v>
      </c>
      <c r="BF67" s="84">
        <f t="shared" si="108"/>
        <v>0.86052202283849921</v>
      </c>
      <c r="BG67" s="84">
        <f t="shared" si="109"/>
        <v>0.5078847199564982</v>
      </c>
      <c r="BH67" s="84">
        <f t="shared" si="110"/>
        <v>0.14736269711799904</v>
      </c>
      <c r="BI67" s="84">
        <f t="shared" si="111"/>
        <v>6.5796628602501489E-2</v>
      </c>
      <c r="BJ67" s="84">
        <f t="shared" si="112"/>
        <v>3.6614101866956808E-2</v>
      </c>
      <c r="BK67" s="85">
        <v>0</v>
      </c>
      <c r="BL67" s="63"/>
      <c r="BM67" s="84">
        <f t="shared" si="58"/>
        <v>0</v>
      </c>
      <c r="BN67" s="84">
        <f t="shared" si="59"/>
        <v>0</v>
      </c>
      <c r="BO67" s="84">
        <f t="shared" si="60"/>
        <v>0</v>
      </c>
      <c r="BP67" s="84">
        <f t="shared" si="61"/>
        <v>0</v>
      </c>
      <c r="BQ67" s="84">
        <f t="shared" si="62"/>
        <v>0</v>
      </c>
      <c r="BR67" s="84">
        <f t="shared" si="63"/>
        <v>0</v>
      </c>
      <c r="BS67" s="84">
        <f t="shared" si="64"/>
        <v>0</v>
      </c>
      <c r="BT67" s="84">
        <f t="shared" si="65"/>
        <v>0</v>
      </c>
      <c r="BU67" s="84">
        <f t="shared" si="66"/>
        <v>0</v>
      </c>
      <c r="BV67" s="84">
        <f t="shared" si="67"/>
        <v>0</v>
      </c>
      <c r="BW67" s="84">
        <f t="shared" si="68"/>
        <v>0</v>
      </c>
      <c r="BX67" s="84">
        <f t="shared" si="69"/>
        <v>7.2503172013771433E-4</v>
      </c>
      <c r="BY67" s="84">
        <f t="shared" si="70"/>
        <v>1.8125793003443968E-3</v>
      </c>
      <c r="BZ67" s="84">
        <f t="shared" si="71"/>
        <v>1.8125793003443968E-3</v>
      </c>
      <c r="CA67" s="84">
        <f t="shared" si="72"/>
        <v>4.2595613558092937E-3</v>
      </c>
      <c r="CB67" s="84">
        <f t="shared" si="73"/>
        <v>1.1509878557186881E-2</v>
      </c>
      <c r="CC67" s="84">
        <f t="shared" si="74"/>
        <v>2.5194852274787016E-2</v>
      </c>
      <c r="CD67" s="84">
        <f t="shared" si="75"/>
        <v>9.4163494652891089E-2</v>
      </c>
      <c r="CE67" s="84">
        <f t="shared" si="76"/>
        <v>0.35263730288200101</v>
      </c>
      <c r="CF67" s="84">
        <f t="shared" si="77"/>
        <v>0.36052202283849916</v>
      </c>
      <c r="CG67" s="84">
        <f t="shared" si="78"/>
        <v>8.1566068515497553E-2</v>
      </c>
      <c r="CH67" s="84">
        <f t="shared" si="79"/>
        <v>2.9182526735544681E-2</v>
      </c>
      <c r="CI67" s="86">
        <f t="shared" si="80"/>
        <v>3.6614101866956808E-2</v>
      </c>
      <c r="CJ67" s="87">
        <f t="shared" si="113"/>
        <v>0</v>
      </c>
      <c r="CK67" s="88">
        <f t="shared" si="114"/>
        <v>7.2503172013771433E-4</v>
      </c>
      <c r="CL67" s="88">
        <f t="shared" si="115"/>
        <v>0.96266086641290538</v>
      </c>
      <c r="CM67" s="89">
        <f t="shared" si="116"/>
        <v>3.6614101866956808E-2</v>
      </c>
      <c r="CN67" s="88">
        <f t="shared" si="85"/>
        <v>0.1662546476283536</v>
      </c>
      <c r="CO67" s="88">
        <f t="shared" si="86"/>
        <v>2.3664319132398464</v>
      </c>
      <c r="CP67" s="88">
        <f t="array" ref="CP67">10^(SUMPRODUCT(BY67:CH67,LOG($BY$5:$CH$5))/CL67)</f>
        <v>0.18383476548460889</v>
      </c>
      <c r="CQ67" s="90">
        <f t="shared" si="87"/>
        <v>0.10329225275143941</v>
      </c>
      <c r="CR67" s="91">
        <f t="shared" si="88"/>
        <v>0.15343351814797643</v>
      </c>
      <c r="CS67" s="91">
        <f t="shared" si="89"/>
        <v>0.17857023576415923</v>
      </c>
      <c r="CT67" s="91">
        <f t="shared" si="90"/>
        <v>0.20547949941028062</v>
      </c>
      <c r="CU67" s="92">
        <f t="shared" si="89"/>
        <v>1.8946603574328305</v>
      </c>
      <c r="CV67" s="78"/>
      <c r="CW67" s="2"/>
      <c r="CY67" s="2"/>
    </row>
    <row r="68" spans="2:103" x14ac:dyDescent="0.2">
      <c r="B68" s="198">
        <v>92</v>
      </c>
      <c r="C68" s="204" t="s">
        <v>23</v>
      </c>
      <c r="D68" s="205">
        <v>199591</v>
      </c>
      <c r="E68" s="205">
        <v>364362</v>
      </c>
      <c r="F68" s="199">
        <v>0</v>
      </c>
      <c r="G68" s="199" t="s">
        <v>50</v>
      </c>
      <c r="H68" s="200" t="s">
        <v>120</v>
      </c>
      <c r="I68" s="207">
        <v>44532</v>
      </c>
      <c r="J68" s="129" t="s">
        <v>678</v>
      </c>
      <c r="K68" s="98">
        <f t="shared" si="57"/>
        <v>2577.6200000000003</v>
      </c>
      <c r="L68" s="79" t="s">
        <v>663</v>
      </c>
      <c r="M68" s="79"/>
      <c r="N68" s="82">
        <v>0</v>
      </c>
      <c r="O68" s="80">
        <v>0</v>
      </c>
      <c r="P68" s="81">
        <v>0</v>
      </c>
      <c r="Q68" s="81">
        <v>371.33</v>
      </c>
      <c r="R68" s="81">
        <v>384.59</v>
      </c>
      <c r="S68" s="81">
        <v>273.75</v>
      </c>
      <c r="T68" s="81">
        <v>244.74</v>
      </c>
      <c r="U68" s="81">
        <v>161.4</v>
      </c>
      <c r="V68" s="81">
        <v>124.37</v>
      </c>
      <c r="W68" s="81">
        <v>91.26</v>
      </c>
      <c r="X68" s="81">
        <v>83.09</v>
      </c>
      <c r="Y68" s="81">
        <v>49.85</v>
      </c>
      <c r="Z68" s="81">
        <v>38.950000000000003</v>
      </c>
      <c r="AA68" s="81">
        <v>30.31</v>
      </c>
      <c r="AB68" s="81">
        <v>23.52</v>
      </c>
      <c r="AC68" s="81">
        <v>30.03</v>
      </c>
      <c r="AD68" s="81">
        <v>68.31</v>
      </c>
      <c r="AE68" s="81">
        <v>130.06</v>
      </c>
      <c r="AF68" s="81">
        <v>267.05</v>
      </c>
      <c r="AG68" s="81">
        <v>120.36</v>
      </c>
      <c r="AH68" s="81">
        <v>44.46</v>
      </c>
      <c r="AI68" s="81">
        <v>20.07</v>
      </c>
      <c r="AJ68" s="81">
        <v>8.7100000000000009</v>
      </c>
      <c r="AK68" s="82">
        <v>11.41</v>
      </c>
      <c r="AL68" s="98">
        <v>47.52</v>
      </c>
      <c r="AM68" s="83"/>
      <c r="AN68" s="59">
        <v>1</v>
      </c>
      <c r="AO68" s="84">
        <f t="shared" si="91"/>
        <v>1</v>
      </c>
      <c r="AP68" s="84">
        <f t="shared" si="92"/>
        <v>1</v>
      </c>
      <c r="AQ68" s="84">
        <f t="shared" si="93"/>
        <v>0.8559407515459998</v>
      </c>
      <c r="AR68" s="84">
        <f t="shared" si="94"/>
        <v>0.70673722270932104</v>
      </c>
      <c r="AS68" s="84">
        <f t="shared" si="95"/>
        <v>0.60053460168682748</v>
      </c>
      <c r="AT68" s="84">
        <f t="shared" si="96"/>
        <v>0.50558654883186827</v>
      </c>
      <c r="AU68" s="84">
        <f t="shared" si="97"/>
        <v>0.442970647341346</v>
      </c>
      <c r="AV68" s="84">
        <f t="shared" si="98"/>
        <v>0.3947207113538847</v>
      </c>
      <c r="AW68" s="84">
        <f t="shared" si="99"/>
        <v>0.35931595813192024</v>
      </c>
      <c r="AX68" s="84">
        <f t="shared" si="100"/>
        <v>0.32708079546248098</v>
      </c>
      <c r="AY68" s="84">
        <f t="shared" si="101"/>
        <v>0.30774124967993738</v>
      </c>
      <c r="AZ68" s="84">
        <f t="shared" si="102"/>
        <v>0.29263041099929399</v>
      </c>
      <c r="BA68" s="84">
        <f t="shared" si="103"/>
        <v>0.28087150161777152</v>
      </c>
      <c r="BB68" s="84">
        <f t="shared" si="104"/>
        <v>0.27174680519238686</v>
      </c>
      <c r="BC68" s="84">
        <f t="shared" si="105"/>
        <v>0.26009652314926179</v>
      </c>
      <c r="BD68" s="84">
        <f t="shared" si="106"/>
        <v>0.23359533212808722</v>
      </c>
      <c r="BE68" s="84">
        <f t="shared" si="107"/>
        <v>0.18313793344247803</v>
      </c>
      <c r="BF68" s="84">
        <f t="shared" si="108"/>
        <v>7.9534609445923082E-2</v>
      </c>
      <c r="BG68" s="84">
        <f t="shared" si="109"/>
        <v>3.2840372126225072E-2</v>
      </c>
      <c r="BH68" s="84">
        <f t="shared" si="110"/>
        <v>1.5591902607832137E-2</v>
      </c>
      <c r="BI68" s="84">
        <f t="shared" si="111"/>
        <v>7.8056501734158927E-3</v>
      </c>
      <c r="BJ68" s="84">
        <f t="shared" si="112"/>
        <v>4.4265640396956392E-3</v>
      </c>
      <c r="BK68" s="85">
        <v>0</v>
      </c>
      <c r="BL68" s="63"/>
      <c r="BM68" s="84">
        <f t="shared" si="58"/>
        <v>0</v>
      </c>
      <c r="BN68" s="84">
        <f t="shared" si="59"/>
        <v>0</v>
      </c>
      <c r="BO68" s="84">
        <f t="shared" si="60"/>
        <v>0.1440592484540002</v>
      </c>
      <c r="BP68" s="84">
        <f t="shared" si="61"/>
        <v>0.14920352883667876</v>
      </c>
      <c r="BQ68" s="84">
        <f t="shared" si="62"/>
        <v>0.10620262102249356</v>
      </c>
      <c r="BR68" s="84">
        <f t="shared" si="63"/>
        <v>9.494805285495922E-2</v>
      </c>
      <c r="BS68" s="84">
        <f t="shared" si="64"/>
        <v>6.2615901490522263E-2</v>
      </c>
      <c r="BT68" s="84">
        <f t="shared" si="65"/>
        <v>4.8249935987461301E-2</v>
      </c>
      <c r="BU68" s="84">
        <f t="shared" si="66"/>
        <v>3.5404753221964458E-2</v>
      </c>
      <c r="BV68" s="84">
        <f t="shared" si="67"/>
        <v>3.2235162669439266E-2</v>
      </c>
      <c r="BW68" s="84">
        <f t="shared" si="68"/>
        <v>1.9339545782543599E-2</v>
      </c>
      <c r="BX68" s="84">
        <f t="shared" si="69"/>
        <v>1.511083868064339E-2</v>
      </c>
      <c r="BY68" s="84">
        <f t="shared" si="70"/>
        <v>1.1758909381522464E-2</v>
      </c>
      <c r="BZ68" s="84">
        <f t="shared" si="71"/>
        <v>9.1246964253846596E-3</v>
      </c>
      <c r="CA68" s="84">
        <f t="shared" si="72"/>
        <v>1.1650282043125071E-2</v>
      </c>
      <c r="CB68" s="84">
        <f t="shared" si="73"/>
        <v>2.6501191021174569E-2</v>
      </c>
      <c r="CC68" s="84">
        <f t="shared" si="74"/>
        <v>5.0457398685609195E-2</v>
      </c>
      <c r="CD68" s="84">
        <f t="shared" si="75"/>
        <v>0.10360332399655495</v>
      </c>
      <c r="CE68" s="84">
        <f t="shared" si="76"/>
        <v>4.6694237319698011E-2</v>
      </c>
      <c r="CF68" s="84">
        <f t="shared" si="77"/>
        <v>1.7248469518392935E-2</v>
      </c>
      <c r="CG68" s="84">
        <f t="shared" si="78"/>
        <v>7.7862524344162439E-3</v>
      </c>
      <c r="CH68" s="84">
        <f t="shared" si="79"/>
        <v>3.3790861337202535E-3</v>
      </c>
      <c r="CI68" s="86">
        <f t="shared" si="80"/>
        <v>4.4265640396956392E-3</v>
      </c>
      <c r="CJ68" s="87">
        <f t="shared" si="113"/>
        <v>0</v>
      </c>
      <c r="CK68" s="88">
        <f t="shared" si="114"/>
        <v>0.70736958900070612</v>
      </c>
      <c r="CL68" s="88">
        <f t="shared" si="115"/>
        <v>0.28820384695959828</v>
      </c>
      <c r="CM68" s="89">
        <f t="shared" si="116"/>
        <v>4.4265640396956392E-3</v>
      </c>
      <c r="CN68" s="88">
        <f t="shared" si="85"/>
        <v>6.282552375083168</v>
      </c>
      <c r="CO68" s="88">
        <f t="shared" si="86"/>
        <v>21.376953569212979</v>
      </c>
      <c r="CP68" s="88">
        <f t="array" ref="CP68">10^(SUMPRODUCT(BY68:CH68,LOG($BY$5:$CH$5))/CL68)</f>
        <v>0.34281889825973111</v>
      </c>
      <c r="CQ68" s="90">
        <f t="shared" si="87"/>
        <v>0.26793067947020782</v>
      </c>
      <c r="CR68" s="91">
        <f t="shared" si="88"/>
        <v>5.0810918106424365</v>
      </c>
      <c r="CS68" s="91">
        <f t="shared" si="89"/>
        <v>15.49885921847817</v>
      </c>
      <c r="CT68" s="91">
        <f t="shared" si="90"/>
        <v>26.254894281601558</v>
      </c>
      <c r="CU68" s="92">
        <f t="shared" si="89"/>
        <v>62.853025646639971</v>
      </c>
      <c r="CV68" s="78" t="s">
        <v>121</v>
      </c>
      <c r="CW68" s="2"/>
      <c r="CY68" s="2"/>
    </row>
    <row r="69" spans="2:103" x14ac:dyDescent="0.2">
      <c r="B69" s="198">
        <v>92.5</v>
      </c>
      <c r="C69" s="204" t="s">
        <v>21</v>
      </c>
      <c r="D69" s="205">
        <v>199834</v>
      </c>
      <c r="E69" s="205">
        <v>364778</v>
      </c>
      <c r="F69" s="199">
        <v>0</v>
      </c>
      <c r="G69" s="199" t="s">
        <v>50</v>
      </c>
      <c r="H69" s="200" t="s">
        <v>122</v>
      </c>
      <c r="I69" s="207">
        <v>44532</v>
      </c>
      <c r="J69" s="129" t="s">
        <v>678</v>
      </c>
      <c r="K69" s="98">
        <f t="shared" si="57"/>
        <v>2066</v>
      </c>
      <c r="L69" s="79" t="s">
        <v>663</v>
      </c>
      <c r="M69" s="79"/>
      <c r="N69" s="82">
        <v>0</v>
      </c>
      <c r="O69" s="80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28.51</v>
      </c>
      <c r="V69" s="81">
        <v>3.51</v>
      </c>
      <c r="W69" s="81">
        <v>9.09</v>
      </c>
      <c r="X69" s="81">
        <v>7.03</v>
      </c>
      <c r="Y69" s="81">
        <v>4.54</v>
      </c>
      <c r="Z69" s="81">
        <v>6.61</v>
      </c>
      <c r="AA69" s="81">
        <v>3.1</v>
      </c>
      <c r="AB69" s="81">
        <v>4.1399999999999997</v>
      </c>
      <c r="AC69" s="81">
        <v>13.22</v>
      </c>
      <c r="AD69" s="81">
        <v>56.81</v>
      </c>
      <c r="AE69" s="81">
        <v>123.34</v>
      </c>
      <c r="AF69" s="81">
        <v>166.11</v>
      </c>
      <c r="AG69" s="81">
        <v>77.06</v>
      </c>
      <c r="AH69" s="81">
        <v>63.84</v>
      </c>
      <c r="AI69" s="81">
        <v>844.79</v>
      </c>
      <c r="AJ69" s="81">
        <v>383.86</v>
      </c>
      <c r="AK69" s="82">
        <v>270.44</v>
      </c>
      <c r="AL69" s="98"/>
      <c r="AM69" s="83"/>
      <c r="AN69" s="59">
        <v>1</v>
      </c>
      <c r="AO69" s="84">
        <f t="shared" si="91"/>
        <v>1</v>
      </c>
      <c r="AP69" s="84">
        <f t="shared" si="92"/>
        <v>1</v>
      </c>
      <c r="AQ69" s="84">
        <f t="shared" si="93"/>
        <v>1</v>
      </c>
      <c r="AR69" s="84">
        <f t="shared" si="94"/>
        <v>1</v>
      </c>
      <c r="AS69" s="84">
        <f t="shared" si="95"/>
        <v>1</v>
      </c>
      <c r="AT69" s="84">
        <f t="shared" si="96"/>
        <v>1</v>
      </c>
      <c r="AU69" s="84">
        <f t="shared" si="97"/>
        <v>0.98620038722168446</v>
      </c>
      <c r="AV69" s="84">
        <f t="shared" si="98"/>
        <v>0.98450145208131656</v>
      </c>
      <c r="AW69" s="84">
        <f t="shared" si="99"/>
        <v>0.98010164569215874</v>
      </c>
      <c r="AX69" s="84">
        <f t="shared" si="100"/>
        <v>0.97669893514036787</v>
      </c>
      <c r="AY69" s="84">
        <f t="shared" si="101"/>
        <v>0.97450145208131655</v>
      </c>
      <c r="AZ69" s="84">
        <f t="shared" si="102"/>
        <v>0.97130203291384321</v>
      </c>
      <c r="BA69" s="84">
        <f t="shared" si="103"/>
        <v>0.96980154888673764</v>
      </c>
      <c r="BB69" s="84">
        <f t="shared" si="104"/>
        <v>0.96779767666989347</v>
      </c>
      <c r="BC69" s="84">
        <f t="shared" si="105"/>
        <v>0.96139883833494666</v>
      </c>
      <c r="BD69" s="84">
        <f t="shared" si="106"/>
        <v>0.93390125847047423</v>
      </c>
      <c r="BE69" s="84">
        <f t="shared" si="107"/>
        <v>0.87420135527589538</v>
      </c>
      <c r="BF69" s="84">
        <f t="shared" si="108"/>
        <v>0.79379961277831557</v>
      </c>
      <c r="BG69" s="84">
        <f t="shared" si="109"/>
        <v>0.75650048402710546</v>
      </c>
      <c r="BH69" s="84">
        <f t="shared" si="110"/>
        <v>0.72560019361084216</v>
      </c>
      <c r="BI69" s="84">
        <f t="shared" si="111"/>
        <v>0.31669893514036784</v>
      </c>
      <c r="BJ69" s="84">
        <f t="shared" si="112"/>
        <v>0.13090029041626328</v>
      </c>
      <c r="BK69" s="85">
        <v>0</v>
      </c>
      <c r="BL69" s="63"/>
      <c r="BM69" s="84">
        <f t="shared" si="58"/>
        <v>0</v>
      </c>
      <c r="BN69" s="84">
        <f t="shared" si="59"/>
        <v>0</v>
      </c>
      <c r="BO69" s="84">
        <f t="shared" si="60"/>
        <v>0</v>
      </c>
      <c r="BP69" s="84">
        <f t="shared" si="61"/>
        <v>0</v>
      </c>
      <c r="BQ69" s="84">
        <f t="shared" si="62"/>
        <v>0</v>
      </c>
      <c r="BR69" s="84">
        <f t="shared" si="63"/>
        <v>0</v>
      </c>
      <c r="BS69" s="84">
        <f t="shared" si="64"/>
        <v>1.379961277831554E-2</v>
      </c>
      <c r="BT69" s="84">
        <f t="shared" si="65"/>
        <v>1.6989351403678965E-3</v>
      </c>
      <c r="BU69" s="84">
        <f t="shared" si="66"/>
        <v>4.3998063891578232E-3</v>
      </c>
      <c r="BV69" s="84">
        <f t="shared" si="67"/>
        <v>3.4027105517908662E-3</v>
      </c>
      <c r="BW69" s="84">
        <f t="shared" si="68"/>
        <v>2.1974830590513195E-3</v>
      </c>
      <c r="BX69" s="84">
        <f t="shared" si="69"/>
        <v>3.1994191674733496E-3</v>
      </c>
      <c r="BY69" s="84">
        <f t="shared" si="70"/>
        <v>1.5004840271055642E-3</v>
      </c>
      <c r="BZ69" s="84">
        <f t="shared" si="71"/>
        <v>2.0038722168441714E-3</v>
      </c>
      <c r="CA69" s="84">
        <f t="shared" si="72"/>
        <v>6.3988383349468103E-3</v>
      </c>
      <c r="CB69" s="84">
        <f t="shared" si="73"/>
        <v>2.7497579864472432E-2</v>
      </c>
      <c r="CC69" s="84">
        <f t="shared" si="74"/>
        <v>5.9699903194578852E-2</v>
      </c>
      <c r="CD69" s="84">
        <f t="shared" si="75"/>
        <v>8.0401742497579809E-2</v>
      </c>
      <c r="CE69" s="84">
        <f t="shared" si="76"/>
        <v>3.7299128751210109E-2</v>
      </c>
      <c r="CF69" s="84">
        <f t="shared" si="77"/>
        <v>3.0900290416263299E-2</v>
      </c>
      <c r="CG69" s="84">
        <f t="shared" si="78"/>
        <v>0.40890125847047432</v>
      </c>
      <c r="CH69" s="84">
        <f t="shared" si="79"/>
        <v>0.18579864472410457</v>
      </c>
      <c r="CI69" s="86">
        <f t="shared" si="80"/>
        <v>0.13090029041626328</v>
      </c>
      <c r="CJ69" s="87">
        <f t="shared" si="113"/>
        <v>0</v>
      </c>
      <c r="CK69" s="88">
        <f t="shared" si="114"/>
        <v>2.8697967086156795E-2</v>
      </c>
      <c r="CL69" s="88">
        <f t="shared" si="115"/>
        <v>0.84040174249757993</v>
      </c>
      <c r="CM69" s="89">
        <f t="shared" si="116"/>
        <v>0.13090029041626328</v>
      </c>
      <c r="CN69" s="88">
        <f t="shared" si="85"/>
        <v>0.11007047245242439</v>
      </c>
      <c r="CO69" s="88">
        <f t="shared" si="86"/>
        <v>7.7279403858346543</v>
      </c>
      <c r="CP69" s="88">
        <f t="array" ref="CP69">10^(SUMPRODUCT(BY69:CH69,LOG($BY$5:$CH$5))/CL69)</f>
        <v>0.13584802986545588</v>
      </c>
      <c r="CQ69" s="90">
        <f t="shared" si="87"/>
        <v>2.7902924758408401E-2</v>
      </c>
      <c r="CR69" s="91">
        <f t="shared" si="88"/>
        <v>9.2440311868053626E-2</v>
      </c>
      <c r="CS69" s="91">
        <f t="shared" si="89"/>
        <v>0.10427905390811923</v>
      </c>
      <c r="CT69" s="91">
        <f t="shared" si="90"/>
        <v>0.11763397228141997</v>
      </c>
      <c r="CU69" s="92">
        <f t="shared" si="89"/>
        <v>15.591750909757915</v>
      </c>
      <c r="CV69" s="78"/>
      <c r="CW69" s="2"/>
      <c r="CY69" s="2"/>
    </row>
    <row r="70" spans="2:103" x14ac:dyDescent="0.2">
      <c r="B70" s="198">
        <v>92.5</v>
      </c>
      <c r="C70" s="204" t="s">
        <v>22</v>
      </c>
      <c r="D70" s="205">
        <v>199789</v>
      </c>
      <c r="E70" s="205">
        <v>364792</v>
      </c>
      <c r="F70" s="199">
        <v>0</v>
      </c>
      <c r="G70" s="199" t="s">
        <v>50</v>
      </c>
      <c r="H70" s="200" t="s">
        <v>123</v>
      </c>
      <c r="I70" s="207">
        <v>44532</v>
      </c>
      <c r="J70" s="129" t="s">
        <v>678</v>
      </c>
      <c r="K70" s="98">
        <f t="shared" si="57"/>
        <v>5902.2999999999993</v>
      </c>
      <c r="L70" s="79" t="s">
        <v>663</v>
      </c>
      <c r="M70" s="79"/>
      <c r="N70" s="82">
        <v>0</v>
      </c>
      <c r="O70" s="80">
        <v>0</v>
      </c>
      <c r="P70" s="81">
        <v>1459.64</v>
      </c>
      <c r="Q70" s="81">
        <v>110.37</v>
      </c>
      <c r="R70" s="81">
        <v>567.79999999999995</v>
      </c>
      <c r="S70" s="81">
        <v>570.16999999999996</v>
      </c>
      <c r="T70" s="81">
        <v>700.6</v>
      </c>
      <c r="U70" s="81">
        <v>535.34</v>
      </c>
      <c r="V70" s="81">
        <v>384.24</v>
      </c>
      <c r="W70" s="81">
        <v>276.22000000000003</v>
      </c>
      <c r="X70" s="81">
        <v>173.53</v>
      </c>
      <c r="Y70" s="81">
        <v>97.98</v>
      </c>
      <c r="Z70" s="81">
        <v>84.99</v>
      </c>
      <c r="AA70" s="81">
        <v>63.75</v>
      </c>
      <c r="AB70" s="81">
        <v>53.71</v>
      </c>
      <c r="AC70" s="81">
        <v>54.89</v>
      </c>
      <c r="AD70" s="81">
        <v>57.25</v>
      </c>
      <c r="AE70" s="81">
        <v>43.09</v>
      </c>
      <c r="AF70" s="81">
        <v>84.4</v>
      </c>
      <c r="AG70" s="81">
        <v>95.62</v>
      </c>
      <c r="AH70" s="81">
        <v>78.5</v>
      </c>
      <c r="AI70" s="81">
        <v>227.24</v>
      </c>
      <c r="AJ70" s="81">
        <v>119.23</v>
      </c>
      <c r="AK70" s="82">
        <v>63.74</v>
      </c>
      <c r="AL70" s="98">
        <v>81.56</v>
      </c>
      <c r="AM70" s="83"/>
      <c r="AN70" s="59">
        <v>1</v>
      </c>
      <c r="AO70" s="84">
        <f t="shared" si="91"/>
        <v>1</v>
      </c>
      <c r="AP70" s="84">
        <f t="shared" si="92"/>
        <v>0.75269979499517137</v>
      </c>
      <c r="AQ70" s="84">
        <f t="shared" si="93"/>
        <v>0.73400030496586077</v>
      </c>
      <c r="AR70" s="84">
        <f t="shared" si="94"/>
        <v>0.63780051844196328</v>
      </c>
      <c r="AS70" s="84">
        <f t="shared" si="95"/>
        <v>0.54119919353472379</v>
      </c>
      <c r="AT70" s="84">
        <f t="shared" si="96"/>
        <v>0.42249970350541316</v>
      </c>
      <c r="AU70" s="84">
        <f t="shared" si="97"/>
        <v>0.33179946800399845</v>
      </c>
      <c r="AV70" s="84">
        <f t="shared" si="98"/>
        <v>0.26669942225911936</v>
      </c>
      <c r="AW70" s="84">
        <f t="shared" si="99"/>
        <v>0.21990071666977282</v>
      </c>
      <c r="AX70" s="84">
        <f t="shared" si="100"/>
        <v>0.19050031343713469</v>
      </c>
      <c r="AY70" s="84">
        <f t="shared" si="101"/>
        <v>0.17390000508276438</v>
      </c>
      <c r="AZ70" s="84">
        <f t="shared" si="102"/>
        <v>0.15950053369025638</v>
      </c>
      <c r="BA70" s="84">
        <f t="shared" si="103"/>
        <v>0.14869965945478886</v>
      </c>
      <c r="BB70" s="84">
        <f t="shared" si="104"/>
        <v>0.13959981702048357</v>
      </c>
      <c r="BC70" s="84">
        <f t="shared" si="105"/>
        <v>0.13030005252189827</v>
      </c>
      <c r="BD70" s="84">
        <f t="shared" si="106"/>
        <v>0.12060044389475293</v>
      </c>
      <c r="BE70" s="84">
        <f t="shared" si="107"/>
        <v>0.11329990003896789</v>
      </c>
      <c r="BF70" s="84">
        <f t="shared" si="108"/>
        <v>9.9000389678599893E-2</v>
      </c>
      <c r="BG70" s="84">
        <f t="shared" si="109"/>
        <v>8.2799925452789608E-2</v>
      </c>
      <c r="BH70" s="84">
        <f t="shared" si="110"/>
        <v>6.9500025413821748E-2</v>
      </c>
      <c r="BI70" s="84">
        <f t="shared" si="111"/>
        <v>3.0999779746878349E-2</v>
      </c>
      <c r="BJ70" s="84">
        <f t="shared" si="112"/>
        <v>1.0799179980685504E-2</v>
      </c>
      <c r="BK70" s="85">
        <v>0</v>
      </c>
      <c r="BL70" s="63"/>
      <c r="BM70" s="84">
        <f t="shared" si="58"/>
        <v>0</v>
      </c>
      <c r="BN70" s="84">
        <f t="shared" si="59"/>
        <v>0.24730020500482863</v>
      </c>
      <c r="BO70" s="84">
        <f t="shared" si="60"/>
        <v>1.8699490029310595E-2</v>
      </c>
      <c r="BP70" s="84">
        <f t="shared" si="61"/>
        <v>9.619978652389749E-2</v>
      </c>
      <c r="BQ70" s="84">
        <f t="shared" si="62"/>
        <v>9.6601324907239494E-2</v>
      </c>
      <c r="BR70" s="84">
        <f t="shared" si="63"/>
        <v>0.11869949002931063</v>
      </c>
      <c r="BS70" s="84">
        <f t="shared" si="64"/>
        <v>9.0700235501414705E-2</v>
      </c>
      <c r="BT70" s="84">
        <f t="shared" si="65"/>
        <v>6.5100045744879098E-2</v>
      </c>
      <c r="BU70" s="84">
        <f t="shared" si="66"/>
        <v>4.679870558934654E-2</v>
      </c>
      <c r="BV70" s="84">
        <f t="shared" si="67"/>
        <v>2.9400403232638123E-2</v>
      </c>
      <c r="BW70" s="84">
        <f t="shared" si="68"/>
        <v>1.6600308354370319E-2</v>
      </c>
      <c r="BX70" s="84">
        <f t="shared" si="69"/>
        <v>1.4399471392507995E-2</v>
      </c>
      <c r="BY70" s="84">
        <f t="shared" si="70"/>
        <v>1.0800874235467522E-2</v>
      </c>
      <c r="BZ70" s="84">
        <f t="shared" si="71"/>
        <v>9.0998424343052831E-3</v>
      </c>
      <c r="CA70" s="84">
        <f t="shared" si="72"/>
        <v>9.2997644985853001E-3</v>
      </c>
      <c r="CB70" s="84">
        <f t="shared" si="73"/>
        <v>9.699608627145348E-3</v>
      </c>
      <c r="CC70" s="84">
        <f t="shared" si="74"/>
        <v>7.3005438557850327E-3</v>
      </c>
      <c r="CD70" s="84">
        <f t="shared" si="75"/>
        <v>1.4299510360368001E-2</v>
      </c>
      <c r="CE70" s="84">
        <f t="shared" si="76"/>
        <v>1.6200464225810285E-2</v>
      </c>
      <c r="CF70" s="84">
        <f t="shared" si="77"/>
        <v>1.329990003896786E-2</v>
      </c>
      <c r="CG70" s="84">
        <f t="shared" si="78"/>
        <v>3.8500245666943399E-2</v>
      </c>
      <c r="CH70" s="84">
        <f t="shared" si="79"/>
        <v>2.0200599766192845E-2</v>
      </c>
      <c r="CI70" s="86">
        <f t="shared" si="80"/>
        <v>1.0799179980685504E-2</v>
      </c>
      <c r="CJ70" s="87">
        <f t="shared" si="113"/>
        <v>0.24730020500482863</v>
      </c>
      <c r="CK70" s="88">
        <f t="shared" si="114"/>
        <v>0.59319926130491496</v>
      </c>
      <c r="CL70" s="88">
        <f t="shared" si="115"/>
        <v>0.14870135370957088</v>
      </c>
      <c r="CM70" s="89">
        <f t="shared" si="116"/>
        <v>1.0799179980685504E-2</v>
      </c>
      <c r="CN70" s="88">
        <f t="shared" si="85"/>
        <v>11.543164321810631</v>
      </c>
      <c r="CO70" s="88">
        <f t="shared" si="86"/>
        <v>15.820513898471077</v>
      </c>
      <c r="CP70" s="88">
        <f t="array" ref="CP70">10^(SUMPRODUCT(BY70:CH70,LOG($BY$5:$CH$5))/CL70)</f>
        <v>0.24013757827130899</v>
      </c>
      <c r="CQ70" s="90">
        <f t="shared" si="87"/>
        <v>0.2562039126635946</v>
      </c>
      <c r="CR70" s="91">
        <f t="shared" si="88"/>
        <v>12.030999631863004</v>
      </c>
      <c r="CS70" s="91">
        <f t="shared" si="89"/>
        <v>19.930982140263446</v>
      </c>
      <c r="CT70" s="91">
        <f t="shared" si="90"/>
        <v>32.957502514870988</v>
      </c>
      <c r="CU70" s="92">
        <f t="shared" si="89"/>
        <v>89.870288797272423</v>
      </c>
      <c r="CV70" s="78"/>
      <c r="CW70" s="2"/>
      <c r="CY70" s="2"/>
    </row>
    <row r="71" spans="2:103" x14ac:dyDescent="0.2">
      <c r="B71" s="198">
        <v>93</v>
      </c>
      <c r="C71" s="204" t="s">
        <v>23</v>
      </c>
      <c r="D71" s="205">
        <v>199972</v>
      </c>
      <c r="E71" s="205">
        <v>365242</v>
      </c>
      <c r="F71" s="199">
        <v>0</v>
      </c>
      <c r="G71" s="199" t="s">
        <v>50</v>
      </c>
      <c r="H71" s="200" t="s">
        <v>124</v>
      </c>
      <c r="I71" s="207">
        <v>44532</v>
      </c>
      <c r="J71" s="129" t="s">
        <v>678</v>
      </c>
      <c r="K71" s="98">
        <f t="shared" si="57"/>
        <v>5323.44</v>
      </c>
      <c r="L71" s="79" t="s">
        <v>662</v>
      </c>
      <c r="M71" s="79"/>
      <c r="N71" s="82">
        <v>0</v>
      </c>
      <c r="O71" s="80">
        <v>0</v>
      </c>
      <c r="P71" s="81">
        <v>0</v>
      </c>
      <c r="Q71" s="81">
        <v>0</v>
      </c>
      <c r="R71" s="81">
        <v>46.53</v>
      </c>
      <c r="S71" s="81">
        <v>96.49</v>
      </c>
      <c r="T71" s="81">
        <v>520.05999999999995</v>
      </c>
      <c r="U71" s="81">
        <v>798.44</v>
      </c>
      <c r="V71" s="81">
        <v>721.38</v>
      </c>
      <c r="W71" s="81">
        <v>496.2</v>
      </c>
      <c r="X71" s="81">
        <v>514.55999999999995</v>
      </c>
      <c r="Y71" s="81">
        <v>246.78</v>
      </c>
      <c r="Z71" s="81">
        <v>234.35</v>
      </c>
      <c r="AA71" s="81">
        <v>218.41</v>
      </c>
      <c r="AB71" s="81">
        <v>181.33</v>
      </c>
      <c r="AC71" s="81">
        <v>208.96</v>
      </c>
      <c r="AD71" s="81">
        <v>281.63</v>
      </c>
      <c r="AE71" s="81">
        <v>258.45999999999998</v>
      </c>
      <c r="AF71" s="81">
        <v>185.41</v>
      </c>
      <c r="AG71" s="81">
        <v>69.53</v>
      </c>
      <c r="AH71" s="81">
        <v>43.75</v>
      </c>
      <c r="AI71" s="81">
        <v>116.62</v>
      </c>
      <c r="AJ71" s="81">
        <v>57.3</v>
      </c>
      <c r="AK71" s="82">
        <v>27.25</v>
      </c>
      <c r="AL71" s="98">
        <v>34.33</v>
      </c>
      <c r="AM71" s="83"/>
      <c r="AN71" s="59">
        <v>1</v>
      </c>
      <c r="AO71" s="84">
        <f t="shared" si="91"/>
        <v>1</v>
      </c>
      <c r="AP71" s="84">
        <f t="shared" si="92"/>
        <v>1</v>
      </c>
      <c r="AQ71" s="84">
        <f t="shared" si="93"/>
        <v>1</v>
      </c>
      <c r="AR71" s="84">
        <f t="shared" si="94"/>
        <v>0.99125941120779049</v>
      </c>
      <c r="AS71" s="84">
        <f t="shared" si="95"/>
        <v>0.97313391340937438</v>
      </c>
      <c r="AT71" s="84">
        <f t="shared" si="96"/>
        <v>0.8754414438783944</v>
      </c>
      <c r="AU71" s="84">
        <f t="shared" si="97"/>
        <v>0.72545572036127015</v>
      </c>
      <c r="AV71" s="84">
        <f t="shared" si="98"/>
        <v>0.58994559908630506</v>
      </c>
      <c r="AW71" s="84">
        <f t="shared" si="99"/>
        <v>0.49673519378447017</v>
      </c>
      <c r="AX71" s="84">
        <f t="shared" si="100"/>
        <v>0.40007589077739203</v>
      </c>
      <c r="AY71" s="84">
        <f t="shared" si="101"/>
        <v>0.35371864809221099</v>
      </c>
      <c r="AZ71" s="84">
        <f t="shared" si="102"/>
        <v>0.30969636175104814</v>
      </c>
      <c r="BA71" s="84">
        <f t="shared" si="103"/>
        <v>0.26866837984461167</v>
      </c>
      <c r="BB71" s="84">
        <f t="shared" si="104"/>
        <v>0.23460581879386253</v>
      </c>
      <c r="BC71" s="84">
        <f t="shared" si="105"/>
        <v>0.19535300482394832</v>
      </c>
      <c r="BD71" s="84">
        <f t="shared" si="106"/>
        <v>0.14244924334640749</v>
      </c>
      <c r="BE71" s="84">
        <f t="shared" si="107"/>
        <v>9.3897930661376749E-2</v>
      </c>
      <c r="BF71" s="84">
        <f t="shared" si="108"/>
        <v>5.9068947898351334E-2</v>
      </c>
      <c r="BG71" s="84">
        <f t="shared" si="109"/>
        <v>4.6007844551643189E-2</v>
      </c>
      <c r="BH71" s="84">
        <f t="shared" si="110"/>
        <v>3.7789474475151297E-2</v>
      </c>
      <c r="BI71" s="84">
        <f t="shared" si="111"/>
        <v>1.5882587199254505E-2</v>
      </c>
      <c r="BJ71" s="84">
        <f t="shared" si="112"/>
        <v>5.1188705047862659E-3</v>
      </c>
      <c r="BK71" s="85">
        <v>0</v>
      </c>
      <c r="BL71" s="63"/>
      <c r="BM71" s="84">
        <f t="shared" ref="BM71" si="117">AN71-AO71</f>
        <v>0</v>
      </c>
      <c r="BN71" s="84">
        <f t="shared" ref="BN71" si="118">AO71-AP71</f>
        <v>0</v>
      </c>
      <c r="BO71" s="84">
        <f t="shared" ref="BO71" si="119">AP71-AQ71</f>
        <v>0</v>
      </c>
      <c r="BP71" s="84">
        <f t="shared" ref="BP71" si="120">AQ71-AR71</f>
        <v>8.7405887922095138E-3</v>
      </c>
      <c r="BQ71" s="84">
        <f t="shared" ref="BQ71" si="121">AR71-AS71</f>
        <v>1.8125497798416101E-2</v>
      </c>
      <c r="BR71" s="84">
        <f t="shared" ref="BR71" si="122">AS71-AT71</f>
        <v>9.7692469530979986E-2</v>
      </c>
      <c r="BS71" s="84">
        <f t="shared" ref="BS71" si="123">AT71-AU71</f>
        <v>0.14998572351712425</v>
      </c>
      <c r="BT71" s="84">
        <f t="shared" ref="BT71" si="124">AU71-AV71</f>
        <v>0.13551012127496509</v>
      </c>
      <c r="BU71" s="84">
        <f t="shared" ref="BU71" si="125">AV71-AW71</f>
        <v>9.3210405301834887E-2</v>
      </c>
      <c r="BV71" s="84">
        <f t="shared" ref="BV71" si="126">AW71-AX71</f>
        <v>9.6659303007078146E-2</v>
      </c>
      <c r="BW71" s="84">
        <f t="shared" ref="BW71" si="127">AX71-AY71</f>
        <v>4.6357242685181044E-2</v>
      </c>
      <c r="BX71" s="84">
        <f t="shared" ref="BX71" si="128">AY71-AZ71</f>
        <v>4.4022286341162842E-2</v>
      </c>
      <c r="BY71" s="84">
        <f t="shared" ref="BY71" si="129">AZ71-BA71</f>
        <v>4.1027981906436473E-2</v>
      </c>
      <c r="BZ71" s="84">
        <f t="shared" ref="BZ71" si="130">BA71-BB71</f>
        <v>3.4062561050749146E-2</v>
      </c>
      <c r="CA71" s="84">
        <f t="shared" ref="CA71" si="131">BB71-BC71</f>
        <v>3.9252813969914202E-2</v>
      </c>
      <c r="CB71" s="84">
        <f t="shared" ref="CB71" si="132">BC71-BD71</f>
        <v>5.2903761477540834E-2</v>
      </c>
      <c r="CC71" s="84">
        <f t="shared" ref="CC71" si="133">BD71-BE71</f>
        <v>4.855131268503074E-2</v>
      </c>
      <c r="CD71" s="84">
        <f t="shared" ref="CD71" si="134">BE71-BF71</f>
        <v>3.4828982763025415E-2</v>
      </c>
      <c r="CE71" s="84">
        <f t="shared" ref="CE71" si="135">BF71-BG71</f>
        <v>1.3061103346708146E-2</v>
      </c>
      <c r="CF71" s="84">
        <f t="shared" ref="CF71" si="136">BG71-BH71</f>
        <v>8.2183700764918918E-3</v>
      </c>
      <c r="CG71" s="84">
        <f t="shared" ref="CG71" si="137">BH71-BI71</f>
        <v>2.1906887275896791E-2</v>
      </c>
      <c r="CH71" s="84">
        <f t="shared" ref="CH71" si="138">BI71-BJ71</f>
        <v>1.0763716694468239E-2</v>
      </c>
      <c r="CI71" s="86">
        <f t="shared" ref="CI71" si="139">BJ71-BK71</f>
        <v>5.1188705047862659E-3</v>
      </c>
      <c r="CJ71" s="87">
        <f t="shared" ref="CJ71" si="140">SUM(BM71:BN71)</f>
        <v>0</v>
      </c>
      <c r="CK71" s="88">
        <f t="shared" ref="CK71" si="141">SUM(BO71:BX71)</f>
        <v>0.6903036382489518</v>
      </c>
      <c r="CL71" s="88">
        <f t="shared" ref="CL71" si="142">SUM(BY71:CH71)</f>
        <v>0.30457749124626188</v>
      </c>
      <c r="CM71" s="89">
        <f t="shared" si="116"/>
        <v>5.1188705047862659E-3</v>
      </c>
      <c r="CN71" s="88">
        <f t="shared" ref="CN71" si="143">10^SUMPRODUCT(BM71:CI71,LOG($BM$5:$CI$5))</f>
        <v>3.5476785160549595</v>
      </c>
      <c r="CO71" s="88">
        <f t="shared" ref="CO71" si="144">10^(SUMPRODUCT(BO71:BX71,LOG($BO$5:$BX$5))/CK71)</f>
        <v>8.7021080295251938</v>
      </c>
      <c r="CP71" s="88">
        <f t="array" ref="CP71">10^(SUMPRODUCT(BY71:CH71,LOG($BY$5:$CH$5))/CL71)</f>
        <v>0.51141486447362428</v>
      </c>
      <c r="CQ71" s="90">
        <f t="shared" ref="CQ71:CU71" si="145">10^ (LOG(INDEX($AN$5:$BK$5,MATCH(CQ$5/100,$AN71:$BK71,-1)))-(INDEX($AN71:$BK71,MATCH(CQ$5/100,$AN71:$BK71,-1))-CQ$5/100)/(INDEX($AN71:$BK71,MATCH(CQ$5/100,$AN71:$BK71,-1))-INDEX($AN71:$BK71,MATCH(CQ$5/100,$AN71:$BK71,-1)+1))*(LOG(INDEX($AN$5:$BK$5,MATCH(CQ$5/100,$AN71:$BK71,-1)))-LOG(INDEX($AN$5:$BK$5,MATCH(CQ$5/100,$AN71:$BK71,-1)+1))))</f>
        <v>0.37061469375916706</v>
      </c>
      <c r="CR71" s="91">
        <f t="shared" si="145"/>
        <v>2.721537433045667</v>
      </c>
      <c r="CS71" s="91">
        <f t="shared" si="145"/>
        <v>5.670399451999204</v>
      </c>
      <c r="CT71" s="91">
        <f t="shared" si="145"/>
        <v>9.2864550055530497</v>
      </c>
      <c r="CU71" s="92">
        <f t="shared" si="145"/>
        <v>43.200658952615406</v>
      </c>
      <c r="CV71" s="78" t="s">
        <v>125</v>
      </c>
      <c r="CW71" s="2"/>
      <c r="CY71" s="2"/>
    </row>
    <row r="72" spans="2:103" x14ac:dyDescent="0.2">
      <c r="B72" s="198">
        <v>93.5</v>
      </c>
      <c r="C72" s="204" t="s">
        <v>21</v>
      </c>
      <c r="D72" s="205">
        <v>200275</v>
      </c>
      <c r="E72" s="205">
        <v>365634</v>
      </c>
      <c r="F72" s="199">
        <v>0</v>
      </c>
      <c r="G72" s="199" t="s">
        <v>50</v>
      </c>
      <c r="H72" s="200" t="s">
        <v>126</v>
      </c>
      <c r="I72" s="207">
        <v>44532</v>
      </c>
      <c r="J72" s="129" t="s">
        <v>678</v>
      </c>
      <c r="K72" s="98">
        <f t="shared" si="57"/>
        <v>2996.9999999999991</v>
      </c>
      <c r="L72" s="79" t="s">
        <v>663</v>
      </c>
      <c r="M72" s="79"/>
      <c r="N72" s="82">
        <v>0</v>
      </c>
      <c r="O72" s="80">
        <v>0</v>
      </c>
      <c r="P72" s="81">
        <v>0</v>
      </c>
      <c r="Q72" s="81">
        <v>0</v>
      </c>
      <c r="R72" s="81">
        <v>83.32</v>
      </c>
      <c r="S72" s="81">
        <v>257.74</v>
      </c>
      <c r="T72" s="81">
        <v>507.09</v>
      </c>
      <c r="U72" s="81">
        <v>383.92</v>
      </c>
      <c r="V72" s="81">
        <v>340.46</v>
      </c>
      <c r="W72" s="81">
        <v>325.77</v>
      </c>
      <c r="X72" s="81">
        <v>258.94</v>
      </c>
      <c r="Y72" s="81">
        <v>165.73</v>
      </c>
      <c r="Z72" s="81">
        <v>105.8</v>
      </c>
      <c r="AA72" s="81">
        <v>76.72</v>
      </c>
      <c r="AB72" s="81">
        <v>61.74</v>
      </c>
      <c r="AC72" s="81">
        <v>67.73</v>
      </c>
      <c r="AD72" s="81">
        <v>109.69</v>
      </c>
      <c r="AE72" s="81">
        <v>145.06</v>
      </c>
      <c r="AF72" s="81">
        <v>76.12</v>
      </c>
      <c r="AG72" s="81">
        <v>14.39</v>
      </c>
      <c r="AH72" s="81">
        <v>5.09</v>
      </c>
      <c r="AI72" s="81">
        <v>6</v>
      </c>
      <c r="AJ72" s="81">
        <v>2.99</v>
      </c>
      <c r="AK72" s="82">
        <v>2.7</v>
      </c>
      <c r="AL72" s="98">
        <v>43.45</v>
      </c>
      <c r="AM72" s="83"/>
      <c r="AN72" s="59">
        <v>1</v>
      </c>
      <c r="AO72" s="84">
        <f t="shared" si="91"/>
        <v>1</v>
      </c>
      <c r="AP72" s="84">
        <f t="shared" si="92"/>
        <v>1</v>
      </c>
      <c r="AQ72" s="84">
        <f t="shared" si="93"/>
        <v>1</v>
      </c>
      <c r="AR72" s="84">
        <f t="shared" si="94"/>
        <v>0.97219886553219881</v>
      </c>
      <c r="AS72" s="84">
        <f t="shared" si="95"/>
        <v>0.88619953286619946</v>
      </c>
      <c r="AT72" s="84">
        <f t="shared" si="96"/>
        <v>0.71700033366700022</v>
      </c>
      <c r="AU72" s="84">
        <f t="shared" si="97"/>
        <v>0.58889889889889879</v>
      </c>
      <c r="AV72" s="84">
        <f t="shared" si="98"/>
        <v>0.47529863196529848</v>
      </c>
      <c r="AW72" s="84">
        <f t="shared" si="99"/>
        <v>0.36659993326659979</v>
      </c>
      <c r="AX72" s="84">
        <f t="shared" si="100"/>
        <v>0.28020020020020003</v>
      </c>
      <c r="AY72" s="84">
        <f t="shared" si="101"/>
        <v>0.22490156823490137</v>
      </c>
      <c r="AZ72" s="84">
        <f t="shared" si="102"/>
        <v>0.18959959959959938</v>
      </c>
      <c r="BA72" s="84">
        <f t="shared" si="103"/>
        <v>0.16400066733400043</v>
      </c>
      <c r="BB72" s="84">
        <f t="shared" si="104"/>
        <v>0.14340006673339983</v>
      </c>
      <c r="BC72" s="84">
        <f t="shared" si="105"/>
        <v>0.12080080080080056</v>
      </c>
      <c r="BD72" s="84">
        <f t="shared" si="106"/>
        <v>8.4200867534200613E-2</v>
      </c>
      <c r="BE72" s="84">
        <f t="shared" si="107"/>
        <v>3.5799132465798862E-2</v>
      </c>
      <c r="BF72" s="84">
        <f t="shared" si="108"/>
        <v>1.040040040040012E-2</v>
      </c>
      <c r="BG72" s="84">
        <f t="shared" si="109"/>
        <v>5.5989322655986499E-3</v>
      </c>
      <c r="BH72" s="84">
        <f t="shared" si="110"/>
        <v>3.9005672339002843E-3</v>
      </c>
      <c r="BI72" s="84">
        <f t="shared" si="111"/>
        <v>1.8985652318982819E-3</v>
      </c>
      <c r="BJ72" s="84">
        <f t="shared" si="112"/>
        <v>9.0090090090061718E-4</v>
      </c>
      <c r="BK72" s="85">
        <v>0</v>
      </c>
      <c r="BL72" s="63"/>
      <c r="BM72" s="84">
        <f t="shared" si="58"/>
        <v>0</v>
      </c>
      <c r="BN72" s="84">
        <f t="shared" si="59"/>
        <v>0</v>
      </c>
      <c r="BO72" s="84">
        <f t="shared" si="60"/>
        <v>0</v>
      </c>
      <c r="BP72" s="84">
        <f t="shared" si="61"/>
        <v>2.7801134467801192E-2</v>
      </c>
      <c r="BQ72" s="84">
        <f t="shared" si="62"/>
        <v>8.5999332665999351E-2</v>
      </c>
      <c r="BR72" s="84">
        <f t="shared" si="63"/>
        <v>0.16919919919919924</v>
      </c>
      <c r="BS72" s="84">
        <f t="shared" si="64"/>
        <v>0.12810143476810143</v>
      </c>
      <c r="BT72" s="84">
        <f t="shared" si="65"/>
        <v>0.11360026693360031</v>
      </c>
      <c r="BU72" s="84">
        <f t="shared" si="66"/>
        <v>0.10869869869869869</v>
      </c>
      <c r="BV72" s="84">
        <f t="shared" si="67"/>
        <v>8.6399733066399753E-2</v>
      </c>
      <c r="BW72" s="84">
        <f t="shared" si="68"/>
        <v>5.5298631965298661E-2</v>
      </c>
      <c r="BX72" s="84">
        <f t="shared" si="69"/>
        <v>3.5301968635301995E-2</v>
      </c>
      <c r="BY72" s="84">
        <f t="shared" si="70"/>
        <v>2.559893226559895E-2</v>
      </c>
      <c r="BZ72" s="84">
        <f t="shared" si="71"/>
        <v>2.0600600600600594E-2</v>
      </c>
      <c r="CA72" s="84">
        <f t="shared" si="72"/>
        <v>2.2599265932599269E-2</v>
      </c>
      <c r="CB72" s="84">
        <f t="shared" si="73"/>
        <v>3.6599933266599952E-2</v>
      </c>
      <c r="CC72" s="84">
        <f t="shared" si="74"/>
        <v>4.8401735068401751E-2</v>
      </c>
      <c r="CD72" s="84">
        <f t="shared" si="75"/>
        <v>2.5398732065398742E-2</v>
      </c>
      <c r="CE72" s="84">
        <f t="shared" si="76"/>
        <v>4.80146813480147E-3</v>
      </c>
      <c r="CF72" s="84">
        <f t="shared" si="77"/>
        <v>1.6983650316983656E-3</v>
      </c>
      <c r="CG72" s="84">
        <f t="shared" si="78"/>
        <v>2.0020020020020024E-3</v>
      </c>
      <c r="CH72" s="84">
        <f t="shared" si="79"/>
        <v>9.9766433099766471E-4</v>
      </c>
      <c r="CI72" s="86">
        <f t="shared" si="80"/>
        <v>9.0090090090061718E-4</v>
      </c>
      <c r="CJ72" s="87">
        <f t="shared" si="113"/>
        <v>0</v>
      </c>
      <c r="CK72" s="88">
        <f t="shared" si="114"/>
        <v>0.8104004004004004</v>
      </c>
      <c r="CL72" s="88">
        <f t="shared" si="115"/>
        <v>0.18869869869869879</v>
      </c>
      <c r="CM72" s="89">
        <f t="shared" si="116"/>
        <v>9.0090090090061718E-4</v>
      </c>
      <c r="CN72" s="88">
        <f t="shared" si="85"/>
        <v>6.0846340342564167</v>
      </c>
      <c r="CO72" s="88">
        <f t="shared" si="86"/>
        <v>10.509952020605235</v>
      </c>
      <c r="CP72" s="88">
        <f t="array" ref="CP72">10^(SUMPRODUCT(BY72:CH72,LOG($BY$5:$CH$5))/CL72)</f>
        <v>0.59961925174120512</v>
      </c>
      <c r="CQ72" s="90">
        <f t="shared" si="87"/>
        <v>0.58171260879708553</v>
      </c>
      <c r="CR72" s="91">
        <f t="shared" si="88"/>
        <v>5.2494345796896091</v>
      </c>
      <c r="CS72" s="91">
        <f t="shared" si="89"/>
        <v>8.6072462697668737</v>
      </c>
      <c r="CT72" s="91">
        <f t="shared" si="90"/>
        <v>13.277071296965804</v>
      </c>
      <c r="CU72" s="92">
        <f t="shared" si="89"/>
        <v>44.426359662330775</v>
      </c>
      <c r="CV72" s="78"/>
      <c r="CW72" s="2"/>
      <c r="CY72" s="2"/>
    </row>
    <row r="73" spans="2:103" x14ac:dyDescent="0.2">
      <c r="B73" s="198">
        <v>93.5</v>
      </c>
      <c r="C73" s="204" t="s">
        <v>22</v>
      </c>
      <c r="D73" s="205">
        <v>200311</v>
      </c>
      <c r="E73" s="205">
        <v>365605</v>
      </c>
      <c r="F73" s="199">
        <v>0</v>
      </c>
      <c r="G73" s="199" t="s">
        <v>50</v>
      </c>
      <c r="H73" s="200" t="s">
        <v>127</v>
      </c>
      <c r="I73" s="207">
        <v>44532</v>
      </c>
      <c r="J73" s="129" t="s">
        <v>678</v>
      </c>
      <c r="K73" s="98">
        <f t="shared" si="57"/>
        <v>2592.3099999999995</v>
      </c>
      <c r="L73" s="79" t="s">
        <v>663</v>
      </c>
      <c r="M73" s="79"/>
      <c r="N73" s="82">
        <v>0</v>
      </c>
      <c r="O73" s="80">
        <v>0</v>
      </c>
      <c r="P73" s="81">
        <v>0</v>
      </c>
      <c r="Q73" s="81">
        <v>122.63</v>
      </c>
      <c r="R73" s="81">
        <v>0</v>
      </c>
      <c r="S73" s="81">
        <v>80.55</v>
      </c>
      <c r="T73" s="81">
        <v>129.06</v>
      </c>
      <c r="U73" s="81">
        <v>133.6</v>
      </c>
      <c r="V73" s="81">
        <v>75.91</v>
      </c>
      <c r="W73" s="81">
        <v>85.97</v>
      </c>
      <c r="X73" s="81">
        <v>87.78</v>
      </c>
      <c r="Y73" s="81">
        <v>65.34</v>
      </c>
      <c r="Z73" s="81">
        <v>41.92</v>
      </c>
      <c r="AA73" s="81">
        <v>30.54</v>
      </c>
      <c r="AB73" s="81">
        <v>22.91</v>
      </c>
      <c r="AC73" s="81">
        <v>36.659999999999997</v>
      </c>
      <c r="AD73" s="81">
        <v>192.79</v>
      </c>
      <c r="AE73" s="81">
        <v>414.09</v>
      </c>
      <c r="AF73" s="81">
        <v>448.03</v>
      </c>
      <c r="AG73" s="81">
        <v>284.43</v>
      </c>
      <c r="AH73" s="81">
        <v>162.58000000000001</v>
      </c>
      <c r="AI73" s="81">
        <v>97.42</v>
      </c>
      <c r="AJ73" s="81">
        <v>40.9</v>
      </c>
      <c r="AK73" s="82">
        <v>39.200000000000003</v>
      </c>
      <c r="AL73" s="98"/>
      <c r="AM73" s="83"/>
      <c r="AN73" s="59">
        <v>1</v>
      </c>
      <c r="AO73" s="84">
        <f t="shared" si="91"/>
        <v>1</v>
      </c>
      <c r="AP73" s="84">
        <f t="shared" si="92"/>
        <v>1</v>
      </c>
      <c r="AQ73" s="84">
        <f t="shared" si="93"/>
        <v>0.95269470086525143</v>
      </c>
      <c r="AR73" s="84">
        <f t="shared" si="94"/>
        <v>0.95269470086525143</v>
      </c>
      <c r="AS73" s="84">
        <f t="shared" si="95"/>
        <v>0.92162202822964845</v>
      </c>
      <c r="AT73" s="84">
        <f t="shared" si="96"/>
        <v>0.87183631587271582</v>
      </c>
      <c r="AU73" s="84">
        <f t="shared" si="97"/>
        <v>0.82029926976326129</v>
      </c>
      <c r="AV73" s="84">
        <f t="shared" si="98"/>
        <v>0.79101650651349564</v>
      </c>
      <c r="AW73" s="84">
        <f t="shared" si="99"/>
        <v>0.75785303455219477</v>
      </c>
      <c r="AX73" s="84">
        <f t="shared" si="100"/>
        <v>0.72399134362788398</v>
      </c>
      <c r="AY73" s="84">
        <f t="shared" si="101"/>
        <v>0.69878602481956242</v>
      </c>
      <c r="AZ73" s="84">
        <f t="shared" si="102"/>
        <v>0.68261511933372165</v>
      </c>
      <c r="BA73" s="84">
        <f t="shared" si="103"/>
        <v>0.67083412091918015</v>
      </c>
      <c r="BB73" s="84">
        <f t="shared" si="104"/>
        <v>0.66199644332660823</v>
      </c>
      <c r="BC73" s="84">
        <f t="shared" si="105"/>
        <v>0.64785461615316065</v>
      </c>
      <c r="BD73" s="84">
        <f t="shared" si="106"/>
        <v>0.57348465268428539</v>
      </c>
      <c r="BE73" s="84">
        <f t="shared" si="107"/>
        <v>0.41374681268829727</v>
      </c>
      <c r="BF73" s="84">
        <f t="shared" si="108"/>
        <v>0.240916402745042</v>
      </c>
      <c r="BG73" s="84">
        <f t="shared" si="109"/>
        <v>0.13119572890587922</v>
      </c>
      <c r="BH73" s="84">
        <f t="shared" si="110"/>
        <v>6.8479464261604409E-2</v>
      </c>
      <c r="BI73" s="84">
        <f t="shared" si="111"/>
        <v>3.0899082285683312E-2</v>
      </c>
      <c r="BJ73" s="84">
        <f t="shared" si="112"/>
        <v>1.5121648259660187E-2</v>
      </c>
      <c r="BK73" s="85">
        <v>0</v>
      </c>
      <c r="BL73" s="63"/>
      <c r="BM73" s="84">
        <f t="shared" si="58"/>
        <v>0</v>
      </c>
      <c r="BN73" s="84">
        <f t="shared" si="59"/>
        <v>0</v>
      </c>
      <c r="BO73" s="84">
        <f t="shared" si="60"/>
        <v>4.7305299134748569E-2</v>
      </c>
      <c r="BP73" s="84">
        <f t="shared" si="61"/>
        <v>0</v>
      </c>
      <c r="BQ73" s="84">
        <f t="shared" si="62"/>
        <v>3.1072672635602983E-2</v>
      </c>
      <c r="BR73" s="84">
        <f t="shared" si="63"/>
        <v>4.9785712356932632E-2</v>
      </c>
      <c r="BS73" s="84">
        <f t="shared" si="64"/>
        <v>5.1537046109454532E-2</v>
      </c>
      <c r="BT73" s="84">
        <f t="shared" si="65"/>
        <v>2.9282763249765642E-2</v>
      </c>
      <c r="BU73" s="84">
        <f t="shared" si="66"/>
        <v>3.3163471961300872E-2</v>
      </c>
      <c r="BV73" s="84">
        <f t="shared" si="67"/>
        <v>3.3861690924310794E-2</v>
      </c>
      <c r="BW73" s="84">
        <f t="shared" si="68"/>
        <v>2.5205318808321553E-2</v>
      </c>
      <c r="BX73" s="84">
        <f t="shared" si="69"/>
        <v>1.617090548584077E-2</v>
      </c>
      <c r="BY73" s="84">
        <f t="shared" si="70"/>
        <v>1.1780998414541499E-2</v>
      </c>
      <c r="BZ73" s="84">
        <f t="shared" si="71"/>
        <v>8.8376775925719242E-3</v>
      </c>
      <c r="CA73" s="84">
        <f t="shared" si="72"/>
        <v>1.4141827173447585E-2</v>
      </c>
      <c r="CB73" s="84">
        <f t="shared" si="73"/>
        <v>7.4369963468875255E-2</v>
      </c>
      <c r="CC73" s="84">
        <f t="shared" si="74"/>
        <v>0.15973783999598812</v>
      </c>
      <c r="CD73" s="84">
        <f t="shared" si="75"/>
        <v>0.17283040994325527</v>
      </c>
      <c r="CE73" s="84">
        <f t="shared" si="76"/>
        <v>0.10972067383916279</v>
      </c>
      <c r="CF73" s="84">
        <f t="shared" si="77"/>
        <v>6.2716264644274808E-2</v>
      </c>
      <c r="CG73" s="84">
        <f t="shared" si="78"/>
        <v>3.7580381975921097E-2</v>
      </c>
      <c r="CH73" s="84">
        <f t="shared" si="79"/>
        <v>1.5777434026023125E-2</v>
      </c>
      <c r="CI73" s="86">
        <f t="shared" si="80"/>
        <v>1.5121648259660187E-2</v>
      </c>
      <c r="CJ73" s="87">
        <f t="shared" si="113"/>
        <v>0</v>
      </c>
      <c r="CK73" s="88">
        <f t="shared" si="114"/>
        <v>0.31738488066627835</v>
      </c>
      <c r="CL73" s="88">
        <f t="shared" si="115"/>
        <v>0.66749347107406143</v>
      </c>
      <c r="CM73" s="89">
        <f t="shared" si="116"/>
        <v>1.5121648259660187E-2</v>
      </c>
      <c r="CN73" s="88">
        <f t="shared" si="85"/>
        <v>0.93525111818355977</v>
      </c>
      <c r="CO73" s="88">
        <f t="shared" si="86"/>
        <v>12.277556082173705</v>
      </c>
      <c r="CP73" s="88">
        <f t="array" ref="CP73">10^(SUMPRODUCT(BY73:CH73,LOG($BY$5:$CH$5))/CL73)</f>
        <v>0.30391978292065497</v>
      </c>
      <c r="CQ73" s="90">
        <f t="shared" si="87"/>
        <v>0.15014170308567057</v>
      </c>
      <c r="CR73" s="91">
        <f t="shared" si="88"/>
        <v>0.3119308158343066</v>
      </c>
      <c r="CS73" s="91">
        <f t="shared" si="89"/>
        <v>0.42711415006388304</v>
      </c>
      <c r="CT73" s="91">
        <f t="shared" si="90"/>
        <v>0.747864949472272</v>
      </c>
      <c r="CU73" s="92">
        <f t="shared" si="89"/>
        <v>62.553484657458426</v>
      </c>
      <c r="CV73" s="78" t="s">
        <v>128</v>
      </c>
      <c r="CW73" s="2"/>
      <c r="CY73" s="2"/>
    </row>
    <row r="74" spans="2:103" x14ac:dyDescent="0.2">
      <c r="B74" s="198">
        <v>94</v>
      </c>
      <c r="C74" s="204" t="s">
        <v>23</v>
      </c>
      <c r="D74" s="205">
        <v>200605</v>
      </c>
      <c r="E74" s="205">
        <v>366003</v>
      </c>
      <c r="F74" s="199">
        <v>0</v>
      </c>
      <c r="G74" s="199" t="s">
        <v>50</v>
      </c>
      <c r="H74" s="200" t="s">
        <v>129</v>
      </c>
      <c r="I74" s="207">
        <v>44532</v>
      </c>
      <c r="J74" s="129" t="s">
        <v>678</v>
      </c>
      <c r="K74" s="98">
        <f t="shared" si="57"/>
        <v>6064.6000000000013</v>
      </c>
      <c r="L74" s="79" t="s">
        <v>663</v>
      </c>
      <c r="M74" s="79"/>
      <c r="N74" s="82">
        <v>0</v>
      </c>
      <c r="O74" s="80">
        <v>0</v>
      </c>
      <c r="P74" s="81">
        <v>0</v>
      </c>
      <c r="Q74" s="81">
        <v>0</v>
      </c>
      <c r="R74" s="81">
        <v>97.79</v>
      </c>
      <c r="S74" s="81">
        <v>586.24</v>
      </c>
      <c r="T74" s="81">
        <v>670.17</v>
      </c>
      <c r="U74" s="81">
        <v>547.32000000000005</v>
      </c>
      <c r="V74" s="81">
        <v>504.3</v>
      </c>
      <c r="W74" s="81">
        <v>443.78</v>
      </c>
      <c r="X74" s="81">
        <v>544.08000000000004</v>
      </c>
      <c r="Y74" s="81">
        <v>328.66</v>
      </c>
      <c r="Z74" s="81">
        <v>239.62</v>
      </c>
      <c r="AA74" s="81">
        <v>172.1</v>
      </c>
      <c r="AB74" s="81">
        <v>145.56</v>
      </c>
      <c r="AC74" s="81">
        <v>202.54</v>
      </c>
      <c r="AD74" s="81">
        <v>471.14</v>
      </c>
      <c r="AE74" s="81">
        <v>580.26</v>
      </c>
      <c r="AF74" s="81">
        <v>360.56</v>
      </c>
      <c r="AG74" s="81">
        <v>59.9</v>
      </c>
      <c r="AH74" s="81">
        <v>33.03</v>
      </c>
      <c r="AI74" s="81">
        <v>47.6</v>
      </c>
      <c r="AJ74" s="81">
        <v>21.21</v>
      </c>
      <c r="AK74" s="82">
        <v>8.74</v>
      </c>
      <c r="AL74" s="98">
        <v>51.29</v>
      </c>
      <c r="AM74" s="83"/>
      <c r="AN74" s="59">
        <v>1</v>
      </c>
      <c r="AO74" s="84">
        <f t="shared" si="91"/>
        <v>1</v>
      </c>
      <c r="AP74" s="84">
        <f t="shared" si="92"/>
        <v>1</v>
      </c>
      <c r="AQ74" s="84">
        <f t="shared" si="93"/>
        <v>1</v>
      </c>
      <c r="AR74" s="84">
        <f t="shared" si="94"/>
        <v>0.98387527619298887</v>
      </c>
      <c r="AS74" s="84">
        <f t="shared" si="95"/>
        <v>0.88720937901922636</v>
      </c>
      <c r="AT74" s="84">
        <f t="shared" si="96"/>
        <v>0.77670415196385589</v>
      </c>
      <c r="AU74" s="84">
        <f t="shared" si="97"/>
        <v>0.68645582561092244</v>
      </c>
      <c r="AV74" s="84">
        <f t="shared" si="98"/>
        <v>0.60330112455891571</v>
      </c>
      <c r="AW74" s="84">
        <f t="shared" si="99"/>
        <v>0.53012564719849631</v>
      </c>
      <c r="AX74" s="84">
        <f t="shared" si="100"/>
        <v>0.4404115687761766</v>
      </c>
      <c r="AY74" s="84">
        <f t="shared" si="101"/>
        <v>0.38621838208620529</v>
      </c>
      <c r="AZ74" s="84">
        <f t="shared" si="102"/>
        <v>0.34670712000791487</v>
      </c>
      <c r="BA74" s="84">
        <f t="shared" si="103"/>
        <v>0.31832932097747596</v>
      </c>
      <c r="BB74" s="84">
        <f t="shared" si="104"/>
        <v>0.29432773802064449</v>
      </c>
      <c r="BC74" s="84">
        <f t="shared" si="105"/>
        <v>0.26093064670382227</v>
      </c>
      <c r="BD74" s="84">
        <f t="shared" si="106"/>
        <v>0.18324374237377578</v>
      </c>
      <c r="BE74" s="84">
        <f t="shared" si="107"/>
        <v>8.7563895392936172E-2</v>
      </c>
      <c r="BF74" s="84">
        <f t="shared" si="108"/>
        <v>2.8110675065132207E-2</v>
      </c>
      <c r="BG74" s="84">
        <f t="shared" si="109"/>
        <v>1.8233684002242654E-2</v>
      </c>
      <c r="BH74" s="84">
        <f t="shared" si="110"/>
        <v>1.2787323154041619E-2</v>
      </c>
      <c r="BI74" s="84">
        <f t="shared" si="111"/>
        <v>4.9384955314449117E-3</v>
      </c>
      <c r="BJ74" s="84">
        <f t="shared" si="112"/>
        <v>1.4411502819643199E-3</v>
      </c>
      <c r="BK74" s="85">
        <v>0</v>
      </c>
      <c r="BL74" s="63"/>
      <c r="BM74" s="84">
        <f t="shared" si="58"/>
        <v>0</v>
      </c>
      <c r="BN74" s="84">
        <f t="shared" si="59"/>
        <v>0</v>
      </c>
      <c r="BO74" s="84">
        <f t="shared" si="60"/>
        <v>0</v>
      </c>
      <c r="BP74" s="84">
        <f t="shared" si="61"/>
        <v>1.6124723807011132E-2</v>
      </c>
      <c r="BQ74" s="84">
        <f t="shared" si="62"/>
        <v>9.6665897173762505E-2</v>
      </c>
      <c r="BR74" s="84">
        <f t="shared" si="63"/>
        <v>0.11050522705537047</v>
      </c>
      <c r="BS74" s="84">
        <f t="shared" si="64"/>
        <v>9.024832635293345E-2</v>
      </c>
      <c r="BT74" s="84">
        <f t="shared" si="65"/>
        <v>8.315470105200673E-2</v>
      </c>
      <c r="BU74" s="84">
        <f t="shared" si="66"/>
        <v>7.3175477360419405E-2</v>
      </c>
      <c r="BV74" s="84">
        <f t="shared" si="67"/>
        <v>8.971407842231971E-2</v>
      </c>
      <c r="BW74" s="84">
        <f t="shared" si="68"/>
        <v>5.4193186689971307E-2</v>
      </c>
      <c r="BX74" s="84">
        <f t="shared" si="69"/>
        <v>3.9511262078290421E-2</v>
      </c>
      <c r="BY74" s="84">
        <f t="shared" si="70"/>
        <v>2.837779903043891E-2</v>
      </c>
      <c r="BZ74" s="84">
        <f t="shared" si="71"/>
        <v>2.4001582956831469E-2</v>
      </c>
      <c r="CA74" s="84">
        <f t="shared" si="72"/>
        <v>3.3397091316822225E-2</v>
      </c>
      <c r="CB74" s="84">
        <f t="shared" si="73"/>
        <v>7.7686904330046491E-2</v>
      </c>
      <c r="CC74" s="84">
        <f t="shared" si="74"/>
        <v>9.5679846980839603E-2</v>
      </c>
      <c r="CD74" s="84">
        <f t="shared" si="75"/>
        <v>5.9453220327803966E-2</v>
      </c>
      <c r="CE74" s="84">
        <f t="shared" si="76"/>
        <v>9.8769910628895528E-3</v>
      </c>
      <c r="CF74" s="84">
        <f t="shared" si="77"/>
        <v>5.4463608482010345E-3</v>
      </c>
      <c r="CG74" s="84">
        <f t="shared" si="78"/>
        <v>7.8488276225967078E-3</v>
      </c>
      <c r="CH74" s="84">
        <f t="shared" si="79"/>
        <v>3.4973452494805918E-3</v>
      </c>
      <c r="CI74" s="86">
        <f t="shared" si="80"/>
        <v>1.4411502819643199E-3</v>
      </c>
      <c r="CJ74" s="87">
        <f t="shared" si="113"/>
        <v>0</v>
      </c>
      <c r="CK74" s="88">
        <f t="shared" si="114"/>
        <v>0.65329287999208518</v>
      </c>
      <c r="CL74" s="88">
        <f t="shared" si="115"/>
        <v>0.34526596972595053</v>
      </c>
      <c r="CM74" s="89">
        <f t="shared" si="116"/>
        <v>1.4411502819643199E-3</v>
      </c>
      <c r="CN74" s="88">
        <f t="shared" si="85"/>
        <v>3.5213123323266693</v>
      </c>
      <c r="CO74" s="88">
        <f t="shared" si="86"/>
        <v>9.9289927943832978</v>
      </c>
      <c r="CP74" s="88">
        <f t="array" ref="CP74">10^(SUMPRODUCT(BY74:CH74,LOG($BY$5:$CH$5))/CL74)</f>
        <v>0.50731850846709059</v>
      </c>
      <c r="CQ74" s="90">
        <f t="shared" si="87"/>
        <v>0.37116005489363579</v>
      </c>
      <c r="CR74" s="91">
        <f t="shared" si="88"/>
        <v>2.0568771251941791</v>
      </c>
      <c r="CS74" s="91">
        <f t="shared" si="89"/>
        <v>5.0017132168298621</v>
      </c>
      <c r="CT74" s="91">
        <f t="shared" si="90"/>
        <v>9.6639367261929046</v>
      </c>
      <c r="CU74" s="92">
        <f t="shared" si="89"/>
        <v>44.015539170173454</v>
      </c>
      <c r="CV74" s="78" t="s">
        <v>130</v>
      </c>
      <c r="CW74" s="2"/>
      <c r="CY74" s="2"/>
    </row>
    <row r="75" spans="2:103" x14ac:dyDescent="0.2">
      <c r="B75" s="198">
        <v>94.5</v>
      </c>
      <c r="C75" s="204" t="s">
        <v>21</v>
      </c>
      <c r="D75" s="205">
        <v>200897</v>
      </c>
      <c r="E75" s="205">
        <v>366406</v>
      </c>
      <c r="F75" s="199">
        <v>0</v>
      </c>
      <c r="G75" s="199" t="s">
        <v>50</v>
      </c>
      <c r="H75" s="200" t="s">
        <v>131</v>
      </c>
      <c r="I75" s="207">
        <v>44532</v>
      </c>
      <c r="J75" s="129" t="s">
        <v>678</v>
      </c>
      <c r="K75" s="98">
        <f t="shared" si="57"/>
        <v>2772.5</v>
      </c>
      <c r="L75" s="79" t="s">
        <v>663</v>
      </c>
      <c r="M75" s="79"/>
      <c r="N75" s="82">
        <v>0</v>
      </c>
      <c r="O75" s="80">
        <v>0</v>
      </c>
      <c r="P75" s="81">
        <v>0</v>
      </c>
      <c r="Q75" s="81">
        <v>0</v>
      </c>
      <c r="R75" s="81">
        <v>0</v>
      </c>
      <c r="S75" s="81">
        <v>184.09</v>
      </c>
      <c r="T75" s="81">
        <v>226.79</v>
      </c>
      <c r="U75" s="81">
        <v>337.7</v>
      </c>
      <c r="V75" s="81">
        <v>318.27999999999997</v>
      </c>
      <c r="W75" s="81">
        <v>248.14</v>
      </c>
      <c r="X75" s="81">
        <v>253.13</v>
      </c>
      <c r="Y75" s="81">
        <v>140.56</v>
      </c>
      <c r="Z75" s="81">
        <v>91.22</v>
      </c>
      <c r="AA75" s="81">
        <v>39.64</v>
      </c>
      <c r="AB75" s="81">
        <v>41.04</v>
      </c>
      <c r="AC75" s="81">
        <v>63.76</v>
      </c>
      <c r="AD75" s="81">
        <v>138.35</v>
      </c>
      <c r="AE75" s="81">
        <v>187.7</v>
      </c>
      <c r="AF75" s="81">
        <v>296.66000000000003</v>
      </c>
      <c r="AG75" s="81">
        <v>120.6</v>
      </c>
      <c r="AH75" s="81">
        <v>40.200000000000003</v>
      </c>
      <c r="AI75" s="81">
        <v>22.46</v>
      </c>
      <c r="AJ75" s="81">
        <v>8.32</v>
      </c>
      <c r="AK75" s="82">
        <v>13.86</v>
      </c>
      <c r="AL75" s="98">
        <v>36.08</v>
      </c>
      <c r="AM75" s="83"/>
      <c r="AN75" s="59">
        <v>1</v>
      </c>
      <c r="AO75" s="84">
        <f t="shared" si="91"/>
        <v>1</v>
      </c>
      <c r="AP75" s="84">
        <f t="shared" si="92"/>
        <v>1</v>
      </c>
      <c r="AQ75" s="84">
        <f t="shared" si="93"/>
        <v>1</v>
      </c>
      <c r="AR75" s="84">
        <f t="shared" si="94"/>
        <v>1</v>
      </c>
      <c r="AS75" s="84">
        <f t="shared" si="95"/>
        <v>0.93360144274120827</v>
      </c>
      <c r="AT75" s="84">
        <f t="shared" si="96"/>
        <v>0.85180162308385932</v>
      </c>
      <c r="AU75" s="84">
        <f t="shared" si="97"/>
        <v>0.72999819657348963</v>
      </c>
      <c r="AV75" s="84">
        <f t="shared" si="98"/>
        <v>0.61519927862939583</v>
      </c>
      <c r="AW75" s="84">
        <f t="shared" si="99"/>
        <v>0.52569882777276822</v>
      </c>
      <c r="AX75" s="84">
        <f t="shared" si="100"/>
        <v>0.43439855725879167</v>
      </c>
      <c r="AY75" s="84">
        <f t="shared" si="101"/>
        <v>0.38370063119927861</v>
      </c>
      <c r="AZ75" s="84">
        <f t="shared" si="102"/>
        <v>0.35079891794409374</v>
      </c>
      <c r="BA75" s="84">
        <f t="shared" si="103"/>
        <v>0.33650135256988273</v>
      </c>
      <c r="BB75" s="84">
        <f t="shared" si="104"/>
        <v>0.3216988277727682</v>
      </c>
      <c r="BC75" s="84">
        <f t="shared" si="105"/>
        <v>0.29870153291253376</v>
      </c>
      <c r="BD75" s="84">
        <f t="shared" si="106"/>
        <v>0.24880072137060411</v>
      </c>
      <c r="BE75" s="84">
        <f t="shared" si="107"/>
        <v>0.1811000901713255</v>
      </c>
      <c r="BF75" s="84">
        <f t="shared" si="108"/>
        <v>7.40991884580703E-2</v>
      </c>
      <c r="BG75" s="84">
        <f t="shared" si="109"/>
        <v>3.0600541027953079E-2</v>
      </c>
      <c r="BH75" s="84">
        <f t="shared" si="110"/>
        <v>1.6100991884580671E-2</v>
      </c>
      <c r="BI75" s="84">
        <f t="shared" si="111"/>
        <v>7.9999999999999672E-3</v>
      </c>
      <c r="BJ75" s="84">
        <f t="shared" si="112"/>
        <v>4.9990982867447829E-3</v>
      </c>
      <c r="BK75" s="85">
        <v>0</v>
      </c>
      <c r="BL75" s="63"/>
      <c r="BM75" s="84">
        <f t="shared" si="58"/>
        <v>0</v>
      </c>
      <c r="BN75" s="84">
        <f t="shared" si="59"/>
        <v>0</v>
      </c>
      <c r="BO75" s="84">
        <f t="shared" si="60"/>
        <v>0</v>
      </c>
      <c r="BP75" s="84">
        <f t="shared" si="61"/>
        <v>0</v>
      </c>
      <c r="BQ75" s="84">
        <f t="shared" si="62"/>
        <v>6.6398557258791735E-2</v>
      </c>
      <c r="BR75" s="84">
        <f t="shared" si="63"/>
        <v>8.1799819657348949E-2</v>
      </c>
      <c r="BS75" s="84">
        <f t="shared" si="64"/>
        <v>0.12180342651036968</v>
      </c>
      <c r="BT75" s="84">
        <f t="shared" si="65"/>
        <v>0.1147989179440938</v>
      </c>
      <c r="BU75" s="84">
        <f t="shared" si="66"/>
        <v>8.9500450856627611E-2</v>
      </c>
      <c r="BV75" s="84">
        <f t="shared" si="67"/>
        <v>9.1300270513976545E-2</v>
      </c>
      <c r="BW75" s="84">
        <f t="shared" si="68"/>
        <v>5.0697926059513065E-2</v>
      </c>
      <c r="BX75" s="84">
        <f t="shared" si="69"/>
        <v>3.2901713255184872E-2</v>
      </c>
      <c r="BY75" s="84">
        <f t="shared" si="70"/>
        <v>1.4297565374211008E-2</v>
      </c>
      <c r="BZ75" s="84">
        <f t="shared" si="71"/>
        <v>1.4802524797114525E-2</v>
      </c>
      <c r="CA75" s="84">
        <f t="shared" si="72"/>
        <v>2.2997294860234441E-2</v>
      </c>
      <c r="CB75" s="84">
        <f t="shared" si="73"/>
        <v>4.9900811541929657E-2</v>
      </c>
      <c r="CC75" s="84">
        <f t="shared" si="74"/>
        <v>6.7700631199278605E-2</v>
      </c>
      <c r="CD75" s="84">
        <f t="shared" si="75"/>
        <v>0.1070009017132552</v>
      </c>
      <c r="CE75" s="84">
        <f t="shared" si="76"/>
        <v>4.3498647430117221E-2</v>
      </c>
      <c r="CF75" s="84">
        <f t="shared" si="77"/>
        <v>1.4499549143372408E-2</v>
      </c>
      <c r="CG75" s="84">
        <f t="shared" si="78"/>
        <v>8.1009918845807039E-3</v>
      </c>
      <c r="CH75" s="84">
        <f t="shared" si="79"/>
        <v>3.0009017132551843E-3</v>
      </c>
      <c r="CI75" s="86">
        <f t="shared" si="80"/>
        <v>4.9990982867447829E-3</v>
      </c>
      <c r="CJ75" s="87">
        <f t="shared" si="113"/>
        <v>0</v>
      </c>
      <c r="CK75" s="88">
        <f t="shared" si="114"/>
        <v>0.64920108205590632</v>
      </c>
      <c r="CL75" s="88">
        <f t="shared" si="115"/>
        <v>0.34579981965734896</v>
      </c>
      <c r="CM75" s="89">
        <f t="shared" si="116"/>
        <v>4.9990982867447829E-3</v>
      </c>
      <c r="CN75" s="88">
        <f t="shared" si="85"/>
        <v>2.9524585587722374</v>
      </c>
      <c r="CO75" s="88">
        <f t="shared" si="86"/>
        <v>9.1053387162360071</v>
      </c>
      <c r="CP75" s="88">
        <f t="array" ref="CP75">10^(SUMPRODUCT(BY75:CH75,LOG($BY$5:$CH$5))/CL75)</f>
        <v>0.3862907844874135</v>
      </c>
      <c r="CQ75" s="90">
        <f t="shared" si="87"/>
        <v>0.27214676229567275</v>
      </c>
      <c r="CR75" s="91">
        <f t="shared" si="88"/>
        <v>1.9605340944969412</v>
      </c>
      <c r="CS75" s="91">
        <f t="shared" si="89"/>
        <v>5.0939714142539696</v>
      </c>
      <c r="CT75" s="91">
        <f t="shared" si="90"/>
        <v>8.8590667648450072</v>
      </c>
      <c r="CU75" s="92">
        <f t="shared" si="89"/>
        <v>31.338676251094995</v>
      </c>
      <c r="CV75" s="78"/>
      <c r="CW75" s="2"/>
      <c r="CY75" s="2"/>
    </row>
    <row r="76" spans="2:103" x14ac:dyDescent="0.2">
      <c r="B76" s="198">
        <v>94.5</v>
      </c>
      <c r="C76" s="204" t="s">
        <v>22</v>
      </c>
      <c r="D76" s="205">
        <v>200931</v>
      </c>
      <c r="E76" s="205">
        <v>366373</v>
      </c>
      <c r="F76" s="199">
        <v>0</v>
      </c>
      <c r="G76" s="199" t="s">
        <v>50</v>
      </c>
      <c r="H76" s="200" t="s">
        <v>132</v>
      </c>
      <c r="I76" s="207">
        <v>44532</v>
      </c>
      <c r="J76" s="129" t="s">
        <v>678</v>
      </c>
      <c r="K76" s="98">
        <f t="shared" si="57"/>
        <v>5016.42</v>
      </c>
      <c r="L76" s="79" t="s">
        <v>663</v>
      </c>
      <c r="M76" s="79"/>
      <c r="N76" s="82">
        <v>0</v>
      </c>
      <c r="O76" s="80">
        <v>0</v>
      </c>
      <c r="P76" s="81">
        <v>0</v>
      </c>
      <c r="Q76" s="81">
        <v>409.05</v>
      </c>
      <c r="R76" s="81">
        <v>431.99</v>
      </c>
      <c r="S76" s="81">
        <v>336.08</v>
      </c>
      <c r="T76" s="81">
        <v>387.79</v>
      </c>
      <c r="U76" s="81">
        <v>372.42</v>
      </c>
      <c r="V76" s="81">
        <v>290.23</v>
      </c>
      <c r="W76" s="81">
        <v>199.43</v>
      </c>
      <c r="X76" s="81">
        <v>249.48</v>
      </c>
      <c r="Y76" s="81">
        <v>137.59</v>
      </c>
      <c r="Z76" s="81">
        <v>106.1</v>
      </c>
      <c r="AA76" s="81">
        <v>105.28</v>
      </c>
      <c r="AB76" s="81">
        <v>102.98</v>
      </c>
      <c r="AC76" s="81">
        <v>134.63999999999999</v>
      </c>
      <c r="AD76" s="81">
        <v>412.26</v>
      </c>
      <c r="AE76" s="81">
        <v>749.59</v>
      </c>
      <c r="AF76" s="81">
        <v>403.25</v>
      </c>
      <c r="AG76" s="81">
        <v>87.74</v>
      </c>
      <c r="AH76" s="81">
        <v>41.81</v>
      </c>
      <c r="AI76" s="81">
        <v>33.29</v>
      </c>
      <c r="AJ76" s="81">
        <v>17.38</v>
      </c>
      <c r="AK76" s="82">
        <v>8.0399999999999991</v>
      </c>
      <c r="AL76" s="98">
        <v>63.45</v>
      </c>
      <c r="AM76" s="83"/>
      <c r="AN76" s="59">
        <v>1</v>
      </c>
      <c r="AO76" s="84">
        <f t="shared" si="91"/>
        <v>1</v>
      </c>
      <c r="AP76" s="84">
        <f t="shared" si="92"/>
        <v>1</v>
      </c>
      <c r="AQ76" s="84">
        <f t="shared" si="93"/>
        <v>0.91845778463525785</v>
      </c>
      <c r="AR76" s="84">
        <f t="shared" si="94"/>
        <v>0.83234258694447438</v>
      </c>
      <c r="AS76" s="84">
        <f t="shared" si="95"/>
        <v>0.76534660175982083</v>
      </c>
      <c r="AT76" s="84">
        <f t="shared" si="96"/>
        <v>0.68804246853333662</v>
      </c>
      <c r="AU76" s="84">
        <f t="shared" si="97"/>
        <v>0.61380227333436999</v>
      </c>
      <c r="AV76" s="84">
        <f t="shared" si="98"/>
        <v>0.55594627244130279</v>
      </c>
      <c r="AW76" s="84">
        <f t="shared" si="99"/>
        <v>0.5161908293165246</v>
      </c>
      <c r="AX76" s="84">
        <f t="shared" si="100"/>
        <v>0.46645815143070163</v>
      </c>
      <c r="AY76" s="84">
        <f t="shared" si="101"/>
        <v>0.43903022474194747</v>
      </c>
      <c r="AZ76" s="84">
        <f t="shared" si="102"/>
        <v>0.4178796831206319</v>
      </c>
      <c r="BA76" s="84">
        <f t="shared" si="103"/>
        <v>0.39689260468621052</v>
      </c>
      <c r="BB76" s="84">
        <f t="shared" si="104"/>
        <v>0.37636402055649248</v>
      </c>
      <c r="BC76" s="84">
        <f t="shared" si="105"/>
        <v>0.34952416264985786</v>
      </c>
      <c r="BD76" s="84">
        <f t="shared" si="106"/>
        <v>0.26734204871202971</v>
      </c>
      <c r="BE76" s="84">
        <f t="shared" si="107"/>
        <v>0.11791476790220917</v>
      </c>
      <c r="BF76" s="84">
        <f t="shared" si="108"/>
        <v>3.7528755566718919E-2</v>
      </c>
      <c r="BG76" s="84">
        <f t="shared" si="109"/>
        <v>2.0038194569035314E-2</v>
      </c>
      <c r="BH76" s="84">
        <f t="shared" si="110"/>
        <v>1.1703565490927818E-2</v>
      </c>
      <c r="BI76" s="84">
        <f t="shared" si="111"/>
        <v>5.0673587937214446E-3</v>
      </c>
      <c r="BJ76" s="84">
        <f t="shared" si="112"/>
        <v>1.6027366129630553E-3</v>
      </c>
      <c r="BK76" s="85">
        <v>0</v>
      </c>
      <c r="BL76" s="63"/>
      <c r="BM76" s="84">
        <f t="shared" si="58"/>
        <v>0</v>
      </c>
      <c r="BN76" s="84">
        <f t="shared" si="59"/>
        <v>0</v>
      </c>
      <c r="BO76" s="84">
        <f t="shared" si="60"/>
        <v>8.1542215364742154E-2</v>
      </c>
      <c r="BP76" s="84">
        <f t="shared" si="61"/>
        <v>8.6115197690783463E-2</v>
      </c>
      <c r="BQ76" s="84">
        <f t="shared" si="62"/>
        <v>6.699598518465355E-2</v>
      </c>
      <c r="BR76" s="84">
        <f t="shared" si="63"/>
        <v>7.7304133226484217E-2</v>
      </c>
      <c r="BS76" s="84">
        <f t="shared" si="64"/>
        <v>7.424019519896663E-2</v>
      </c>
      <c r="BT76" s="84">
        <f t="shared" si="65"/>
        <v>5.7856000893067194E-2</v>
      </c>
      <c r="BU76" s="84">
        <f t="shared" si="66"/>
        <v>3.9755443124778189E-2</v>
      </c>
      <c r="BV76" s="84">
        <f t="shared" si="67"/>
        <v>4.9732677885822973E-2</v>
      </c>
      <c r="BW76" s="84">
        <f t="shared" si="68"/>
        <v>2.7427926688754156E-2</v>
      </c>
      <c r="BX76" s="84">
        <f t="shared" si="69"/>
        <v>2.1150541621315577E-2</v>
      </c>
      <c r="BY76" s="84">
        <f t="shared" si="70"/>
        <v>2.098707843442138E-2</v>
      </c>
      <c r="BZ76" s="84">
        <f t="shared" si="71"/>
        <v>2.052858412971803E-2</v>
      </c>
      <c r="CA76" s="84">
        <f t="shared" si="72"/>
        <v>2.6839857906634623E-2</v>
      </c>
      <c r="CB76" s="84">
        <f t="shared" si="73"/>
        <v>8.218211393782815E-2</v>
      </c>
      <c r="CC76" s="84">
        <f t="shared" si="74"/>
        <v>0.14942728080982054</v>
      </c>
      <c r="CD76" s="84">
        <f t="shared" si="75"/>
        <v>8.0386012335490253E-2</v>
      </c>
      <c r="CE76" s="84">
        <f t="shared" si="76"/>
        <v>1.7490560997683605E-2</v>
      </c>
      <c r="CF76" s="84">
        <f t="shared" si="77"/>
        <v>8.3346290781074958E-3</v>
      </c>
      <c r="CG76" s="84">
        <f t="shared" si="78"/>
        <v>6.6362066972063738E-3</v>
      </c>
      <c r="CH76" s="84">
        <f t="shared" si="79"/>
        <v>3.4646221807583893E-3</v>
      </c>
      <c r="CI76" s="86">
        <f t="shared" si="80"/>
        <v>1.6027366129630553E-3</v>
      </c>
      <c r="CJ76" s="87">
        <f t="shared" si="113"/>
        <v>0</v>
      </c>
      <c r="CK76" s="88">
        <f t="shared" si="114"/>
        <v>0.58212031687936816</v>
      </c>
      <c r="CL76" s="88">
        <f t="shared" si="115"/>
        <v>0.41627694650766883</v>
      </c>
      <c r="CM76" s="89">
        <f t="shared" si="116"/>
        <v>1.6027366129630553E-3</v>
      </c>
      <c r="CN76" s="88">
        <f t="shared" si="85"/>
        <v>3.5863293919720105</v>
      </c>
      <c r="CO76" s="88">
        <f t="shared" si="86"/>
        <v>15.904871262447127</v>
      </c>
      <c r="CP76" s="88">
        <f t="array" ref="CP76">10^(SUMPRODUCT(BY76:CH76,LOG($BY$5:$CH$5))/CL76)</f>
        <v>0.45677038913148632</v>
      </c>
      <c r="CQ76" s="90">
        <f t="shared" si="87"/>
        <v>0.32831406174645272</v>
      </c>
      <c r="CR76" s="91">
        <f t="shared" si="88"/>
        <v>0.71432418356252547</v>
      </c>
      <c r="CS76" s="91">
        <f t="shared" si="89"/>
        <v>5.0189746122977841</v>
      </c>
      <c r="CT76" s="91">
        <f t="shared" si="90"/>
        <v>13.327370716037215</v>
      </c>
      <c r="CU76" s="92">
        <f t="shared" si="89"/>
        <v>62.740575158907433</v>
      </c>
      <c r="CV76" s="78" t="s">
        <v>133</v>
      </c>
      <c r="CW76" s="2"/>
      <c r="CY76" s="2"/>
    </row>
    <row r="77" spans="2:103" x14ac:dyDescent="0.2">
      <c r="B77" s="198">
        <v>95</v>
      </c>
      <c r="C77" s="204" t="s">
        <v>23</v>
      </c>
      <c r="D77" s="205">
        <v>201293</v>
      </c>
      <c r="E77" s="205">
        <v>366714</v>
      </c>
      <c r="F77" s="199">
        <v>0</v>
      </c>
      <c r="G77" s="199" t="s">
        <v>50</v>
      </c>
      <c r="H77" s="200" t="s">
        <v>134</v>
      </c>
      <c r="I77" s="207">
        <v>44532</v>
      </c>
      <c r="J77" s="129" t="s">
        <v>678</v>
      </c>
      <c r="K77" s="98">
        <f t="shared" si="57"/>
        <v>5239.0000000000009</v>
      </c>
      <c r="L77" s="79" t="s">
        <v>663</v>
      </c>
      <c r="M77" s="79"/>
      <c r="N77" s="82">
        <v>0</v>
      </c>
      <c r="O77" s="80">
        <v>0</v>
      </c>
      <c r="P77" s="81">
        <v>0</v>
      </c>
      <c r="Q77" s="81">
        <v>0</v>
      </c>
      <c r="R77" s="81">
        <v>204.84</v>
      </c>
      <c r="S77" s="81">
        <v>348.4</v>
      </c>
      <c r="T77" s="81">
        <v>637.58000000000004</v>
      </c>
      <c r="U77" s="81">
        <v>474.66</v>
      </c>
      <c r="V77" s="81">
        <v>491.42</v>
      </c>
      <c r="W77" s="81">
        <v>430.64</v>
      </c>
      <c r="X77" s="81">
        <v>483.04</v>
      </c>
      <c r="Y77" s="81">
        <v>353.63</v>
      </c>
      <c r="Z77" s="81">
        <v>250.95</v>
      </c>
      <c r="AA77" s="81">
        <v>144.07</v>
      </c>
      <c r="AB77" s="81">
        <v>114.21</v>
      </c>
      <c r="AC77" s="81">
        <v>143.55000000000001</v>
      </c>
      <c r="AD77" s="81">
        <v>282.91000000000003</v>
      </c>
      <c r="AE77" s="81">
        <v>488.79</v>
      </c>
      <c r="AF77" s="81">
        <v>236.81</v>
      </c>
      <c r="AG77" s="81">
        <v>66.010000000000005</v>
      </c>
      <c r="AH77" s="81">
        <v>25.15</v>
      </c>
      <c r="AI77" s="81">
        <v>34.049999999999997</v>
      </c>
      <c r="AJ77" s="81">
        <v>15.72</v>
      </c>
      <c r="AK77" s="82">
        <v>12.57</v>
      </c>
      <c r="AL77" s="98">
        <v>47.18</v>
      </c>
      <c r="AM77" s="83"/>
      <c r="AN77" s="59">
        <v>1</v>
      </c>
      <c r="AO77" s="84">
        <f t="shared" si="91"/>
        <v>1</v>
      </c>
      <c r="AP77" s="84">
        <f t="shared" si="92"/>
        <v>1</v>
      </c>
      <c r="AQ77" s="84">
        <f t="shared" si="93"/>
        <v>1</v>
      </c>
      <c r="AR77" s="84">
        <f t="shared" si="94"/>
        <v>0.96090093529299481</v>
      </c>
      <c r="AS77" s="84">
        <f t="shared" si="95"/>
        <v>0.89439969459820579</v>
      </c>
      <c r="AT77" s="84">
        <f t="shared" si="96"/>
        <v>0.77270089711777057</v>
      </c>
      <c r="AU77" s="84">
        <f t="shared" si="97"/>
        <v>0.68209963733536938</v>
      </c>
      <c r="AV77" s="84">
        <f t="shared" si="98"/>
        <v>0.58829929375835088</v>
      </c>
      <c r="AW77" s="84">
        <f t="shared" si="99"/>
        <v>0.50610040083985497</v>
      </c>
      <c r="AX77" s="84">
        <f t="shared" si="100"/>
        <v>0.41389959916014513</v>
      </c>
      <c r="AY77" s="84">
        <f t="shared" si="101"/>
        <v>0.34640007635044862</v>
      </c>
      <c r="AZ77" s="84">
        <f t="shared" si="102"/>
        <v>0.29849971368581796</v>
      </c>
      <c r="BA77" s="84">
        <f t="shared" si="103"/>
        <v>0.27100019087612148</v>
      </c>
      <c r="BB77" s="84">
        <f t="shared" si="104"/>
        <v>0.24920022905134576</v>
      </c>
      <c r="BC77" s="84">
        <f t="shared" si="105"/>
        <v>0.22179996182477579</v>
      </c>
      <c r="BD77" s="84">
        <f t="shared" si="106"/>
        <v>0.16779919832029022</v>
      </c>
      <c r="BE77" s="84">
        <f t="shared" si="107"/>
        <v>7.4500858942546391E-2</v>
      </c>
      <c r="BF77" s="84">
        <f t="shared" si="108"/>
        <v>2.9299484634472336E-2</v>
      </c>
      <c r="BG77" s="84">
        <f t="shared" si="109"/>
        <v>1.6699751861042292E-2</v>
      </c>
      <c r="BH77" s="84">
        <f t="shared" si="110"/>
        <v>1.189921740790238E-2</v>
      </c>
      <c r="BI77" s="84">
        <f t="shared" si="111"/>
        <v>5.399885474327272E-3</v>
      </c>
      <c r="BJ77" s="84">
        <f t="shared" si="112"/>
        <v>2.3993128459630806E-3</v>
      </c>
      <c r="BK77" s="85">
        <v>0</v>
      </c>
      <c r="BL77" s="63"/>
      <c r="BM77" s="84">
        <f t="shared" si="58"/>
        <v>0</v>
      </c>
      <c r="BN77" s="84">
        <f t="shared" si="59"/>
        <v>0</v>
      </c>
      <c r="BO77" s="84">
        <f t="shared" si="60"/>
        <v>0</v>
      </c>
      <c r="BP77" s="84">
        <f t="shared" si="61"/>
        <v>3.9099064707005193E-2</v>
      </c>
      <c r="BQ77" s="84">
        <f t="shared" si="62"/>
        <v>6.6501240694789021E-2</v>
      </c>
      <c r="BR77" s="84">
        <f t="shared" si="63"/>
        <v>0.12169879748043522</v>
      </c>
      <c r="BS77" s="84">
        <f t="shared" si="64"/>
        <v>9.0601259782401189E-2</v>
      </c>
      <c r="BT77" s="84">
        <f t="shared" si="65"/>
        <v>9.3800343577018497E-2</v>
      </c>
      <c r="BU77" s="84">
        <f t="shared" si="66"/>
        <v>8.2198892918495914E-2</v>
      </c>
      <c r="BV77" s="84">
        <f t="shared" si="67"/>
        <v>9.2200801679709843E-2</v>
      </c>
      <c r="BW77" s="84">
        <f t="shared" si="68"/>
        <v>6.7499522809696511E-2</v>
      </c>
      <c r="BX77" s="84">
        <f t="shared" si="69"/>
        <v>4.7900362664630658E-2</v>
      </c>
      <c r="BY77" s="84">
        <f t="shared" si="70"/>
        <v>2.7499522809696475E-2</v>
      </c>
      <c r="BZ77" s="84">
        <f t="shared" si="71"/>
        <v>2.1799961824775727E-2</v>
      </c>
      <c r="CA77" s="84">
        <f t="shared" si="72"/>
        <v>2.7400267226569963E-2</v>
      </c>
      <c r="CB77" s="84">
        <f t="shared" si="73"/>
        <v>5.4000763504485572E-2</v>
      </c>
      <c r="CC77" s="84">
        <f t="shared" si="74"/>
        <v>9.329833937774383E-2</v>
      </c>
      <c r="CD77" s="84">
        <f t="shared" si="75"/>
        <v>4.5201374308074055E-2</v>
      </c>
      <c r="CE77" s="84">
        <f t="shared" si="76"/>
        <v>1.2599732773430045E-2</v>
      </c>
      <c r="CF77" s="84">
        <f t="shared" si="77"/>
        <v>4.8005344531399114E-3</v>
      </c>
      <c r="CG77" s="84">
        <f t="shared" si="78"/>
        <v>6.4993319335751084E-3</v>
      </c>
      <c r="CH77" s="84">
        <f t="shared" si="79"/>
        <v>3.0005726283641914E-3</v>
      </c>
      <c r="CI77" s="86">
        <f t="shared" si="80"/>
        <v>2.3993128459630806E-3</v>
      </c>
      <c r="CJ77" s="87">
        <f t="shared" si="113"/>
        <v>0</v>
      </c>
      <c r="CK77" s="88">
        <f t="shared" si="114"/>
        <v>0.70150028631418215</v>
      </c>
      <c r="CL77" s="88">
        <f t="shared" si="115"/>
        <v>0.29610040083985495</v>
      </c>
      <c r="CM77" s="89">
        <f t="shared" si="116"/>
        <v>2.3993128459630806E-3</v>
      </c>
      <c r="CN77" s="88">
        <f t="shared" si="85"/>
        <v>3.9517126326430381</v>
      </c>
      <c r="CO77" s="88">
        <f t="shared" si="86"/>
        <v>9.5930778052178614</v>
      </c>
      <c r="CP77" s="88">
        <f t="array" ref="CP77">10^(SUMPRODUCT(BY77:CH77,LOG($BY$5:$CH$5))/CL77)</f>
        <v>0.50687005777184491</v>
      </c>
      <c r="CQ77" s="90">
        <f t="shared" si="87"/>
        <v>0.38983476839158998</v>
      </c>
      <c r="CR77" s="91">
        <f t="shared" si="88"/>
        <v>2.8537725248324244</v>
      </c>
      <c r="CS77" s="91">
        <f t="shared" si="89"/>
        <v>5.4767077789147587</v>
      </c>
      <c r="CT77" s="91">
        <f t="shared" si="90"/>
        <v>9.981853741635307</v>
      </c>
      <c r="CU77" s="92">
        <f t="shared" si="89"/>
        <v>44.591361424440045</v>
      </c>
      <c r="CV77" s="78"/>
      <c r="CW77" s="2"/>
      <c r="CY77" s="2"/>
    </row>
    <row r="78" spans="2:103" x14ac:dyDescent="0.2">
      <c r="B78" s="198">
        <v>95.5</v>
      </c>
      <c r="C78" s="204" t="s">
        <v>21</v>
      </c>
      <c r="D78" s="205">
        <v>201740</v>
      </c>
      <c r="E78" s="205">
        <v>366973</v>
      </c>
      <c r="F78" s="199">
        <v>0</v>
      </c>
      <c r="G78" s="199" t="s">
        <v>50</v>
      </c>
      <c r="H78" s="200" t="s">
        <v>135</v>
      </c>
      <c r="I78" s="207">
        <v>44532</v>
      </c>
      <c r="J78" s="129" t="s">
        <v>678</v>
      </c>
      <c r="K78" s="98">
        <f t="shared" si="57"/>
        <v>5524.1900000000005</v>
      </c>
      <c r="L78" s="79" t="s">
        <v>663</v>
      </c>
      <c r="M78" s="79"/>
      <c r="N78" s="82">
        <v>0</v>
      </c>
      <c r="O78" s="80">
        <v>0</v>
      </c>
      <c r="P78" s="81">
        <v>3164.2</v>
      </c>
      <c r="Q78" s="81">
        <v>280.39999999999998</v>
      </c>
      <c r="R78" s="81">
        <v>181.7</v>
      </c>
      <c r="S78" s="81">
        <v>359.2</v>
      </c>
      <c r="T78" s="81">
        <v>376</v>
      </c>
      <c r="U78" s="81">
        <v>255.5</v>
      </c>
      <c r="V78" s="81">
        <v>161.5</v>
      </c>
      <c r="W78" s="81">
        <v>120.3</v>
      </c>
      <c r="X78" s="81">
        <v>75.599999999999994</v>
      </c>
      <c r="Y78" s="81">
        <v>32.229999999999997</v>
      </c>
      <c r="Z78" s="81">
        <v>32.6</v>
      </c>
      <c r="AA78" s="81">
        <v>32.479999999999997</v>
      </c>
      <c r="AB78" s="81">
        <v>28.01</v>
      </c>
      <c r="AC78" s="81">
        <v>32.31</v>
      </c>
      <c r="AD78" s="81">
        <v>61.9</v>
      </c>
      <c r="AE78" s="81">
        <v>86.85</v>
      </c>
      <c r="AF78" s="81">
        <v>97</v>
      </c>
      <c r="AG78" s="81">
        <v>59.45</v>
      </c>
      <c r="AH78" s="81">
        <v>46.11</v>
      </c>
      <c r="AI78" s="81">
        <v>23.99</v>
      </c>
      <c r="AJ78" s="81">
        <v>5.84</v>
      </c>
      <c r="AK78" s="82">
        <v>11.02</v>
      </c>
      <c r="AL78" s="98">
        <v>93.6</v>
      </c>
      <c r="AM78" s="83"/>
      <c r="AN78" s="59">
        <v>1</v>
      </c>
      <c r="AO78" s="84">
        <f t="shared" si="91"/>
        <v>1</v>
      </c>
      <c r="AP78" s="84">
        <f t="shared" si="92"/>
        <v>0.42721014302549343</v>
      </c>
      <c r="AQ78" s="84">
        <f t="shared" si="93"/>
        <v>0.37645157027546128</v>
      </c>
      <c r="AR78" s="84">
        <f t="shared" si="94"/>
        <v>0.34355987031582919</v>
      </c>
      <c r="AS78" s="84">
        <f t="shared" si="95"/>
        <v>0.27853676285573098</v>
      </c>
      <c r="AT78" s="84">
        <f t="shared" si="96"/>
        <v>0.21047248555896891</v>
      </c>
      <c r="AU78" s="84">
        <f t="shared" si="97"/>
        <v>0.16422136095970641</v>
      </c>
      <c r="AV78" s="84">
        <f t="shared" si="98"/>
        <v>0.13498630568463441</v>
      </c>
      <c r="AW78" s="84">
        <f t="shared" si="99"/>
        <v>0.11320935738995229</v>
      </c>
      <c r="AX78" s="84">
        <f t="shared" si="100"/>
        <v>9.9524093124965032E-2</v>
      </c>
      <c r="AY78" s="84">
        <f t="shared" si="101"/>
        <v>9.3689753610936732E-2</v>
      </c>
      <c r="AZ78" s="84">
        <f t="shared" si="102"/>
        <v>8.7788435951696192E-2</v>
      </c>
      <c r="BA78" s="84">
        <f t="shared" si="103"/>
        <v>8.1908840934146104E-2</v>
      </c>
      <c r="BB78" s="84">
        <f t="shared" si="104"/>
        <v>7.6838414319565507E-2</v>
      </c>
      <c r="BC78" s="84">
        <f t="shared" si="105"/>
        <v>7.0989593044410229E-2</v>
      </c>
      <c r="BD78" s="84">
        <f t="shared" si="106"/>
        <v>5.9784330372416691E-2</v>
      </c>
      <c r="BE78" s="84">
        <f t="shared" si="107"/>
        <v>4.406256844894918E-2</v>
      </c>
      <c r="BF78" s="84">
        <f t="shared" si="108"/>
        <v>2.6503433082497266E-2</v>
      </c>
      <c r="BG78" s="84">
        <f t="shared" si="109"/>
        <v>1.5741674345017199E-2</v>
      </c>
      <c r="BH78" s="84">
        <f t="shared" si="110"/>
        <v>7.3947492754594911E-3</v>
      </c>
      <c r="BI78" s="84">
        <f t="shared" si="111"/>
        <v>3.0520311575091682E-3</v>
      </c>
      <c r="BJ78" s="84">
        <f t="shared" si="112"/>
        <v>1.9948625952403111E-3</v>
      </c>
      <c r="BK78" s="85">
        <v>0</v>
      </c>
      <c r="BL78" s="63"/>
      <c r="BM78" s="84">
        <f t="shared" si="58"/>
        <v>0</v>
      </c>
      <c r="BN78" s="84">
        <f t="shared" si="59"/>
        <v>0.57278985697450657</v>
      </c>
      <c r="BO78" s="84">
        <f t="shared" si="60"/>
        <v>5.0758572750032149E-2</v>
      </c>
      <c r="BP78" s="84">
        <f t="shared" si="61"/>
        <v>3.2891699959632092E-2</v>
      </c>
      <c r="BQ78" s="84">
        <f t="shared" si="62"/>
        <v>6.5023107460098206E-2</v>
      </c>
      <c r="BR78" s="84">
        <f t="shared" si="63"/>
        <v>6.8064277296762066E-2</v>
      </c>
      <c r="BS78" s="84">
        <f t="shared" si="64"/>
        <v>4.6251124599262505E-2</v>
      </c>
      <c r="BT78" s="84">
        <f t="shared" si="65"/>
        <v>2.9235055275072003E-2</v>
      </c>
      <c r="BU78" s="84">
        <f t="shared" si="66"/>
        <v>2.1776948294682116E-2</v>
      </c>
      <c r="BV78" s="84">
        <f t="shared" si="67"/>
        <v>1.3685264264987257E-2</v>
      </c>
      <c r="BW78" s="84">
        <f t="shared" si="68"/>
        <v>5.8343395140283E-3</v>
      </c>
      <c r="BX78" s="84">
        <f t="shared" si="69"/>
        <v>5.9013176592405403E-3</v>
      </c>
      <c r="BY78" s="84">
        <f t="shared" si="70"/>
        <v>5.8795950175500877E-3</v>
      </c>
      <c r="BZ78" s="84">
        <f t="shared" si="71"/>
        <v>5.0704266145805976E-3</v>
      </c>
      <c r="CA78" s="84">
        <f t="shared" si="72"/>
        <v>5.8488212751552776E-3</v>
      </c>
      <c r="CB78" s="84">
        <f t="shared" si="73"/>
        <v>1.1205262671993538E-2</v>
      </c>
      <c r="CC78" s="84">
        <f t="shared" si="74"/>
        <v>1.5721761923467512E-2</v>
      </c>
      <c r="CD78" s="84">
        <f t="shared" si="75"/>
        <v>1.7559135366451914E-2</v>
      </c>
      <c r="CE78" s="84">
        <f t="shared" si="76"/>
        <v>1.0761758737480066E-2</v>
      </c>
      <c r="CF78" s="84">
        <f t="shared" si="77"/>
        <v>8.3469250695577084E-3</v>
      </c>
      <c r="CG78" s="84">
        <f t="shared" si="78"/>
        <v>4.3427181179503229E-3</v>
      </c>
      <c r="CH78" s="84">
        <f t="shared" si="79"/>
        <v>1.0571685622688572E-3</v>
      </c>
      <c r="CI78" s="86">
        <f t="shared" si="80"/>
        <v>1.9948625952403111E-3</v>
      </c>
      <c r="CJ78" s="87">
        <f t="shared" si="113"/>
        <v>0.57278985697450657</v>
      </c>
      <c r="CK78" s="88">
        <f t="shared" si="114"/>
        <v>0.33942170707379726</v>
      </c>
      <c r="CL78" s="88">
        <f t="shared" si="115"/>
        <v>8.5793573356455891E-2</v>
      </c>
      <c r="CM78" s="89">
        <f t="shared" si="116"/>
        <v>1.9948625952403111E-3</v>
      </c>
      <c r="CN78" s="88">
        <f t="shared" si="85"/>
        <v>29.329027098809732</v>
      </c>
      <c r="CO78" s="88">
        <f t="shared" si="86"/>
        <v>18.755773414127415</v>
      </c>
      <c r="CP78" s="88">
        <f t="array" ref="CP78">10^(SUMPRODUCT(BY78:CH78,LOG($BY$5:$CH$5))/CL78)</f>
        <v>0.38104513845304916</v>
      </c>
      <c r="CQ78" s="90">
        <f t="shared" si="87"/>
        <v>4.0470783578076528</v>
      </c>
      <c r="CR78" s="91">
        <f t="shared" si="88"/>
        <v>33.778475941565652</v>
      </c>
      <c r="CS78" s="91">
        <f t="shared" si="89"/>
        <v>65.921247186890227</v>
      </c>
      <c r="CT78" s="91">
        <f t="shared" si="90"/>
        <v>72.375327772230804</v>
      </c>
      <c r="CU78" s="92">
        <f t="shared" si="89"/>
        <v>89.943974649502948</v>
      </c>
      <c r="CV78" s="78"/>
      <c r="CW78" s="2"/>
      <c r="CY78" s="2"/>
    </row>
    <row r="79" spans="2:103" x14ac:dyDescent="0.2">
      <c r="B79" s="198">
        <v>95.5</v>
      </c>
      <c r="C79" s="204" t="s">
        <v>22</v>
      </c>
      <c r="D79" s="205">
        <v>201759</v>
      </c>
      <c r="E79" s="205">
        <v>366930</v>
      </c>
      <c r="F79" s="199">
        <v>0</v>
      </c>
      <c r="G79" s="199" t="s">
        <v>50</v>
      </c>
      <c r="H79" s="200" t="s">
        <v>136</v>
      </c>
      <c r="I79" s="207">
        <v>44532</v>
      </c>
      <c r="J79" s="129" t="s">
        <v>678</v>
      </c>
      <c r="K79" s="98">
        <f t="shared" ref="K79:K142" si="146">SUM(N79:AK79)</f>
        <v>5370.9600000000019</v>
      </c>
      <c r="L79" s="79" t="s">
        <v>663</v>
      </c>
      <c r="M79" s="79"/>
      <c r="N79" s="82">
        <v>0</v>
      </c>
      <c r="O79" s="80">
        <v>1554.7</v>
      </c>
      <c r="P79" s="81">
        <v>414.6</v>
      </c>
      <c r="Q79" s="81">
        <v>959.6</v>
      </c>
      <c r="R79" s="81">
        <v>524.70000000000005</v>
      </c>
      <c r="S79" s="81">
        <v>435.4</v>
      </c>
      <c r="T79" s="81">
        <v>362.1</v>
      </c>
      <c r="U79" s="81">
        <v>170.7</v>
      </c>
      <c r="V79" s="81">
        <v>123.8</v>
      </c>
      <c r="W79" s="81">
        <v>92.7</v>
      </c>
      <c r="X79" s="81">
        <v>100.1</v>
      </c>
      <c r="Y79" s="81">
        <v>70.5</v>
      </c>
      <c r="Z79" s="81">
        <v>71.31</v>
      </c>
      <c r="AA79" s="81">
        <v>62.02</v>
      </c>
      <c r="AB79" s="81">
        <v>42.25</v>
      </c>
      <c r="AC79" s="81">
        <v>39.270000000000003</v>
      </c>
      <c r="AD79" s="81">
        <v>50</v>
      </c>
      <c r="AE79" s="81">
        <v>68.67</v>
      </c>
      <c r="AF79" s="81">
        <v>99.99</v>
      </c>
      <c r="AG79" s="81">
        <v>61.48</v>
      </c>
      <c r="AH79" s="81">
        <v>34.950000000000003</v>
      </c>
      <c r="AI79" s="81">
        <v>17.670000000000002</v>
      </c>
      <c r="AJ79" s="81">
        <v>8.6</v>
      </c>
      <c r="AK79" s="82">
        <v>5.85</v>
      </c>
      <c r="AL79" s="98">
        <v>93.45</v>
      </c>
      <c r="AM79" s="83"/>
      <c r="AN79" s="59">
        <v>1</v>
      </c>
      <c r="AO79" s="84">
        <f t="shared" si="91"/>
        <v>0.71053591909081437</v>
      </c>
      <c r="AP79" s="84">
        <f t="shared" si="92"/>
        <v>0.63334301502897072</v>
      </c>
      <c r="AQ79" s="84">
        <f t="shared" si="93"/>
        <v>0.45467849323026066</v>
      </c>
      <c r="AR79" s="84">
        <f t="shared" si="94"/>
        <v>0.35698646052102434</v>
      </c>
      <c r="AS79" s="84">
        <f t="shared" si="95"/>
        <v>0.27592087820426908</v>
      </c>
      <c r="AT79" s="84">
        <f t="shared" si="96"/>
        <v>0.20850276300698595</v>
      </c>
      <c r="AU79" s="84">
        <f t="shared" si="97"/>
        <v>0.17672073521307202</v>
      </c>
      <c r="AV79" s="84">
        <f t="shared" si="98"/>
        <v>0.1536708521381655</v>
      </c>
      <c r="AW79" s="84">
        <f t="shared" si="99"/>
        <v>0.13641136780017007</v>
      </c>
      <c r="AX79" s="84">
        <f t="shared" si="100"/>
        <v>0.11777410369840802</v>
      </c>
      <c r="AY79" s="84">
        <f t="shared" si="101"/>
        <v>0.10464795865171246</v>
      </c>
      <c r="AZ79" s="84">
        <f t="shared" si="102"/>
        <v>9.137100257682082E-2</v>
      </c>
      <c r="BA79" s="84">
        <f t="shared" si="103"/>
        <v>7.9823718664819993E-2</v>
      </c>
      <c r="BB79" s="84">
        <f t="shared" si="104"/>
        <v>7.1957340959530811E-2</v>
      </c>
      <c r="BC79" s="84">
        <f t="shared" si="105"/>
        <v>6.4645798888839534E-2</v>
      </c>
      <c r="BD79" s="84">
        <f t="shared" si="106"/>
        <v>5.5336476160686654E-2</v>
      </c>
      <c r="BE79" s="84">
        <f t="shared" si="107"/>
        <v>4.2551052325841492E-2</v>
      </c>
      <c r="BF79" s="84">
        <f t="shared" si="108"/>
        <v>2.3934268734081367E-2</v>
      </c>
      <c r="BG79" s="84">
        <f t="shared" si="109"/>
        <v>1.2487525507544589E-2</v>
      </c>
      <c r="BH79" s="84">
        <f t="shared" si="110"/>
        <v>5.9803089205657262E-3</v>
      </c>
      <c r="BI79" s="84">
        <f t="shared" si="111"/>
        <v>2.6903942684364988E-3</v>
      </c>
      <c r="BJ79" s="84">
        <f t="shared" si="112"/>
        <v>1.0891907591942037E-3</v>
      </c>
      <c r="BK79" s="85">
        <v>0</v>
      </c>
      <c r="BL79" s="63"/>
      <c r="BM79" s="84">
        <f t="shared" si="58"/>
        <v>0.28946408090918563</v>
      </c>
      <c r="BN79" s="84">
        <f t="shared" si="59"/>
        <v>7.7192904061843648E-2</v>
      </c>
      <c r="BO79" s="84">
        <f t="shared" si="60"/>
        <v>0.17866452179871006</v>
      </c>
      <c r="BP79" s="84">
        <f t="shared" si="61"/>
        <v>9.7692032709236321E-2</v>
      </c>
      <c r="BQ79" s="84">
        <f t="shared" si="62"/>
        <v>8.1065582316755258E-2</v>
      </c>
      <c r="BR79" s="84">
        <f t="shared" si="63"/>
        <v>6.7418115197283135E-2</v>
      </c>
      <c r="BS79" s="84">
        <f t="shared" si="64"/>
        <v>3.1782027793913925E-2</v>
      </c>
      <c r="BT79" s="84">
        <f t="shared" si="65"/>
        <v>2.3049883074906519E-2</v>
      </c>
      <c r="BU79" s="84">
        <f t="shared" si="66"/>
        <v>1.7259484337995429E-2</v>
      </c>
      <c r="BV79" s="84">
        <f t="shared" si="67"/>
        <v>1.8637264101762058E-2</v>
      </c>
      <c r="BW79" s="84">
        <f t="shared" si="68"/>
        <v>1.3126145046695556E-2</v>
      </c>
      <c r="BX79" s="84">
        <f t="shared" si="69"/>
        <v>1.3276956074891641E-2</v>
      </c>
      <c r="BY79" s="84">
        <f t="shared" si="70"/>
        <v>1.1547283912000827E-2</v>
      </c>
      <c r="BZ79" s="84">
        <f t="shared" si="71"/>
        <v>7.866377705289182E-3</v>
      </c>
      <c r="CA79" s="84">
        <f t="shared" si="72"/>
        <v>7.3115420706912765E-3</v>
      </c>
      <c r="CB79" s="84">
        <f t="shared" si="73"/>
        <v>9.3093227281528801E-3</v>
      </c>
      <c r="CC79" s="84">
        <f t="shared" si="74"/>
        <v>1.2785423834845162E-2</v>
      </c>
      <c r="CD79" s="84">
        <f t="shared" si="75"/>
        <v>1.8616783591760125E-2</v>
      </c>
      <c r="CE79" s="84">
        <f t="shared" si="76"/>
        <v>1.1446743226536778E-2</v>
      </c>
      <c r="CF79" s="84">
        <f t="shared" si="77"/>
        <v>6.5072165869788628E-3</v>
      </c>
      <c r="CG79" s="84">
        <f t="shared" si="78"/>
        <v>3.2899146521292275E-3</v>
      </c>
      <c r="CH79" s="84">
        <f t="shared" si="79"/>
        <v>1.6012035092422951E-3</v>
      </c>
      <c r="CI79" s="86">
        <f t="shared" si="80"/>
        <v>1.0891907591942037E-3</v>
      </c>
      <c r="CJ79" s="87">
        <f t="shared" si="113"/>
        <v>0.36665698497102928</v>
      </c>
      <c r="CK79" s="88">
        <f t="shared" si="114"/>
        <v>0.54197201245214988</v>
      </c>
      <c r="CL79" s="88">
        <f t="shared" si="115"/>
        <v>9.0281811817626623E-2</v>
      </c>
      <c r="CM79" s="89">
        <f t="shared" si="116"/>
        <v>1.0891907591942037E-3</v>
      </c>
      <c r="CN79" s="88">
        <f t="shared" si="85"/>
        <v>28.698577045135885</v>
      </c>
      <c r="CO79" s="88">
        <f t="shared" si="86"/>
        <v>25.350632924448391</v>
      </c>
      <c r="CP79" s="88">
        <f t="array" ref="CP79">10^(SUMPRODUCT(BY79:CH79,LOG($BY$5:$CH$5))/CL79)</f>
        <v>0.440501053049351</v>
      </c>
      <c r="CQ79" s="90">
        <f t="shared" si="87"/>
        <v>2.4888684835614687</v>
      </c>
      <c r="CR79" s="91">
        <f t="shared" si="88"/>
        <v>30.587931355613922</v>
      </c>
      <c r="CS79" s="91">
        <f t="shared" si="89"/>
        <v>49.00953126116859</v>
      </c>
      <c r="CT79" s="91">
        <f t="shared" si="90"/>
        <v>68.04024937042054</v>
      </c>
      <c r="CU79" s="92">
        <f t="shared" si="89"/>
        <v>124.85822173007179</v>
      </c>
      <c r="CV79" s="78" t="s">
        <v>137</v>
      </c>
      <c r="CW79" s="2"/>
      <c r="CY79" s="2"/>
    </row>
    <row r="80" spans="2:103" x14ac:dyDescent="0.2">
      <c r="B80" s="198">
        <v>96</v>
      </c>
      <c r="C80" s="204" t="s">
        <v>23</v>
      </c>
      <c r="D80" s="205">
        <v>202222</v>
      </c>
      <c r="E80" s="205">
        <v>367161</v>
      </c>
      <c r="F80" s="199">
        <v>0</v>
      </c>
      <c r="G80" s="199" t="s">
        <v>50</v>
      </c>
      <c r="H80" s="200" t="s">
        <v>138</v>
      </c>
      <c r="I80" s="207">
        <v>44532</v>
      </c>
      <c r="J80" s="129" t="s">
        <v>678</v>
      </c>
      <c r="K80" s="98">
        <f t="shared" si="146"/>
        <v>3707.28</v>
      </c>
      <c r="L80" s="79" t="s">
        <v>663</v>
      </c>
      <c r="M80" s="79"/>
      <c r="N80" s="82">
        <v>0</v>
      </c>
      <c r="O80" s="80">
        <v>0</v>
      </c>
      <c r="P80" s="81">
        <v>425.16</v>
      </c>
      <c r="Q80" s="81">
        <v>256.92</v>
      </c>
      <c r="R80" s="81">
        <v>0</v>
      </c>
      <c r="S80" s="81">
        <v>378.46</v>
      </c>
      <c r="T80" s="81">
        <v>165.11</v>
      </c>
      <c r="U80" s="81">
        <v>312</v>
      </c>
      <c r="V80" s="81">
        <v>189.42</v>
      </c>
      <c r="W80" s="81">
        <v>129.91</v>
      </c>
      <c r="X80" s="81">
        <v>140.05000000000001</v>
      </c>
      <c r="Y80" s="81">
        <v>85.26</v>
      </c>
      <c r="Z80" s="81">
        <v>56.27</v>
      </c>
      <c r="AA80" s="81">
        <v>14.84</v>
      </c>
      <c r="AB80" s="81">
        <v>4.66</v>
      </c>
      <c r="AC80" s="81">
        <v>3.45</v>
      </c>
      <c r="AD80" s="81">
        <v>6.39</v>
      </c>
      <c r="AE80" s="81">
        <v>33.14</v>
      </c>
      <c r="AF80" s="81">
        <v>123.06</v>
      </c>
      <c r="AG80" s="81">
        <v>86.64</v>
      </c>
      <c r="AH80" s="81">
        <v>154.13</v>
      </c>
      <c r="AI80" s="81">
        <v>181.57</v>
      </c>
      <c r="AJ80" s="81">
        <v>119.44</v>
      </c>
      <c r="AK80" s="82">
        <v>841.4</v>
      </c>
      <c r="AL80" s="98">
        <v>86.36</v>
      </c>
      <c r="AM80" s="83"/>
      <c r="AN80" s="59">
        <v>1</v>
      </c>
      <c r="AO80" s="84">
        <f t="shared" si="91"/>
        <v>1</v>
      </c>
      <c r="AP80" s="84">
        <f t="shared" si="92"/>
        <v>0.88531753738590013</v>
      </c>
      <c r="AQ80" s="84">
        <f t="shared" si="93"/>
        <v>0.81601605489739104</v>
      </c>
      <c r="AR80" s="84">
        <f t="shared" si="94"/>
        <v>0.81601605489739104</v>
      </c>
      <c r="AS80" s="84">
        <f t="shared" si="95"/>
        <v>0.71393042877797197</v>
      </c>
      <c r="AT80" s="84">
        <f t="shared" si="96"/>
        <v>0.66939373341101827</v>
      </c>
      <c r="AU80" s="84">
        <f t="shared" si="97"/>
        <v>0.58523499708681292</v>
      </c>
      <c r="AV80" s="84">
        <f t="shared" si="98"/>
        <v>0.53414093351459824</v>
      </c>
      <c r="AW80" s="84">
        <f t="shared" si="99"/>
        <v>0.49909906993806774</v>
      </c>
      <c r="AX80" s="84">
        <f t="shared" si="100"/>
        <v>0.46132204743100058</v>
      </c>
      <c r="AY80" s="84">
        <f t="shared" si="101"/>
        <v>0.43832405429317445</v>
      </c>
      <c r="AZ80" s="84">
        <f t="shared" si="102"/>
        <v>0.42314581040547239</v>
      </c>
      <c r="BA80" s="84">
        <f t="shared" si="103"/>
        <v>0.4191428756392826</v>
      </c>
      <c r="BB80" s="84">
        <f t="shared" si="104"/>
        <v>0.41788588938520954</v>
      </c>
      <c r="BC80" s="84">
        <f t="shared" si="105"/>
        <v>0.41695528797393228</v>
      </c>
      <c r="BD80" s="84">
        <f t="shared" si="106"/>
        <v>0.41523165231652309</v>
      </c>
      <c r="BE80" s="84">
        <f t="shared" si="107"/>
        <v>0.40629248397747131</v>
      </c>
      <c r="BF80" s="84">
        <f t="shared" si="108"/>
        <v>0.37309833624652033</v>
      </c>
      <c r="BG80" s="84">
        <f t="shared" si="109"/>
        <v>0.34972810254418329</v>
      </c>
      <c r="BH80" s="84">
        <f t="shared" si="110"/>
        <v>0.30815314732094684</v>
      </c>
      <c r="BI80" s="84">
        <f t="shared" si="111"/>
        <v>0.25917653913381233</v>
      </c>
      <c r="BJ80" s="84">
        <f t="shared" si="112"/>
        <v>0.22695884853585374</v>
      </c>
      <c r="BK80" s="85">
        <v>0</v>
      </c>
      <c r="BL80" s="63"/>
      <c r="BM80" s="84">
        <f t="shared" si="58"/>
        <v>0</v>
      </c>
      <c r="BN80" s="84">
        <f t="shared" si="59"/>
        <v>0.11468246261409987</v>
      </c>
      <c r="BO80" s="84">
        <f t="shared" si="60"/>
        <v>6.9301482488509092E-2</v>
      </c>
      <c r="BP80" s="84">
        <f t="shared" si="61"/>
        <v>0</v>
      </c>
      <c r="BQ80" s="84">
        <f t="shared" si="62"/>
        <v>0.10208562611941907</v>
      </c>
      <c r="BR80" s="84">
        <f t="shared" si="63"/>
        <v>4.4536695366953705E-2</v>
      </c>
      <c r="BS80" s="84">
        <f t="shared" si="64"/>
        <v>8.4158736324205341E-2</v>
      </c>
      <c r="BT80" s="84">
        <f t="shared" si="65"/>
        <v>5.1094063572214687E-2</v>
      </c>
      <c r="BU80" s="84">
        <f t="shared" si="66"/>
        <v>3.5041863576530496E-2</v>
      </c>
      <c r="BV80" s="84">
        <f t="shared" si="67"/>
        <v>3.7777022507067159E-2</v>
      </c>
      <c r="BW80" s="84">
        <f t="shared" si="68"/>
        <v>2.2997993137826134E-2</v>
      </c>
      <c r="BX80" s="84">
        <f t="shared" si="69"/>
        <v>1.5178243887702059E-2</v>
      </c>
      <c r="BY80" s="84">
        <f t="shared" si="70"/>
        <v>4.0029347661897918E-3</v>
      </c>
      <c r="BZ80" s="84">
        <f t="shared" si="71"/>
        <v>1.2569862540730559E-3</v>
      </c>
      <c r="CA80" s="84">
        <f t="shared" si="72"/>
        <v>9.3060141127726537E-4</v>
      </c>
      <c r="CB80" s="84">
        <f t="shared" si="73"/>
        <v>1.7236356574091838E-3</v>
      </c>
      <c r="CC80" s="84">
        <f t="shared" si="74"/>
        <v>8.939168339051784E-3</v>
      </c>
      <c r="CD80" s="84">
        <f t="shared" si="75"/>
        <v>3.3194147730950974E-2</v>
      </c>
      <c r="CE80" s="84">
        <f t="shared" si="76"/>
        <v>2.337023370233704E-2</v>
      </c>
      <c r="CF80" s="84">
        <f t="shared" si="77"/>
        <v>4.1574955223236454E-2</v>
      </c>
      <c r="CG80" s="84">
        <f t="shared" si="78"/>
        <v>4.8976608187134507E-2</v>
      </c>
      <c r="CH80" s="84">
        <f t="shared" si="79"/>
        <v>3.2217690597958593E-2</v>
      </c>
      <c r="CI80" s="86">
        <f t="shared" si="80"/>
        <v>0.22695884853585374</v>
      </c>
      <c r="CJ80" s="87">
        <f t="shared" si="113"/>
        <v>0.11468246261409987</v>
      </c>
      <c r="CK80" s="88">
        <f t="shared" si="114"/>
        <v>0.46217172698042774</v>
      </c>
      <c r="CL80" s="88">
        <f t="shared" si="115"/>
        <v>0.19618696186961865</v>
      </c>
      <c r="CM80" s="89">
        <f t="shared" si="116"/>
        <v>0.22695884853585374</v>
      </c>
      <c r="CN80" s="88">
        <f t="shared" si="85"/>
        <v>1.4365116255903188</v>
      </c>
      <c r="CO80" s="88">
        <f t="shared" si="86"/>
        <v>14.647824772013049</v>
      </c>
      <c r="CP80" s="88">
        <f t="array" ref="CP80">10^(SUMPRODUCT(BY80:CH80,LOG($BY$5:$CH$5))/CL80)</f>
        <v>0.16371497581693148</v>
      </c>
      <c r="CQ80" s="90">
        <f t="shared" si="87"/>
        <v>9.1453088274477418E-3</v>
      </c>
      <c r="CR80" s="91">
        <f t="shared" si="88"/>
        <v>0.18068926389565521</v>
      </c>
      <c r="CS80" s="91">
        <f t="shared" si="89"/>
        <v>5.6515890234926731</v>
      </c>
      <c r="CT80" s="91">
        <f t="shared" si="90"/>
        <v>14.737506767447208</v>
      </c>
      <c r="CU80" s="92">
        <f t="shared" si="89"/>
        <v>89.72052502598504</v>
      </c>
      <c r="CV80" s="78"/>
      <c r="CW80" s="2"/>
      <c r="CY80" s="2"/>
    </row>
    <row r="81" spans="2:103" x14ac:dyDescent="0.2">
      <c r="B81" s="198">
        <v>96.5</v>
      </c>
      <c r="C81" s="204" t="s">
        <v>21</v>
      </c>
      <c r="D81" s="205">
        <v>202667</v>
      </c>
      <c r="E81" s="205">
        <v>367380</v>
      </c>
      <c r="F81" s="199">
        <v>0</v>
      </c>
      <c r="G81" s="199" t="s">
        <v>50</v>
      </c>
      <c r="H81" s="200" t="s">
        <v>139</v>
      </c>
      <c r="I81" s="207">
        <v>44532</v>
      </c>
      <c r="J81" s="129" t="s">
        <v>678</v>
      </c>
      <c r="K81" s="98">
        <f t="shared" si="146"/>
        <v>4860.4000000000015</v>
      </c>
      <c r="L81" s="79" t="s">
        <v>663</v>
      </c>
      <c r="M81" s="79"/>
      <c r="N81" s="82">
        <v>0</v>
      </c>
      <c r="O81" s="80">
        <v>0</v>
      </c>
      <c r="P81" s="81">
        <v>2071</v>
      </c>
      <c r="Q81" s="81">
        <v>599.33000000000004</v>
      </c>
      <c r="R81" s="81">
        <v>217.9</v>
      </c>
      <c r="S81" s="81">
        <v>208.77</v>
      </c>
      <c r="T81" s="81">
        <v>160.79</v>
      </c>
      <c r="U81" s="81">
        <v>240.8</v>
      </c>
      <c r="V81" s="81">
        <v>183.43</v>
      </c>
      <c r="W81" s="81">
        <v>148.79</v>
      </c>
      <c r="X81" s="81">
        <v>121.49</v>
      </c>
      <c r="Y81" s="81">
        <v>100.44</v>
      </c>
      <c r="Z81" s="81">
        <v>80.17</v>
      </c>
      <c r="AA81" s="81">
        <v>27.84</v>
      </c>
      <c r="AB81" s="81">
        <v>47.27</v>
      </c>
      <c r="AC81" s="81">
        <v>66.349999999999994</v>
      </c>
      <c r="AD81" s="81">
        <v>79.010000000000005</v>
      </c>
      <c r="AE81" s="81">
        <v>105.14</v>
      </c>
      <c r="AF81" s="81">
        <v>102.43</v>
      </c>
      <c r="AG81" s="81">
        <v>224.54</v>
      </c>
      <c r="AH81" s="81">
        <v>37.630000000000003</v>
      </c>
      <c r="AI81" s="81">
        <v>24.42</v>
      </c>
      <c r="AJ81" s="81">
        <v>7.36</v>
      </c>
      <c r="AK81" s="82">
        <v>5.5</v>
      </c>
      <c r="AL81" s="98">
        <v>83.46</v>
      </c>
      <c r="AM81" s="83"/>
      <c r="AN81" s="59">
        <v>1</v>
      </c>
      <c r="AO81" s="84">
        <f t="shared" si="91"/>
        <v>1</v>
      </c>
      <c r="AP81" s="84">
        <f t="shared" si="92"/>
        <v>0.57390338243765959</v>
      </c>
      <c r="AQ81" s="84">
        <f t="shared" si="93"/>
        <v>0.4505946012673856</v>
      </c>
      <c r="AR81" s="84">
        <f t="shared" si="94"/>
        <v>0.40576290017282551</v>
      </c>
      <c r="AS81" s="84">
        <f t="shared" si="95"/>
        <v>0.36280964529668364</v>
      </c>
      <c r="AT81" s="84">
        <f t="shared" si="96"/>
        <v>0.32972800592543849</v>
      </c>
      <c r="AU81" s="84">
        <f t="shared" si="97"/>
        <v>0.28018475845609442</v>
      </c>
      <c r="AV81" s="84">
        <f t="shared" si="98"/>
        <v>0.24244506624969167</v>
      </c>
      <c r="AW81" s="84">
        <f t="shared" si="99"/>
        <v>0.21183235947658657</v>
      </c>
      <c r="AX81" s="84">
        <f t="shared" si="100"/>
        <v>0.18683647436425016</v>
      </c>
      <c r="AY81" s="84">
        <f t="shared" si="101"/>
        <v>0.16617150851781778</v>
      </c>
      <c r="AZ81" s="84">
        <f t="shared" si="102"/>
        <v>0.14967698131841034</v>
      </c>
      <c r="BA81" s="84">
        <f t="shared" si="103"/>
        <v>0.14394905769072538</v>
      </c>
      <c r="BB81" s="84">
        <f t="shared" si="104"/>
        <v>0.13422352069788529</v>
      </c>
      <c r="BC81" s="84">
        <f t="shared" si="105"/>
        <v>0.12057238087400249</v>
      </c>
      <c r="BD81" s="84">
        <f t="shared" si="106"/>
        <v>0.10431651715908191</v>
      </c>
      <c r="BE81" s="84">
        <f t="shared" si="107"/>
        <v>8.2684552711711323E-2</v>
      </c>
      <c r="BF81" s="84">
        <f t="shared" si="108"/>
        <v>6.1610155542754036E-2</v>
      </c>
      <c r="BG81" s="84">
        <f t="shared" si="109"/>
        <v>1.541231174388976E-2</v>
      </c>
      <c r="BH81" s="84">
        <f t="shared" si="110"/>
        <v>7.6701506048888566E-3</v>
      </c>
      <c r="BI81" s="84">
        <f t="shared" si="111"/>
        <v>2.6458727676738139E-3</v>
      </c>
      <c r="BJ81" s="84">
        <f t="shared" si="112"/>
        <v>1.1315941074812375E-3</v>
      </c>
      <c r="BK81" s="85">
        <v>0</v>
      </c>
      <c r="BL81" s="63"/>
      <c r="BM81" s="84">
        <f t="shared" ref="BM81" si="147">AN81-AO81</f>
        <v>0</v>
      </c>
      <c r="BN81" s="84">
        <f t="shared" ref="BN81" si="148">AO81-AP81</f>
        <v>0.42609661756234041</v>
      </c>
      <c r="BO81" s="84">
        <f t="shared" ref="BO81" si="149">AP81-AQ81</f>
        <v>0.123308781170274</v>
      </c>
      <c r="BP81" s="84">
        <f t="shared" ref="BP81" si="150">AQ81-AR81</f>
        <v>4.4831701094560084E-2</v>
      </c>
      <c r="BQ81" s="84">
        <f t="shared" ref="BQ81" si="151">AR81-AS81</f>
        <v>4.2953254876141878E-2</v>
      </c>
      <c r="BR81" s="84">
        <f t="shared" ref="BR81" si="152">AS81-AT81</f>
        <v>3.3081639371245142E-2</v>
      </c>
      <c r="BS81" s="84">
        <f t="shared" ref="BS81" si="153">AT81-AU81</f>
        <v>4.9543247469344076E-2</v>
      </c>
      <c r="BT81" s="84">
        <f t="shared" ref="BT81" si="154">AU81-AV81</f>
        <v>3.7739692206402747E-2</v>
      </c>
      <c r="BU81" s="84">
        <f t="shared" ref="BU81" si="155">AV81-AW81</f>
        <v>3.0612706773105097E-2</v>
      </c>
      <c r="BV81" s="84">
        <f t="shared" ref="BV81" si="156">AW81-AX81</f>
        <v>2.4995885112336413E-2</v>
      </c>
      <c r="BW81" s="84">
        <f t="shared" ref="BW81" si="157">AX81-AY81</f>
        <v>2.0664965846432376E-2</v>
      </c>
      <c r="BX81" s="84">
        <f t="shared" ref="BX81" si="158">AY81-AZ81</f>
        <v>1.6494527199407444E-2</v>
      </c>
      <c r="BY81" s="84">
        <f t="shared" ref="BY81" si="159">AZ81-BA81</f>
        <v>5.7279236276849554E-3</v>
      </c>
      <c r="BZ81" s="84">
        <f t="shared" ref="BZ81" si="160">BA81-BB81</f>
        <v>9.7255369928400948E-3</v>
      </c>
      <c r="CA81" s="84">
        <f t="shared" ref="CA81" si="161">BB81-BC81</f>
        <v>1.3651139823882802E-2</v>
      </c>
      <c r="CB81" s="84">
        <f t="shared" ref="CB81" si="162">BC81-BD81</f>
        <v>1.6255863714920576E-2</v>
      </c>
      <c r="CC81" s="84">
        <f t="shared" ref="CC81" si="163">BD81-BE81</f>
        <v>2.1631964447370589E-2</v>
      </c>
      <c r="CD81" s="84">
        <f t="shared" ref="CD81" si="164">BE81-BF81</f>
        <v>2.1074397168957287E-2</v>
      </c>
      <c r="CE81" s="84">
        <f t="shared" ref="CE81" si="165">BF81-BG81</f>
        <v>4.6197843798864276E-2</v>
      </c>
      <c r="CF81" s="84">
        <f t="shared" ref="CF81" si="166">BG81-BH81</f>
        <v>7.7421611390009037E-3</v>
      </c>
      <c r="CG81" s="84">
        <f t="shared" ref="CG81" si="167">BH81-BI81</f>
        <v>5.0242778372150427E-3</v>
      </c>
      <c r="CH81" s="84">
        <f t="shared" ref="CH81" si="168">BI81-BJ81</f>
        <v>1.5142786601925764E-3</v>
      </c>
      <c r="CI81" s="86">
        <f t="shared" ref="CI81" si="169">BJ81-BK81</f>
        <v>1.1315941074812375E-3</v>
      </c>
      <c r="CJ81" s="87">
        <f t="shared" ref="CJ81" si="170">SUM(BM81:BN81)</f>
        <v>0.42609661756234041</v>
      </c>
      <c r="CK81" s="88">
        <f t="shared" ref="CK81" si="171">SUM(BO81:BX81)</f>
        <v>0.42422640111924936</v>
      </c>
      <c r="CL81" s="88">
        <f t="shared" ref="CL81" si="172">SUM(BY81:CH81)</f>
        <v>0.14854538721092908</v>
      </c>
      <c r="CM81" s="89">
        <f t="shared" si="116"/>
        <v>1.1315941074812375E-3</v>
      </c>
      <c r="CN81" s="88">
        <f t="shared" ref="CN81" si="173">10^SUMPRODUCT(BM81:CI81,LOG($BM$5:$CI$5))</f>
        <v>18.632793319435315</v>
      </c>
      <c r="CO81" s="88">
        <f t="shared" ref="CO81" si="174">10^(SUMPRODUCT(BO81:BX81,LOG($BO$5:$BX$5))/CK81)</f>
        <v>18.619947468779323</v>
      </c>
      <c r="CP81" s="88">
        <f t="array" ref="CP81">10^(SUMPRODUCT(BY81:CH81,LOG($BY$5:$CH$5))/CL81)</f>
        <v>0.35966908217291538</v>
      </c>
      <c r="CQ81" s="90">
        <f t="shared" ref="CQ81:CU81" si="175">10^ (LOG(INDEX($AN$5:$BK$5,MATCH(CQ$5/100,$AN81:$BK81,-1)))-(INDEX($AN81:$BK81,MATCH(CQ$5/100,$AN81:$BK81,-1))-CQ$5/100)/(INDEX($AN81:$BK81,MATCH(CQ$5/100,$AN81:$BK81,-1))-INDEX($AN81:$BK81,MATCH(CQ$5/100,$AN81:$BK81,-1)+1))*(LOG(INDEX($AN$5:$BK$5,MATCH(CQ$5/100,$AN81:$BK81,-1)))-LOG(INDEX($AN$5:$BK$5,MATCH(CQ$5/100,$AN81:$BK81,-1)+1))))</f>
        <v>0.46697064412786143</v>
      </c>
      <c r="CR81" s="91">
        <f t="shared" si="175"/>
        <v>19.663703791716379</v>
      </c>
      <c r="CS81" s="91">
        <f t="shared" si="175"/>
        <v>51.494490799483984</v>
      </c>
      <c r="CT81" s="91">
        <f t="shared" si="175"/>
        <v>67.143580807458974</v>
      </c>
      <c r="CU81" s="92">
        <f t="shared" si="175"/>
        <v>89.924694747599574</v>
      </c>
      <c r="CV81" s="78" t="s">
        <v>140</v>
      </c>
      <c r="CW81" s="2"/>
      <c r="CY81" s="2"/>
    </row>
    <row r="82" spans="2:103" x14ac:dyDescent="0.2">
      <c r="B82" s="198">
        <v>96.5</v>
      </c>
      <c r="C82" s="204" t="s">
        <v>22</v>
      </c>
      <c r="D82" s="205">
        <v>202684</v>
      </c>
      <c r="E82" s="205">
        <v>367337</v>
      </c>
      <c r="F82" s="199">
        <v>0</v>
      </c>
      <c r="G82" s="199" t="s">
        <v>50</v>
      </c>
      <c r="H82" s="200" t="s">
        <v>141</v>
      </c>
      <c r="I82" s="207">
        <v>44532</v>
      </c>
      <c r="J82" s="129" t="s">
        <v>678</v>
      </c>
      <c r="K82" s="98">
        <f t="shared" si="146"/>
        <v>5290.619999999999</v>
      </c>
      <c r="L82" s="79" t="s">
        <v>663</v>
      </c>
      <c r="M82" s="79"/>
      <c r="N82" s="82">
        <v>0</v>
      </c>
      <c r="O82" s="80">
        <v>985.1</v>
      </c>
      <c r="P82" s="81">
        <v>524.29</v>
      </c>
      <c r="Q82" s="81">
        <v>1811.55</v>
      </c>
      <c r="R82" s="81">
        <v>308.36</v>
      </c>
      <c r="S82" s="81">
        <v>115.4</v>
      </c>
      <c r="T82" s="81">
        <v>108.1</v>
      </c>
      <c r="U82" s="81">
        <v>149.9</v>
      </c>
      <c r="V82" s="81">
        <v>110.7</v>
      </c>
      <c r="W82" s="81">
        <v>70.2</v>
      </c>
      <c r="X82" s="81">
        <v>80.3</v>
      </c>
      <c r="Y82" s="81">
        <v>69.05</v>
      </c>
      <c r="Z82" s="81">
        <v>51.28</v>
      </c>
      <c r="AA82" s="81">
        <v>59.49</v>
      </c>
      <c r="AB82" s="81">
        <v>47.68</v>
      </c>
      <c r="AC82" s="81">
        <v>52.37</v>
      </c>
      <c r="AD82" s="81">
        <v>67.2</v>
      </c>
      <c r="AE82" s="81">
        <v>117.06</v>
      </c>
      <c r="AF82" s="81">
        <v>318.5</v>
      </c>
      <c r="AG82" s="81">
        <v>149.4</v>
      </c>
      <c r="AH82" s="81">
        <v>52.96</v>
      </c>
      <c r="AI82" s="81">
        <v>20.03</v>
      </c>
      <c r="AJ82" s="81">
        <v>9.1300000000000008</v>
      </c>
      <c r="AK82" s="82">
        <v>12.57</v>
      </c>
      <c r="AL82" s="98">
        <v>110.09</v>
      </c>
      <c r="AM82" s="83"/>
      <c r="AN82" s="59">
        <v>1</v>
      </c>
      <c r="AO82" s="84">
        <f t="shared" si="91"/>
        <v>0.813802541101043</v>
      </c>
      <c r="AP82" s="84">
        <f t="shared" si="92"/>
        <v>0.71470451478276653</v>
      </c>
      <c r="AQ82" s="84">
        <f t="shared" si="93"/>
        <v>0.37229663064064322</v>
      </c>
      <c r="AR82" s="84">
        <f t="shared" si="94"/>
        <v>0.31401234637906328</v>
      </c>
      <c r="AS82" s="84">
        <f t="shared" si="95"/>
        <v>0.29220015801550664</v>
      </c>
      <c r="AT82" s="84">
        <f t="shared" si="96"/>
        <v>0.27176777012902076</v>
      </c>
      <c r="AU82" s="84">
        <f t="shared" si="97"/>
        <v>0.243434606908075</v>
      </c>
      <c r="AV82" s="84">
        <f t="shared" si="98"/>
        <v>0.22251078323523515</v>
      </c>
      <c r="AW82" s="84">
        <f t="shared" si="99"/>
        <v>0.20924201700367817</v>
      </c>
      <c r="AX82" s="84">
        <f t="shared" si="100"/>
        <v>0.19406421175590002</v>
      </c>
      <c r="AY82" s="84">
        <f t="shared" si="101"/>
        <v>0.18101281135292269</v>
      </c>
      <c r="AZ82" s="84">
        <f t="shared" si="102"/>
        <v>0.17132018553591069</v>
      </c>
      <c r="BA82" s="84">
        <f t="shared" si="103"/>
        <v>0.16007575671660407</v>
      </c>
      <c r="BB82" s="84">
        <f t="shared" si="104"/>
        <v>0.15106358044992832</v>
      </c>
      <c r="BC82" s="84">
        <f t="shared" si="105"/>
        <v>0.14116492963017563</v>
      </c>
      <c r="BD82" s="84">
        <f t="shared" si="106"/>
        <v>0.12846320469056552</v>
      </c>
      <c r="BE82" s="84">
        <f t="shared" si="107"/>
        <v>0.10633725347879827</v>
      </c>
      <c r="BF82" s="84">
        <f t="shared" si="108"/>
        <v>4.6136369650437881E-2</v>
      </c>
      <c r="BG82" s="84">
        <f t="shared" si="109"/>
        <v>1.7897713311483272E-2</v>
      </c>
      <c r="BH82" s="84">
        <f t="shared" si="110"/>
        <v>7.8875443709810235E-3</v>
      </c>
      <c r="BI82" s="84">
        <f t="shared" si="111"/>
        <v>4.1015986784156896E-3</v>
      </c>
      <c r="BJ82" s="84">
        <f t="shared" si="112"/>
        <v>2.3759030132573522E-3</v>
      </c>
      <c r="BK82" s="85">
        <v>0</v>
      </c>
      <c r="BL82" s="63"/>
      <c r="BM82" s="84">
        <f t="shared" si="58"/>
        <v>0.186197458898957</v>
      </c>
      <c r="BN82" s="84">
        <f t="shared" si="59"/>
        <v>9.9098026318276466E-2</v>
      </c>
      <c r="BO82" s="84">
        <f t="shared" si="60"/>
        <v>0.34240788414212331</v>
      </c>
      <c r="BP82" s="84">
        <f t="shared" si="61"/>
        <v>5.8284284261579944E-2</v>
      </c>
      <c r="BQ82" s="84">
        <f t="shared" si="62"/>
        <v>2.1812188363556639E-2</v>
      </c>
      <c r="BR82" s="84">
        <f t="shared" si="63"/>
        <v>2.0432387886485881E-2</v>
      </c>
      <c r="BS82" s="84">
        <f t="shared" si="64"/>
        <v>2.8333163220945756E-2</v>
      </c>
      <c r="BT82" s="84">
        <f t="shared" si="65"/>
        <v>2.0923823672839847E-2</v>
      </c>
      <c r="BU82" s="84">
        <f t="shared" si="66"/>
        <v>1.3268766231556983E-2</v>
      </c>
      <c r="BV82" s="84">
        <f t="shared" si="67"/>
        <v>1.5177805247778148E-2</v>
      </c>
      <c r="BW82" s="84">
        <f t="shared" si="68"/>
        <v>1.3051400402977337E-2</v>
      </c>
      <c r="BX82" s="84">
        <f t="shared" si="69"/>
        <v>9.6926258170119961E-3</v>
      </c>
      <c r="BY82" s="84">
        <f t="shared" si="70"/>
        <v>1.1244428819306623E-2</v>
      </c>
      <c r="BZ82" s="84">
        <f t="shared" si="71"/>
        <v>9.0121762666757477E-3</v>
      </c>
      <c r="CA82" s="84">
        <f t="shared" si="72"/>
        <v>9.8986508197526912E-3</v>
      </c>
      <c r="CB82" s="84">
        <f t="shared" si="73"/>
        <v>1.270172493961011E-2</v>
      </c>
      <c r="CC82" s="84">
        <f t="shared" si="74"/>
        <v>2.2125951211767247E-2</v>
      </c>
      <c r="CD82" s="84">
        <f t="shared" si="75"/>
        <v>6.0200883828360391E-2</v>
      </c>
      <c r="CE82" s="84">
        <f t="shared" si="76"/>
        <v>2.8238656338954608E-2</v>
      </c>
      <c r="CF82" s="84">
        <f t="shared" si="77"/>
        <v>1.0010168940502249E-2</v>
      </c>
      <c r="CG82" s="84">
        <f t="shared" si="78"/>
        <v>3.7859456925653338E-3</v>
      </c>
      <c r="CH82" s="84">
        <f t="shared" si="79"/>
        <v>1.7256956651583374E-3</v>
      </c>
      <c r="CI82" s="86">
        <f t="shared" si="80"/>
        <v>2.3759030132573522E-3</v>
      </c>
      <c r="CJ82" s="87">
        <f t="shared" si="113"/>
        <v>0.28529548521723347</v>
      </c>
      <c r="CK82" s="88">
        <f t="shared" si="114"/>
        <v>0.54338432924685587</v>
      </c>
      <c r="CL82" s="88">
        <f t="shared" si="115"/>
        <v>0.16894428252265334</v>
      </c>
      <c r="CM82" s="89">
        <f t="shared" si="116"/>
        <v>2.3759030132573522E-3</v>
      </c>
      <c r="CN82" s="88">
        <f t="shared" si="85"/>
        <v>20.386880530190041</v>
      </c>
      <c r="CO82" s="88">
        <f t="shared" si="86"/>
        <v>32.85776225423006</v>
      </c>
      <c r="CP82" s="88">
        <f t="array" ref="CP82">10^(SUMPRODUCT(BY82:CH82,LOG($BY$5:$CH$5))/CL82)</f>
        <v>0.36835163519793324</v>
      </c>
      <c r="CQ82" s="90">
        <f t="shared" si="87"/>
        <v>0.34213475693404111</v>
      </c>
      <c r="CR82" s="91">
        <f t="shared" si="88"/>
        <v>39.260409782585612</v>
      </c>
      <c r="CS82" s="91">
        <f t="shared" si="89"/>
        <v>51.016653501512678</v>
      </c>
      <c r="CT82" s="91">
        <f t="shared" si="90"/>
        <v>59.118970672230404</v>
      </c>
      <c r="CU82" s="92">
        <f t="shared" si="89"/>
        <v>124.77965968693827</v>
      </c>
      <c r="CV82" s="78" t="s">
        <v>142</v>
      </c>
      <c r="CW82" s="2"/>
      <c r="CY82" s="2"/>
    </row>
    <row r="83" spans="2:103" x14ac:dyDescent="0.2">
      <c r="B83" s="198">
        <v>97</v>
      </c>
      <c r="C83" s="204" t="s">
        <v>23</v>
      </c>
      <c r="D83" s="205">
        <v>203137</v>
      </c>
      <c r="E83" s="205">
        <v>367539</v>
      </c>
      <c r="F83" s="199">
        <v>0</v>
      </c>
      <c r="G83" s="199" t="s">
        <v>50</v>
      </c>
      <c r="H83" s="200" t="s">
        <v>143</v>
      </c>
      <c r="I83" s="207">
        <v>44532</v>
      </c>
      <c r="J83" s="129" t="s">
        <v>678</v>
      </c>
      <c r="K83" s="98">
        <f t="shared" si="146"/>
        <v>3674.36</v>
      </c>
      <c r="L83" s="79" t="s">
        <v>663</v>
      </c>
      <c r="M83" s="79"/>
      <c r="N83" s="82">
        <v>0</v>
      </c>
      <c r="O83" s="80">
        <v>0</v>
      </c>
      <c r="P83" s="81">
        <v>0</v>
      </c>
      <c r="Q83" s="81">
        <v>0</v>
      </c>
      <c r="R83" s="81">
        <v>37.54</v>
      </c>
      <c r="S83" s="81">
        <v>178.67</v>
      </c>
      <c r="T83" s="81">
        <v>356.26</v>
      </c>
      <c r="U83" s="81">
        <v>405.05</v>
      </c>
      <c r="V83" s="81">
        <v>303.26</v>
      </c>
      <c r="W83" s="81">
        <v>176.78</v>
      </c>
      <c r="X83" s="81">
        <v>287.79000000000002</v>
      </c>
      <c r="Y83" s="81">
        <v>179.18</v>
      </c>
      <c r="Z83" s="81">
        <v>125.64</v>
      </c>
      <c r="AA83" s="81">
        <v>116.39</v>
      </c>
      <c r="AB83" s="81">
        <v>90.62</v>
      </c>
      <c r="AC83" s="81">
        <v>114.09</v>
      </c>
      <c r="AD83" s="81">
        <v>218.24</v>
      </c>
      <c r="AE83" s="81">
        <v>337.85</v>
      </c>
      <c r="AF83" s="81">
        <v>370.25</v>
      </c>
      <c r="AG83" s="81">
        <v>34.01</v>
      </c>
      <c r="AH83" s="81">
        <v>49.31</v>
      </c>
      <c r="AI83" s="81">
        <v>232.08</v>
      </c>
      <c r="AJ83" s="81">
        <v>42.63</v>
      </c>
      <c r="AK83" s="82">
        <v>18.72</v>
      </c>
      <c r="AL83" s="98">
        <v>41.02</v>
      </c>
      <c r="AM83" s="83"/>
      <c r="AN83" s="59">
        <v>1</v>
      </c>
      <c r="AO83" s="84">
        <f t="shared" si="91"/>
        <v>1</v>
      </c>
      <c r="AP83" s="84">
        <f t="shared" si="92"/>
        <v>1</v>
      </c>
      <c r="AQ83" s="84">
        <f t="shared" si="93"/>
        <v>1</v>
      </c>
      <c r="AR83" s="84">
        <f t="shared" si="94"/>
        <v>0.9897832547708989</v>
      </c>
      <c r="AS83" s="84">
        <f t="shared" si="95"/>
        <v>0.94115709946766246</v>
      </c>
      <c r="AT83" s="84">
        <f t="shared" si="96"/>
        <v>0.84419871759979981</v>
      </c>
      <c r="AU83" s="84">
        <f t="shared" si="97"/>
        <v>0.73396183280897909</v>
      </c>
      <c r="AV83" s="84">
        <f t="shared" si="98"/>
        <v>0.65142773163217549</v>
      </c>
      <c r="AW83" s="84">
        <f t="shared" si="99"/>
        <v>0.60331595162150697</v>
      </c>
      <c r="AX83" s="84">
        <f t="shared" si="100"/>
        <v>0.52499210746905589</v>
      </c>
      <c r="AY83" s="84">
        <f t="shared" si="101"/>
        <v>0.4762271524836979</v>
      </c>
      <c r="AZ83" s="84">
        <f t="shared" si="102"/>
        <v>0.44203344255870414</v>
      </c>
      <c r="BA83" s="84">
        <f t="shared" si="103"/>
        <v>0.41035717784865938</v>
      </c>
      <c r="BB83" s="84">
        <f t="shared" si="104"/>
        <v>0.38569437942934282</v>
      </c>
      <c r="BC83" s="84">
        <f t="shared" si="105"/>
        <v>0.35464407407004217</v>
      </c>
      <c r="BD83" s="84">
        <f t="shared" si="106"/>
        <v>0.29524869637161305</v>
      </c>
      <c r="BE83" s="84">
        <f t="shared" si="107"/>
        <v>0.2033007108720975</v>
      </c>
      <c r="BF83" s="84">
        <f t="shared" si="108"/>
        <v>0.1025348632142741</v>
      </c>
      <c r="BG83" s="84">
        <f t="shared" si="109"/>
        <v>9.3278829510445416E-2</v>
      </c>
      <c r="BH83" s="84">
        <f t="shared" si="110"/>
        <v>7.9858805342971351E-2</v>
      </c>
      <c r="BI83" s="84">
        <f t="shared" si="111"/>
        <v>1.669678529049963E-2</v>
      </c>
      <c r="BJ83" s="84">
        <f t="shared" si="112"/>
        <v>5.0947648025779241E-3</v>
      </c>
      <c r="BK83" s="85">
        <v>0</v>
      </c>
      <c r="BL83" s="63"/>
      <c r="BM83" s="84">
        <f t="shared" si="58"/>
        <v>0</v>
      </c>
      <c r="BN83" s="84">
        <f t="shared" si="59"/>
        <v>0</v>
      </c>
      <c r="BO83" s="84">
        <f t="shared" si="60"/>
        <v>0</v>
      </c>
      <c r="BP83" s="84">
        <f t="shared" si="61"/>
        <v>1.0216745229101099E-2</v>
      </c>
      <c r="BQ83" s="84">
        <f t="shared" si="62"/>
        <v>4.862615530323644E-2</v>
      </c>
      <c r="BR83" s="84">
        <f t="shared" si="63"/>
        <v>9.6958381867862653E-2</v>
      </c>
      <c r="BS83" s="84">
        <f t="shared" si="64"/>
        <v>0.11023688479082072</v>
      </c>
      <c r="BT83" s="84">
        <f t="shared" si="65"/>
        <v>8.2534101176803598E-2</v>
      </c>
      <c r="BU83" s="84">
        <f t="shared" si="66"/>
        <v>4.8111780010668515E-2</v>
      </c>
      <c r="BV83" s="84">
        <f t="shared" si="67"/>
        <v>7.8323844152451083E-2</v>
      </c>
      <c r="BW83" s="84">
        <f t="shared" si="68"/>
        <v>4.8764954985357989E-2</v>
      </c>
      <c r="BX83" s="84">
        <f t="shared" si="69"/>
        <v>3.4193709924993765E-2</v>
      </c>
      <c r="BY83" s="84">
        <f t="shared" si="70"/>
        <v>3.1676264710044755E-2</v>
      </c>
      <c r="BZ83" s="84">
        <f t="shared" si="71"/>
        <v>2.4662798419316567E-2</v>
      </c>
      <c r="CA83" s="84">
        <f t="shared" si="72"/>
        <v>3.1050305359300645E-2</v>
      </c>
      <c r="CB83" s="84">
        <f t="shared" si="73"/>
        <v>5.9395377698429119E-2</v>
      </c>
      <c r="CC83" s="84">
        <f t="shared" si="74"/>
        <v>9.194798549951555E-2</v>
      </c>
      <c r="CD83" s="84">
        <f t="shared" si="75"/>
        <v>0.1007658476578234</v>
      </c>
      <c r="CE83" s="84">
        <f t="shared" si="76"/>
        <v>9.2560337038286866E-3</v>
      </c>
      <c r="CF83" s="84">
        <f t="shared" si="77"/>
        <v>1.3420024167474065E-2</v>
      </c>
      <c r="CG83" s="84">
        <f t="shared" si="78"/>
        <v>6.3162020052471721E-2</v>
      </c>
      <c r="CH83" s="84">
        <f t="shared" si="79"/>
        <v>1.1602020487921706E-2</v>
      </c>
      <c r="CI83" s="86">
        <f t="shared" si="80"/>
        <v>5.0947648025779241E-3</v>
      </c>
      <c r="CJ83" s="87">
        <f t="shared" si="113"/>
        <v>0</v>
      </c>
      <c r="CK83" s="88">
        <f t="shared" si="114"/>
        <v>0.55796655744129597</v>
      </c>
      <c r="CL83" s="88">
        <f t="shared" si="115"/>
        <v>0.43693867775612621</v>
      </c>
      <c r="CM83" s="89">
        <f t="shared" si="116"/>
        <v>5.0947648025779241E-3</v>
      </c>
      <c r="CN83" s="88">
        <f t="shared" si="85"/>
        <v>2.2327303271700547</v>
      </c>
      <c r="CO83" s="88">
        <f t="shared" si="86"/>
        <v>9.4763088221874838</v>
      </c>
      <c r="CP83" s="88">
        <f t="array" ref="CP83">10^(SUMPRODUCT(BY83:CH83,LOG($BY$5:$CH$5))/CL83)</f>
        <v>0.37492158983127682</v>
      </c>
      <c r="CQ83" s="90">
        <f t="shared" si="87"/>
        <v>0.22849094633380609</v>
      </c>
      <c r="CR83" s="91">
        <f t="shared" si="88"/>
        <v>0.69079796986888498</v>
      </c>
      <c r="CS83" s="91">
        <f t="shared" si="89"/>
        <v>3.3317508769988651</v>
      </c>
      <c r="CT83" s="91">
        <f t="shared" si="90"/>
        <v>7.9157710491235269</v>
      </c>
      <c r="CU83" s="92">
        <f t="shared" si="89"/>
        <v>43.456119016910705</v>
      </c>
      <c r="CV83" s="78" t="s">
        <v>144</v>
      </c>
      <c r="CW83" s="2"/>
      <c r="CY83" s="2"/>
    </row>
    <row r="84" spans="2:103" x14ac:dyDescent="0.2">
      <c r="B84" s="198">
        <v>97.5</v>
      </c>
      <c r="C84" s="204" t="s">
        <v>21</v>
      </c>
      <c r="D84" s="205">
        <v>203566</v>
      </c>
      <c r="E84" s="205">
        <v>367759</v>
      </c>
      <c r="F84" s="199">
        <v>0</v>
      </c>
      <c r="G84" s="199" t="s">
        <v>50</v>
      </c>
      <c r="H84" s="200" t="s">
        <v>145</v>
      </c>
      <c r="I84" s="207">
        <v>44532</v>
      </c>
      <c r="J84" s="129" t="s">
        <v>678</v>
      </c>
      <c r="K84" s="98">
        <f t="shared" si="146"/>
        <v>7196.9000000000005</v>
      </c>
      <c r="L84" s="79" t="s">
        <v>663</v>
      </c>
      <c r="M84" s="79"/>
      <c r="N84" s="82">
        <v>0</v>
      </c>
      <c r="O84" s="80">
        <v>0</v>
      </c>
      <c r="P84" s="81">
        <v>758.55</v>
      </c>
      <c r="Q84" s="81">
        <v>248.3</v>
      </c>
      <c r="R84" s="81">
        <v>1533.66</v>
      </c>
      <c r="S84" s="81">
        <v>1020.52</v>
      </c>
      <c r="T84" s="81">
        <v>484.35</v>
      </c>
      <c r="U84" s="81">
        <v>403.74</v>
      </c>
      <c r="V84" s="81">
        <v>287.88</v>
      </c>
      <c r="W84" s="81">
        <v>289.31</v>
      </c>
      <c r="X84" s="81">
        <v>270.61</v>
      </c>
      <c r="Y84" s="81">
        <v>260.52999999999997</v>
      </c>
      <c r="Z84" s="81">
        <v>188.56</v>
      </c>
      <c r="AA84" s="81">
        <v>87.8</v>
      </c>
      <c r="AB84" s="81">
        <v>102.91</v>
      </c>
      <c r="AC84" s="81">
        <v>151.86000000000001</v>
      </c>
      <c r="AD84" s="81">
        <v>251.89</v>
      </c>
      <c r="AE84" s="81">
        <v>333.22</v>
      </c>
      <c r="AF84" s="81">
        <v>234.61</v>
      </c>
      <c r="AG84" s="81">
        <v>107.24</v>
      </c>
      <c r="AH84" s="81">
        <v>64.77</v>
      </c>
      <c r="AI84" s="81">
        <v>52.54</v>
      </c>
      <c r="AJ84" s="81">
        <v>24.47</v>
      </c>
      <c r="AK84" s="82">
        <v>39.58</v>
      </c>
      <c r="AL84" s="98">
        <v>86.85</v>
      </c>
      <c r="AM84" s="83"/>
      <c r="AN84" s="59">
        <v>1</v>
      </c>
      <c r="AO84" s="84">
        <f t="shared" si="91"/>
        <v>1</v>
      </c>
      <c r="AP84" s="84">
        <f t="shared" si="92"/>
        <v>0.89460045297280777</v>
      </c>
      <c r="AQ84" s="84">
        <f t="shared" si="93"/>
        <v>0.86009948727924523</v>
      </c>
      <c r="AR84" s="84">
        <f t="shared" si="94"/>
        <v>0.64699940252052968</v>
      </c>
      <c r="AS84" s="84">
        <f t="shared" si="95"/>
        <v>0.50519946087898959</v>
      </c>
      <c r="AT84" s="84">
        <f t="shared" si="96"/>
        <v>0.43789965123872782</v>
      </c>
      <c r="AU84" s="84">
        <f t="shared" si="97"/>
        <v>0.38180049743639627</v>
      </c>
      <c r="AV84" s="84">
        <f t="shared" si="98"/>
        <v>0.34179994164154015</v>
      </c>
      <c r="AW84" s="84">
        <f t="shared" si="99"/>
        <v>0.30160068918562166</v>
      </c>
      <c r="AX84" s="84">
        <f t="shared" si="100"/>
        <v>0.26399977768205762</v>
      </c>
      <c r="AY84" s="84">
        <f t="shared" si="101"/>
        <v>0.22779946921591249</v>
      </c>
      <c r="AZ84" s="84">
        <f t="shared" si="102"/>
        <v>0.20159929969848137</v>
      </c>
      <c r="BA84" s="84">
        <f t="shared" si="103"/>
        <v>0.18939960260667796</v>
      </c>
      <c r="BB84" s="84">
        <f t="shared" si="104"/>
        <v>0.17510039044588652</v>
      </c>
      <c r="BC84" s="84">
        <f t="shared" si="105"/>
        <v>0.1539996387333436</v>
      </c>
      <c r="BD84" s="84">
        <f t="shared" si="106"/>
        <v>0.11899984715641465</v>
      </c>
      <c r="BE84" s="84">
        <f t="shared" si="107"/>
        <v>7.2699356667454126E-2</v>
      </c>
      <c r="BF84" s="84">
        <f t="shared" si="108"/>
        <v>4.0100598868957553E-2</v>
      </c>
      <c r="BG84" s="84">
        <f t="shared" si="109"/>
        <v>2.5199738776417711E-2</v>
      </c>
      <c r="BH84" s="84">
        <f t="shared" si="110"/>
        <v>1.6200030568717175E-2</v>
      </c>
      <c r="BI84" s="84">
        <f t="shared" si="111"/>
        <v>8.8996651335992785E-3</v>
      </c>
      <c r="BJ84" s="84">
        <f t="shared" si="112"/>
        <v>5.499590101293703E-3</v>
      </c>
      <c r="BK84" s="85">
        <v>0</v>
      </c>
      <c r="BL84" s="63"/>
      <c r="BM84" s="84">
        <f t="shared" si="58"/>
        <v>0</v>
      </c>
      <c r="BN84" s="84">
        <f t="shared" si="59"/>
        <v>0.10539954702719223</v>
      </c>
      <c r="BO84" s="84">
        <f t="shared" si="60"/>
        <v>3.4500965693562535E-2</v>
      </c>
      <c r="BP84" s="84">
        <f t="shared" si="61"/>
        <v>0.21310008475871556</v>
      </c>
      <c r="BQ84" s="84">
        <f t="shared" si="62"/>
        <v>0.14179994164154008</v>
      </c>
      <c r="BR84" s="84">
        <f t="shared" si="63"/>
        <v>6.7299809640261776E-2</v>
      </c>
      <c r="BS84" s="84">
        <f t="shared" si="64"/>
        <v>5.6099153802331547E-2</v>
      </c>
      <c r="BT84" s="84">
        <f t="shared" si="65"/>
        <v>4.0000555794856119E-2</v>
      </c>
      <c r="BU84" s="84">
        <f t="shared" si="66"/>
        <v>4.0199252455918488E-2</v>
      </c>
      <c r="BV84" s="84">
        <f t="shared" si="67"/>
        <v>3.7600911503564038E-2</v>
      </c>
      <c r="BW84" s="84">
        <f t="shared" si="68"/>
        <v>3.6200308466145137E-2</v>
      </c>
      <c r="BX84" s="84">
        <f t="shared" si="69"/>
        <v>2.6200169517431121E-2</v>
      </c>
      <c r="BY84" s="84">
        <f t="shared" si="70"/>
        <v>1.2199697091803408E-2</v>
      </c>
      <c r="BZ84" s="84">
        <f t="shared" si="71"/>
        <v>1.4299212160791441E-2</v>
      </c>
      <c r="CA84" s="84">
        <f t="shared" si="72"/>
        <v>2.1100751712542914E-2</v>
      </c>
      <c r="CB84" s="84">
        <f t="shared" si="73"/>
        <v>3.4999791576928951E-2</v>
      </c>
      <c r="CC84" s="84">
        <f t="shared" si="74"/>
        <v>4.6300490488960525E-2</v>
      </c>
      <c r="CD84" s="84">
        <f t="shared" si="75"/>
        <v>3.2598757798496573E-2</v>
      </c>
      <c r="CE84" s="84">
        <f t="shared" si="76"/>
        <v>1.4900860092539842E-2</v>
      </c>
      <c r="CF84" s="84">
        <f t="shared" si="77"/>
        <v>8.999708207700536E-3</v>
      </c>
      <c r="CG84" s="84">
        <f t="shared" si="78"/>
        <v>7.3003654351178962E-3</v>
      </c>
      <c r="CH84" s="84">
        <f t="shared" si="79"/>
        <v>3.4000750323055755E-3</v>
      </c>
      <c r="CI84" s="86">
        <f t="shared" si="80"/>
        <v>5.499590101293703E-3</v>
      </c>
      <c r="CJ84" s="87">
        <f t="shared" si="113"/>
        <v>0.10539954702719223</v>
      </c>
      <c r="CK84" s="88">
        <f t="shared" si="114"/>
        <v>0.69300115327432643</v>
      </c>
      <c r="CL84" s="88">
        <f t="shared" si="115"/>
        <v>0.1960997095971877</v>
      </c>
      <c r="CM84" s="89">
        <f t="shared" si="116"/>
        <v>5.499590101293703E-3</v>
      </c>
      <c r="CN84" s="88">
        <f t="shared" si="85"/>
        <v>9.8040245142345608</v>
      </c>
      <c r="CO84" s="88">
        <f t="shared" si="86"/>
        <v>18.17937402001396</v>
      </c>
      <c r="CP84" s="88">
        <f t="array" ref="CP84">10^(SUMPRODUCT(BY84:CH84,LOG($BY$5:$CH$5))/CL84)</f>
        <v>0.44699757938025553</v>
      </c>
      <c r="CQ84" s="90">
        <f t="shared" si="87"/>
        <v>0.43444264725081144</v>
      </c>
      <c r="CR84" s="91">
        <f t="shared" si="88"/>
        <v>8.5712868826257846</v>
      </c>
      <c r="CS84" s="91">
        <f t="shared" si="89"/>
        <v>21.82521004817816</v>
      </c>
      <c r="CT84" s="91">
        <f t="shared" si="90"/>
        <v>31.658598214320289</v>
      </c>
      <c r="CU84" s="92">
        <f t="shared" si="89"/>
        <v>89.695952286554288</v>
      </c>
      <c r="CV84" s="78"/>
      <c r="CW84" s="2"/>
      <c r="CY84" s="2"/>
    </row>
    <row r="85" spans="2:103" x14ac:dyDescent="0.2">
      <c r="B85" s="198">
        <v>97.5</v>
      </c>
      <c r="C85" s="204" t="s">
        <v>22</v>
      </c>
      <c r="D85" s="205">
        <v>203588</v>
      </c>
      <c r="E85" s="205">
        <v>367718</v>
      </c>
      <c r="F85" s="199">
        <v>0</v>
      </c>
      <c r="G85" s="199" t="s">
        <v>50</v>
      </c>
      <c r="H85" s="200" t="s">
        <v>146</v>
      </c>
      <c r="I85" s="207">
        <v>44532</v>
      </c>
      <c r="J85" s="129" t="s">
        <v>678</v>
      </c>
      <c r="K85" s="98">
        <f t="shared" si="146"/>
        <v>6749.2000000000007</v>
      </c>
      <c r="L85" s="79" t="s">
        <v>663</v>
      </c>
      <c r="M85" s="79"/>
      <c r="N85" s="82">
        <v>0</v>
      </c>
      <c r="O85" s="80">
        <v>0</v>
      </c>
      <c r="P85" s="81">
        <v>541.73</v>
      </c>
      <c r="Q85" s="81">
        <v>1021.03</v>
      </c>
      <c r="R85" s="81">
        <v>347.04</v>
      </c>
      <c r="S85" s="81">
        <v>132.01</v>
      </c>
      <c r="T85" s="81">
        <v>290.92</v>
      </c>
      <c r="U85" s="81">
        <v>493.85</v>
      </c>
      <c r="V85" s="81">
        <v>556.4</v>
      </c>
      <c r="W85" s="81">
        <v>445.88</v>
      </c>
      <c r="X85" s="81">
        <v>459.64</v>
      </c>
      <c r="Y85" s="81">
        <v>283.89</v>
      </c>
      <c r="Z85" s="81">
        <v>217.08</v>
      </c>
      <c r="AA85" s="81">
        <v>193.66</v>
      </c>
      <c r="AB85" s="81">
        <v>136.66</v>
      </c>
      <c r="AC85" s="81">
        <v>156.80000000000001</v>
      </c>
      <c r="AD85" s="81">
        <v>286.25</v>
      </c>
      <c r="AE85" s="81">
        <v>397.97</v>
      </c>
      <c r="AF85" s="81">
        <v>557.54999999999995</v>
      </c>
      <c r="AG85" s="81">
        <v>138.34</v>
      </c>
      <c r="AH85" s="81">
        <v>44.9</v>
      </c>
      <c r="AI85" s="81">
        <v>23.26</v>
      </c>
      <c r="AJ85" s="81">
        <v>13.41</v>
      </c>
      <c r="AK85" s="82">
        <v>10.93</v>
      </c>
      <c r="AL85" s="98"/>
      <c r="AM85" s="83"/>
      <c r="AN85" s="59">
        <v>1</v>
      </c>
      <c r="AO85" s="84">
        <f t="shared" si="91"/>
        <v>1</v>
      </c>
      <c r="AP85" s="84">
        <f t="shared" si="92"/>
        <v>0.91973419071890006</v>
      </c>
      <c r="AQ85" s="84">
        <f t="shared" si="93"/>
        <v>0.76845255734012929</v>
      </c>
      <c r="AR85" s="84">
        <f t="shared" si="94"/>
        <v>0.71703312985242706</v>
      </c>
      <c r="AS85" s="84">
        <f t="shared" si="95"/>
        <v>0.6974737746695906</v>
      </c>
      <c r="AT85" s="84">
        <f t="shared" si="96"/>
        <v>0.65436940674450317</v>
      </c>
      <c r="AU85" s="84">
        <f t="shared" si="97"/>
        <v>0.58119777158774388</v>
      </c>
      <c r="AV85" s="84">
        <f t="shared" si="98"/>
        <v>0.49875837136253204</v>
      </c>
      <c r="AW85" s="84">
        <f t="shared" si="99"/>
        <v>0.43269424524388095</v>
      </c>
      <c r="AX85" s="84">
        <f t="shared" si="100"/>
        <v>0.3645913589758788</v>
      </c>
      <c r="AY85" s="84">
        <f t="shared" si="101"/>
        <v>0.32252859598174616</v>
      </c>
      <c r="AZ85" s="84">
        <f t="shared" si="102"/>
        <v>0.29036478397439713</v>
      </c>
      <c r="BA85" s="84">
        <f t="shared" si="103"/>
        <v>0.26167101286078365</v>
      </c>
      <c r="BB85" s="84">
        <f t="shared" si="104"/>
        <v>0.24142268713329001</v>
      </c>
      <c r="BC85" s="84">
        <f t="shared" si="105"/>
        <v>0.21819030403603404</v>
      </c>
      <c r="BD85" s="84">
        <f t="shared" si="106"/>
        <v>0.17577786996977435</v>
      </c>
      <c r="BE85" s="84">
        <f t="shared" si="107"/>
        <v>0.11681236294671976</v>
      </c>
      <c r="BF85" s="84">
        <f t="shared" si="108"/>
        <v>3.4202572156700223E-2</v>
      </c>
      <c r="BG85" s="84">
        <f t="shared" si="109"/>
        <v>1.3705328038878854E-2</v>
      </c>
      <c r="BH85" s="84">
        <f t="shared" si="110"/>
        <v>7.0526877259528787E-3</v>
      </c>
      <c r="BI85" s="84">
        <f t="shared" si="111"/>
        <v>3.6063533455818718E-3</v>
      </c>
      <c r="BJ85" s="84">
        <f t="shared" si="112"/>
        <v>1.6194511942157841E-3</v>
      </c>
      <c r="BK85" s="85">
        <v>0</v>
      </c>
      <c r="BL85" s="63"/>
      <c r="BM85" s="84">
        <f t="shared" si="58"/>
        <v>0</v>
      </c>
      <c r="BN85" s="84">
        <f t="shared" si="59"/>
        <v>8.0265809281099942E-2</v>
      </c>
      <c r="BO85" s="84">
        <f t="shared" si="60"/>
        <v>0.15128163337877076</v>
      </c>
      <c r="BP85" s="84">
        <f t="shared" si="61"/>
        <v>5.1419427487702229E-2</v>
      </c>
      <c r="BQ85" s="84">
        <f t="shared" si="62"/>
        <v>1.9559355182836469E-2</v>
      </c>
      <c r="BR85" s="84">
        <f t="shared" si="63"/>
        <v>4.3104367925087428E-2</v>
      </c>
      <c r="BS85" s="84">
        <f t="shared" si="64"/>
        <v>7.3171635156759285E-2</v>
      </c>
      <c r="BT85" s="84">
        <f t="shared" si="65"/>
        <v>8.2439400225211845E-2</v>
      </c>
      <c r="BU85" s="84">
        <f t="shared" si="66"/>
        <v>6.606412611865109E-2</v>
      </c>
      <c r="BV85" s="84">
        <f t="shared" si="67"/>
        <v>6.810288626800215E-2</v>
      </c>
      <c r="BW85" s="84">
        <f t="shared" si="68"/>
        <v>4.2062762994132641E-2</v>
      </c>
      <c r="BX85" s="84">
        <f t="shared" si="69"/>
        <v>3.2163812007349024E-2</v>
      </c>
      <c r="BY85" s="84">
        <f t="shared" si="70"/>
        <v>2.8693771113613487E-2</v>
      </c>
      <c r="BZ85" s="84">
        <f t="shared" si="71"/>
        <v>2.0248325727493632E-2</v>
      </c>
      <c r="CA85" s="84">
        <f t="shared" si="72"/>
        <v>2.3232383097255976E-2</v>
      </c>
      <c r="CB85" s="84">
        <f t="shared" si="73"/>
        <v>4.2412434066259691E-2</v>
      </c>
      <c r="CC85" s="84">
        <f t="shared" si="74"/>
        <v>5.8965507023054586E-2</v>
      </c>
      <c r="CD85" s="84">
        <f t="shared" si="75"/>
        <v>8.2609790790019538E-2</v>
      </c>
      <c r="CE85" s="84">
        <f t="shared" si="76"/>
        <v>2.0497244117821369E-2</v>
      </c>
      <c r="CF85" s="84">
        <f t="shared" si="77"/>
        <v>6.6526403129259755E-3</v>
      </c>
      <c r="CG85" s="84">
        <f t="shared" si="78"/>
        <v>3.4463343803710069E-3</v>
      </c>
      <c r="CH85" s="84">
        <f t="shared" si="79"/>
        <v>1.9869021513660877E-3</v>
      </c>
      <c r="CI85" s="86">
        <f t="shared" si="80"/>
        <v>1.6194511942157841E-3</v>
      </c>
      <c r="CJ85" s="87">
        <f t="shared" si="113"/>
        <v>8.0265809281099942E-2</v>
      </c>
      <c r="CK85" s="88">
        <f t="shared" si="114"/>
        <v>0.62936940674450303</v>
      </c>
      <c r="CL85" s="88">
        <f t="shared" si="115"/>
        <v>0.28874533278018139</v>
      </c>
      <c r="CM85" s="89">
        <f t="shared" si="116"/>
        <v>1.6194511942157841E-3</v>
      </c>
      <c r="CN85" s="88">
        <f t="shared" si="85"/>
        <v>5.974240781168632</v>
      </c>
      <c r="CO85" s="88">
        <f t="shared" si="86"/>
        <v>14.066051266864083</v>
      </c>
      <c r="CP85" s="88">
        <f t="array" ref="CP85">10^(SUMPRODUCT(BY85:CH85,LOG($BY$5:$CH$5))/CL85)</f>
        <v>0.47321140729033218</v>
      </c>
      <c r="CQ85" s="90">
        <f t="shared" si="87"/>
        <v>0.33054860815429488</v>
      </c>
      <c r="CR85" s="91">
        <f t="shared" si="88"/>
        <v>3.5344780398255278</v>
      </c>
      <c r="CS85" s="91">
        <f t="shared" si="89"/>
        <v>8.0406440530037351</v>
      </c>
      <c r="CT85" s="91">
        <f t="shared" si="90"/>
        <v>15.662824848078991</v>
      </c>
      <c r="CU85" s="92">
        <f t="shared" si="89"/>
        <v>89.600956768826819</v>
      </c>
      <c r="CV85" s="78"/>
      <c r="CW85" s="2"/>
      <c r="CY85" s="2"/>
    </row>
    <row r="86" spans="2:103" x14ac:dyDescent="0.2">
      <c r="B86" s="198">
        <v>98</v>
      </c>
      <c r="C86" s="204" t="s">
        <v>23</v>
      </c>
      <c r="D86" s="205">
        <v>203976</v>
      </c>
      <c r="E86" s="205">
        <v>368026</v>
      </c>
      <c r="F86" s="199">
        <v>0</v>
      </c>
      <c r="G86" s="199" t="s">
        <v>50</v>
      </c>
      <c r="H86" s="200" t="s">
        <v>147</v>
      </c>
      <c r="I86" s="207">
        <v>44532</v>
      </c>
      <c r="J86" s="129" t="s">
        <v>678</v>
      </c>
      <c r="K86" s="98">
        <f t="shared" si="146"/>
        <v>5509.9499999999989</v>
      </c>
      <c r="L86" s="79" t="s">
        <v>663</v>
      </c>
      <c r="M86" s="79"/>
      <c r="N86" s="82">
        <v>0</v>
      </c>
      <c r="O86" s="80">
        <v>0</v>
      </c>
      <c r="P86" s="81">
        <v>0</v>
      </c>
      <c r="Q86" s="81">
        <v>700.56</v>
      </c>
      <c r="R86" s="81">
        <v>567.46</v>
      </c>
      <c r="S86" s="81">
        <v>741.43</v>
      </c>
      <c r="T86" s="81">
        <v>532.36</v>
      </c>
      <c r="U86" s="81">
        <v>462.4</v>
      </c>
      <c r="V86" s="81">
        <v>434.3</v>
      </c>
      <c r="W86" s="81">
        <v>301.29000000000002</v>
      </c>
      <c r="X86" s="81">
        <v>287.2</v>
      </c>
      <c r="Y86" s="81">
        <v>189.49</v>
      </c>
      <c r="Z86" s="81">
        <v>153.37</v>
      </c>
      <c r="AA86" s="81">
        <v>128.28</v>
      </c>
      <c r="AB86" s="81">
        <v>86.91</v>
      </c>
      <c r="AC86" s="81">
        <v>95.38</v>
      </c>
      <c r="AD86" s="81">
        <v>158.29</v>
      </c>
      <c r="AE86" s="81">
        <v>203.39</v>
      </c>
      <c r="AF86" s="81">
        <v>322.86</v>
      </c>
      <c r="AG86" s="81">
        <v>91.91</v>
      </c>
      <c r="AH86" s="81">
        <v>21.28</v>
      </c>
      <c r="AI86" s="81">
        <v>19.16</v>
      </c>
      <c r="AJ86" s="81">
        <v>8.81</v>
      </c>
      <c r="AK86" s="82">
        <v>3.82</v>
      </c>
      <c r="AL86" s="98">
        <v>53.36</v>
      </c>
      <c r="AM86" s="83"/>
      <c r="AN86" s="59">
        <v>1</v>
      </c>
      <c r="AO86" s="84">
        <f t="shared" si="91"/>
        <v>1</v>
      </c>
      <c r="AP86" s="84">
        <f t="shared" si="92"/>
        <v>1</v>
      </c>
      <c r="AQ86" s="84">
        <f t="shared" si="93"/>
        <v>0.8728554705578091</v>
      </c>
      <c r="AR86" s="84">
        <f t="shared" si="94"/>
        <v>0.76986724017459329</v>
      </c>
      <c r="AS86" s="84">
        <f t="shared" si="95"/>
        <v>0.63530522055554051</v>
      </c>
      <c r="AT86" s="84">
        <f t="shared" si="96"/>
        <v>0.53868728391364717</v>
      </c>
      <c r="AU86" s="84">
        <f t="shared" si="97"/>
        <v>0.45476637719035568</v>
      </c>
      <c r="AV86" s="84">
        <f t="shared" si="98"/>
        <v>0.37594533525712576</v>
      </c>
      <c r="AW86" s="84">
        <f t="shared" si="99"/>
        <v>0.32126425829635474</v>
      </c>
      <c r="AX86" s="84">
        <f t="shared" si="100"/>
        <v>0.26914037332462176</v>
      </c>
      <c r="AY86" s="84">
        <f t="shared" si="101"/>
        <v>0.23474986161398917</v>
      </c>
      <c r="AZ86" s="84">
        <f t="shared" si="102"/>
        <v>0.20691476329186281</v>
      </c>
      <c r="BA86" s="84">
        <f t="shared" si="103"/>
        <v>0.18363324531075589</v>
      </c>
      <c r="BB86" s="84">
        <f t="shared" si="104"/>
        <v>0.1678599624316009</v>
      </c>
      <c r="BC86" s="84">
        <f t="shared" si="105"/>
        <v>0.15054946052142021</v>
      </c>
      <c r="BD86" s="84">
        <f t="shared" si="106"/>
        <v>0.12182143213640764</v>
      </c>
      <c r="BE86" s="84">
        <f t="shared" si="107"/>
        <v>8.490821150827127E-2</v>
      </c>
      <c r="BF86" s="84">
        <f t="shared" si="108"/>
        <v>2.6312398479114908E-2</v>
      </c>
      <c r="BG86" s="84">
        <f t="shared" si="109"/>
        <v>9.6316663490592785E-3</v>
      </c>
      <c r="BH86" s="84">
        <f t="shared" si="110"/>
        <v>5.7695623372261392E-3</v>
      </c>
      <c r="BI86" s="84">
        <f t="shared" si="111"/>
        <v>2.2922168077748732E-3</v>
      </c>
      <c r="BJ86" s="84">
        <f t="shared" si="112"/>
        <v>6.9329122768793921E-4</v>
      </c>
      <c r="BK86" s="85">
        <v>0</v>
      </c>
      <c r="BL86" s="63"/>
      <c r="BM86" s="84">
        <f t="shared" si="58"/>
        <v>0</v>
      </c>
      <c r="BN86" s="84">
        <f t="shared" si="59"/>
        <v>0</v>
      </c>
      <c r="BO86" s="84">
        <f t="shared" si="60"/>
        <v>0.1271445294421909</v>
      </c>
      <c r="BP86" s="84">
        <f t="shared" si="61"/>
        <v>0.10298823038321581</v>
      </c>
      <c r="BQ86" s="84">
        <f t="shared" si="62"/>
        <v>0.13456201961905279</v>
      </c>
      <c r="BR86" s="84">
        <f t="shared" si="63"/>
        <v>9.6617936641893332E-2</v>
      </c>
      <c r="BS86" s="84">
        <f t="shared" si="64"/>
        <v>8.39209067232915E-2</v>
      </c>
      <c r="BT86" s="84">
        <f t="shared" si="65"/>
        <v>7.8821041933229918E-2</v>
      </c>
      <c r="BU86" s="84">
        <f t="shared" si="66"/>
        <v>5.4681076960771013E-2</v>
      </c>
      <c r="BV86" s="84">
        <f t="shared" si="67"/>
        <v>5.2123884971732981E-2</v>
      </c>
      <c r="BW86" s="84">
        <f t="shared" si="68"/>
        <v>3.4390511710632593E-2</v>
      </c>
      <c r="BX86" s="84">
        <f t="shared" si="69"/>
        <v>2.7835098322126356E-2</v>
      </c>
      <c r="BY86" s="84">
        <f t="shared" si="70"/>
        <v>2.328151798110692E-2</v>
      </c>
      <c r="BZ86" s="84">
        <f t="shared" si="71"/>
        <v>1.5773282879154998E-2</v>
      </c>
      <c r="CA86" s="84">
        <f t="shared" si="72"/>
        <v>1.7310501910180687E-2</v>
      </c>
      <c r="CB86" s="84">
        <f t="shared" si="73"/>
        <v>2.8728028385012566E-2</v>
      </c>
      <c r="CC86" s="84">
        <f t="shared" si="74"/>
        <v>3.6913220628136373E-2</v>
      </c>
      <c r="CD86" s="84">
        <f t="shared" si="75"/>
        <v>5.8595813029156361E-2</v>
      </c>
      <c r="CE86" s="84">
        <f t="shared" si="76"/>
        <v>1.668073213005563E-2</v>
      </c>
      <c r="CF86" s="84">
        <f t="shared" si="77"/>
        <v>3.8621040118331394E-3</v>
      </c>
      <c r="CG86" s="84">
        <f t="shared" si="78"/>
        <v>3.477345529451266E-3</v>
      </c>
      <c r="CH86" s="84">
        <f t="shared" si="79"/>
        <v>1.598925580086934E-3</v>
      </c>
      <c r="CI86" s="86">
        <f t="shared" si="80"/>
        <v>6.9329122768793921E-4</v>
      </c>
      <c r="CJ86" s="87">
        <f t="shared" si="113"/>
        <v>0</v>
      </c>
      <c r="CK86" s="88">
        <f t="shared" si="114"/>
        <v>0.79308523670813713</v>
      </c>
      <c r="CL86" s="88">
        <f t="shared" si="115"/>
        <v>0.20622147206417488</v>
      </c>
      <c r="CM86" s="89">
        <f t="shared" si="116"/>
        <v>6.9329122768793921E-4</v>
      </c>
      <c r="CN86" s="88">
        <f t="shared" si="85"/>
        <v>8.1300555448398715</v>
      </c>
      <c r="CO86" s="88">
        <f t="shared" si="86"/>
        <v>17.062174708252467</v>
      </c>
      <c r="CP86" s="88">
        <f t="array" ref="CP86">10^(SUMPRODUCT(BY86:CH86,LOG($BY$5:$CH$5))/CL86)</f>
        <v>0.48038561904673632</v>
      </c>
      <c r="CQ86" s="90">
        <f t="shared" si="87"/>
        <v>0.40835760193431697</v>
      </c>
      <c r="CR86" s="91">
        <f t="shared" si="88"/>
        <v>6.7544715154701134</v>
      </c>
      <c r="CS86" s="91">
        <f t="shared" si="89"/>
        <v>13.574087616389328</v>
      </c>
      <c r="CT86" s="91">
        <f t="shared" si="90"/>
        <v>23.2496872378264</v>
      </c>
      <c r="CU86" s="92">
        <f t="shared" si="89"/>
        <v>62.833498719009292</v>
      </c>
      <c r="CV86" s="78" t="s">
        <v>148</v>
      </c>
      <c r="CW86" s="2"/>
      <c r="CY86" s="2"/>
    </row>
    <row r="87" spans="2:103" x14ac:dyDescent="0.2">
      <c r="B87" s="198">
        <v>98.5</v>
      </c>
      <c r="C87" s="204" t="s">
        <v>21</v>
      </c>
      <c r="D87" s="205">
        <v>204274</v>
      </c>
      <c r="E87" s="205">
        <v>368417</v>
      </c>
      <c r="F87" s="199">
        <v>0</v>
      </c>
      <c r="G87" s="199" t="s">
        <v>50</v>
      </c>
      <c r="H87" s="200" t="s">
        <v>149</v>
      </c>
      <c r="I87" s="207">
        <v>44532</v>
      </c>
      <c r="J87" s="129" t="s">
        <v>678</v>
      </c>
      <c r="K87" s="98">
        <f t="shared" si="146"/>
        <v>3946.1200000000003</v>
      </c>
      <c r="L87" s="79" t="s">
        <v>662</v>
      </c>
      <c r="M87" s="79"/>
      <c r="N87" s="82">
        <v>0</v>
      </c>
      <c r="O87" s="80">
        <v>0</v>
      </c>
      <c r="P87" s="81">
        <v>0</v>
      </c>
      <c r="Q87" s="81">
        <v>0</v>
      </c>
      <c r="R87" s="81">
        <v>0</v>
      </c>
      <c r="S87" s="81">
        <v>79.02</v>
      </c>
      <c r="T87" s="81">
        <v>329.59</v>
      </c>
      <c r="U87" s="81">
        <v>448.24</v>
      </c>
      <c r="V87" s="81">
        <v>368.7</v>
      </c>
      <c r="W87" s="81">
        <v>251.28</v>
      </c>
      <c r="X87" s="81">
        <v>275.32</v>
      </c>
      <c r="Y87" s="81">
        <v>171.97</v>
      </c>
      <c r="Z87" s="81">
        <v>149.31</v>
      </c>
      <c r="AA87" s="81">
        <v>131.69</v>
      </c>
      <c r="AB87" s="81">
        <v>115.23</v>
      </c>
      <c r="AC87" s="81">
        <v>134.59</v>
      </c>
      <c r="AD87" s="81">
        <v>307.92</v>
      </c>
      <c r="AE87" s="81">
        <v>575.75</v>
      </c>
      <c r="AF87" s="81">
        <v>538.57000000000005</v>
      </c>
      <c r="AG87" s="81">
        <v>41.25</v>
      </c>
      <c r="AH87" s="81">
        <v>3.1</v>
      </c>
      <c r="AI87" s="81">
        <v>13.55</v>
      </c>
      <c r="AJ87" s="81">
        <v>9.8800000000000008</v>
      </c>
      <c r="AK87" s="82">
        <v>1.1599999999999999</v>
      </c>
      <c r="AL87" s="98">
        <v>26.44</v>
      </c>
      <c r="AM87" s="83"/>
      <c r="AN87" s="59">
        <v>1</v>
      </c>
      <c r="AO87" s="84">
        <f t="shared" si="91"/>
        <v>1</v>
      </c>
      <c r="AP87" s="84">
        <f t="shared" si="92"/>
        <v>1</v>
      </c>
      <c r="AQ87" s="84">
        <f t="shared" si="93"/>
        <v>1</v>
      </c>
      <c r="AR87" s="84">
        <f t="shared" si="94"/>
        <v>1</v>
      </c>
      <c r="AS87" s="84">
        <f t="shared" si="95"/>
        <v>0.97997526684439396</v>
      </c>
      <c r="AT87" s="84">
        <f t="shared" si="96"/>
        <v>0.89645271811298188</v>
      </c>
      <c r="AU87" s="84">
        <f t="shared" si="97"/>
        <v>0.78286266003061233</v>
      </c>
      <c r="AV87" s="84">
        <f t="shared" si="98"/>
        <v>0.68942911011322516</v>
      </c>
      <c r="AW87" s="84">
        <f t="shared" si="99"/>
        <v>0.62575137096692446</v>
      </c>
      <c r="AX87" s="84">
        <f t="shared" si="100"/>
        <v>0.55598157177176566</v>
      </c>
      <c r="AY87" s="84">
        <f t="shared" si="101"/>
        <v>0.5124020556901463</v>
      </c>
      <c r="AZ87" s="84">
        <f t="shared" si="102"/>
        <v>0.4745648890555787</v>
      </c>
      <c r="BA87" s="84">
        <f t="shared" si="103"/>
        <v>0.44119286793103107</v>
      </c>
      <c r="BB87" s="84">
        <f t="shared" si="104"/>
        <v>0.4119920326802024</v>
      </c>
      <c r="BC87" s="84">
        <f t="shared" si="105"/>
        <v>0.37788511246490231</v>
      </c>
      <c r="BD87" s="84">
        <f t="shared" si="106"/>
        <v>0.29985403383576786</v>
      </c>
      <c r="BE87" s="84">
        <f t="shared" si="107"/>
        <v>0.15395122297345248</v>
      </c>
      <c r="BF87" s="84">
        <f t="shared" si="108"/>
        <v>1.7470325281542465E-2</v>
      </c>
      <c r="BG87" s="84">
        <f t="shared" si="109"/>
        <v>7.0170192492879976E-3</v>
      </c>
      <c r="BH87" s="84">
        <f t="shared" si="110"/>
        <v>6.231437462621601E-3</v>
      </c>
      <c r="BI87" s="84">
        <f t="shared" si="111"/>
        <v>2.7976848144507394E-3</v>
      </c>
      <c r="BJ87" s="84">
        <f t="shared" si="112"/>
        <v>2.9395963630106338E-4</v>
      </c>
      <c r="BK87" s="85">
        <v>0</v>
      </c>
      <c r="BL87" s="63"/>
      <c r="BM87" s="84">
        <f t="shared" ref="BM87:BM152" si="176">AN87-AO87</f>
        <v>0</v>
      </c>
      <c r="BN87" s="84">
        <f t="shared" ref="BN87:BN152" si="177">AO87-AP87</f>
        <v>0</v>
      </c>
      <c r="BO87" s="84">
        <f t="shared" ref="BO87:BO152" si="178">AP87-AQ87</f>
        <v>0</v>
      </c>
      <c r="BP87" s="84">
        <f t="shared" ref="BP87:BP152" si="179">AQ87-AR87</f>
        <v>0</v>
      </c>
      <c r="BQ87" s="84">
        <f t="shared" ref="BQ87:BQ152" si="180">AR87-AS87</f>
        <v>2.0024733155606045E-2</v>
      </c>
      <c r="BR87" s="84">
        <f t="shared" ref="BR87:BR152" si="181">AS87-AT87</f>
        <v>8.3522548731412072E-2</v>
      </c>
      <c r="BS87" s="84">
        <f t="shared" ref="BS87:BS152" si="182">AT87-AU87</f>
        <v>0.11359005808236955</v>
      </c>
      <c r="BT87" s="84">
        <f t="shared" ref="BT87:BT152" si="183">AU87-AV87</f>
        <v>9.3433549917387171E-2</v>
      </c>
      <c r="BU87" s="84">
        <f t="shared" ref="BU87:BU152" si="184">AV87-AW87</f>
        <v>6.3677739146300705E-2</v>
      </c>
      <c r="BV87" s="84">
        <f t="shared" ref="BV87:BV152" si="185">AW87-AX87</f>
        <v>6.9769799195158799E-2</v>
      </c>
      <c r="BW87" s="84">
        <f t="shared" ref="BW87:BW152" si="186">AX87-AY87</f>
        <v>4.3579516081619363E-2</v>
      </c>
      <c r="BX87" s="84">
        <f t="shared" ref="BX87:BX152" si="187">AY87-AZ87</f>
        <v>3.7837166634567598E-2</v>
      </c>
      <c r="BY87" s="84">
        <f t="shared" ref="BY87:BY152" si="188">AZ87-BA87</f>
        <v>3.3372021124547624E-2</v>
      </c>
      <c r="BZ87" s="84">
        <f t="shared" ref="BZ87:BZ152" si="189">BA87-BB87</f>
        <v>2.9200835250828672E-2</v>
      </c>
      <c r="CA87" s="84">
        <f t="shared" ref="CA87:CA152" si="190">BB87-BC87</f>
        <v>3.4106920215300096E-2</v>
      </c>
      <c r="CB87" s="84">
        <f t="shared" ref="CB87:CB152" si="191">BC87-BD87</f>
        <v>7.8031078629134443E-2</v>
      </c>
      <c r="CC87" s="84">
        <f t="shared" ref="CC87:CC152" si="192">BD87-BE87</f>
        <v>0.14590281086231538</v>
      </c>
      <c r="CD87" s="84">
        <f t="shared" ref="CD87:CD152" si="193">BE87-BF87</f>
        <v>0.13648089769191002</v>
      </c>
      <c r="CE87" s="84">
        <f t="shared" ref="CE87:CE152" si="194">BF87-BG87</f>
        <v>1.0453306032254467E-2</v>
      </c>
      <c r="CF87" s="84">
        <f t="shared" ref="CF87:CF152" si="195">BG87-BH87</f>
        <v>7.8558178666639656E-4</v>
      </c>
      <c r="CG87" s="84">
        <f t="shared" ref="CG87:CG152" si="196">BH87-BI87</f>
        <v>3.4337526481708616E-3</v>
      </c>
      <c r="CH87" s="84">
        <f t="shared" ref="CH87:CH152" si="197">BI87-BJ87</f>
        <v>2.503725178149676E-3</v>
      </c>
      <c r="CI87" s="86">
        <f t="shared" ref="CI87:CI152" si="198">BJ87-BK87</f>
        <v>2.9395963630106338E-4</v>
      </c>
      <c r="CJ87" s="87">
        <f t="shared" ref="CJ87:CJ152" si="199">SUM(BM87:BN87)</f>
        <v>0</v>
      </c>
      <c r="CK87" s="88">
        <f t="shared" ref="CK87:CK152" si="200">SUM(BO87:BX87)</f>
        <v>0.5254351109444213</v>
      </c>
      <c r="CL87" s="88">
        <f t="shared" ref="CL87:CL152" si="201">SUM(BY87:CH87)</f>
        <v>0.47427092941927762</v>
      </c>
      <c r="CM87" s="89">
        <f t="shared" ref="CM87:CM152" si="202">CI87</f>
        <v>2.9395963630106338E-4</v>
      </c>
      <c r="CN87" s="88">
        <f t="shared" ref="CN87:CN152" si="203">10^SUMPRODUCT(BM87:CI87,LOG($BM$5:$CI$5))</f>
        <v>2.1858295609474334</v>
      </c>
      <c r="CO87" s="88">
        <f t="shared" ref="CO87:CO152" si="204">10^(SUMPRODUCT(BO87:BX87,LOG($BO$5:$BX$5))/CK87)</f>
        <v>8.6020755313249921</v>
      </c>
      <c r="CP87" s="88">
        <f t="array" ref="CP87">10^(SUMPRODUCT(BY87:CH87,LOG($BY$5:$CH$5))/CL87)</f>
        <v>0.48068589106169868</v>
      </c>
      <c r="CQ87" s="90">
        <f t="shared" si="87"/>
        <v>0.30904975871824686</v>
      </c>
      <c r="CR87" s="91">
        <f t="shared" si="88"/>
        <v>0.62637833779343532</v>
      </c>
      <c r="CS87" s="91">
        <f t="shared" si="89"/>
        <v>2.5076158017339845</v>
      </c>
      <c r="CT87" s="91">
        <f t="shared" si="90"/>
        <v>6.4146807713594551</v>
      </c>
      <c r="CU87" s="92">
        <f t="shared" si="89"/>
        <v>30.968243336549484</v>
      </c>
      <c r="CV87" s="78" t="s">
        <v>150</v>
      </c>
      <c r="CW87" s="2"/>
      <c r="CY87" s="2"/>
    </row>
    <row r="88" spans="2:103" x14ac:dyDescent="0.2">
      <c r="B88" s="198">
        <v>98.5</v>
      </c>
      <c r="C88" s="204" t="s">
        <v>22</v>
      </c>
      <c r="D88" s="205">
        <v>204311</v>
      </c>
      <c r="E88" s="205">
        <v>368389</v>
      </c>
      <c r="F88" s="199">
        <v>0</v>
      </c>
      <c r="G88" s="199" t="s">
        <v>50</v>
      </c>
      <c r="H88" s="200" t="s">
        <v>151</v>
      </c>
      <c r="I88" s="207">
        <v>44532</v>
      </c>
      <c r="J88" s="129" t="s">
        <v>678</v>
      </c>
      <c r="K88" s="98">
        <f t="shared" si="146"/>
        <v>3389.6000000000004</v>
      </c>
      <c r="L88" s="79" t="s">
        <v>663</v>
      </c>
      <c r="M88" s="79"/>
      <c r="N88" s="82">
        <v>0</v>
      </c>
      <c r="O88" s="80">
        <v>0</v>
      </c>
      <c r="P88" s="81">
        <v>0</v>
      </c>
      <c r="Q88" s="81">
        <v>248.12</v>
      </c>
      <c r="R88" s="81">
        <v>431.83</v>
      </c>
      <c r="S88" s="81">
        <v>229.48</v>
      </c>
      <c r="T88" s="81">
        <v>109.48</v>
      </c>
      <c r="U88" s="81">
        <v>139.66</v>
      </c>
      <c r="V88" s="81">
        <v>136.26</v>
      </c>
      <c r="W88" s="81">
        <v>138.97</v>
      </c>
      <c r="X88" s="81">
        <v>102.03</v>
      </c>
      <c r="Y88" s="81">
        <v>66.77</v>
      </c>
      <c r="Z88" s="81">
        <v>48.14</v>
      </c>
      <c r="AA88" s="81">
        <v>33.89</v>
      </c>
      <c r="AB88" s="81">
        <v>38.64</v>
      </c>
      <c r="AC88" s="81">
        <v>63.39</v>
      </c>
      <c r="AD88" s="81">
        <v>134.9</v>
      </c>
      <c r="AE88" s="81">
        <v>117.62</v>
      </c>
      <c r="AF88" s="81">
        <v>92.54</v>
      </c>
      <c r="AG88" s="81">
        <v>46.78</v>
      </c>
      <c r="AH88" s="81">
        <v>531.49</v>
      </c>
      <c r="AI88" s="81">
        <v>556.91</v>
      </c>
      <c r="AJ88" s="81">
        <v>54.91</v>
      </c>
      <c r="AK88" s="82">
        <v>67.790000000000006</v>
      </c>
      <c r="AL88" s="98">
        <v>66.099999999999994</v>
      </c>
      <c r="AM88" s="83"/>
      <c r="AN88" s="59">
        <v>1</v>
      </c>
      <c r="AO88" s="84">
        <f t="shared" si="91"/>
        <v>1</v>
      </c>
      <c r="AP88" s="84">
        <f t="shared" si="92"/>
        <v>1</v>
      </c>
      <c r="AQ88" s="84">
        <f t="shared" si="93"/>
        <v>0.92679962237432145</v>
      </c>
      <c r="AR88" s="84">
        <f t="shared" si="94"/>
        <v>0.79940110927543073</v>
      </c>
      <c r="AS88" s="84">
        <f t="shared" si="95"/>
        <v>0.73169990559358034</v>
      </c>
      <c r="AT88" s="84">
        <f t="shared" si="96"/>
        <v>0.69940110927543075</v>
      </c>
      <c r="AU88" s="84">
        <f t="shared" si="97"/>
        <v>0.65819860750531034</v>
      </c>
      <c r="AV88" s="84">
        <f t="shared" si="98"/>
        <v>0.6179991739438282</v>
      </c>
      <c r="AW88" s="84">
        <f t="shared" si="99"/>
        <v>0.57700023601604911</v>
      </c>
      <c r="AX88" s="84">
        <f t="shared" si="100"/>
        <v>0.54689933915506261</v>
      </c>
      <c r="AY88" s="84">
        <f t="shared" si="101"/>
        <v>0.5272008496577768</v>
      </c>
      <c r="AZ88" s="84">
        <f t="shared" si="102"/>
        <v>0.51299858390370556</v>
      </c>
      <c r="BA88" s="84">
        <f t="shared" si="103"/>
        <v>0.50300035402407373</v>
      </c>
      <c r="BB88" s="84">
        <f t="shared" si="104"/>
        <v>0.49160077885296211</v>
      </c>
      <c r="BC88" s="84">
        <f t="shared" si="105"/>
        <v>0.47289945716308718</v>
      </c>
      <c r="BD88" s="84">
        <f t="shared" si="106"/>
        <v>0.4331012508850603</v>
      </c>
      <c r="BE88" s="84">
        <f t="shared" si="107"/>
        <v>0.3984009912674063</v>
      </c>
      <c r="BF88" s="84">
        <f t="shared" si="108"/>
        <v>0.37109983478876574</v>
      </c>
      <c r="BG88" s="84">
        <f t="shared" si="109"/>
        <v>0.35729879631814976</v>
      </c>
      <c r="BH88" s="84">
        <f t="shared" si="110"/>
        <v>0.20049858390370559</v>
      </c>
      <c r="BI88" s="84">
        <f t="shared" si="111"/>
        <v>3.6198961529384177E-2</v>
      </c>
      <c r="BJ88" s="84">
        <f t="shared" si="112"/>
        <v>1.9999409959877455E-2</v>
      </c>
      <c r="BK88" s="85">
        <v>0</v>
      </c>
      <c r="BL88" s="63"/>
      <c r="BM88" s="84">
        <f t="shared" si="176"/>
        <v>0</v>
      </c>
      <c r="BN88" s="84">
        <f t="shared" si="177"/>
        <v>0</v>
      </c>
      <c r="BO88" s="84">
        <f t="shared" si="178"/>
        <v>7.3200377625678548E-2</v>
      </c>
      <c r="BP88" s="84">
        <f t="shared" si="179"/>
        <v>0.12739851309889072</v>
      </c>
      <c r="BQ88" s="84">
        <f t="shared" si="180"/>
        <v>6.7701203681850397E-2</v>
      </c>
      <c r="BR88" s="84">
        <f t="shared" si="181"/>
        <v>3.2298796318149581E-2</v>
      </c>
      <c r="BS88" s="84">
        <f t="shared" si="182"/>
        <v>4.1202501770120414E-2</v>
      </c>
      <c r="BT88" s="84">
        <f t="shared" si="183"/>
        <v>4.0199433561482145E-2</v>
      </c>
      <c r="BU88" s="84">
        <f t="shared" si="184"/>
        <v>4.0998937927779089E-2</v>
      </c>
      <c r="BV88" s="84">
        <f t="shared" si="185"/>
        <v>3.0100896860986492E-2</v>
      </c>
      <c r="BW88" s="84">
        <f t="shared" si="186"/>
        <v>1.9698489497285809E-2</v>
      </c>
      <c r="BX88" s="84">
        <f t="shared" si="187"/>
        <v>1.4202265754071242E-2</v>
      </c>
      <c r="BY88" s="84">
        <f t="shared" si="188"/>
        <v>9.998229879631837E-3</v>
      </c>
      <c r="BZ88" s="84">
        <f t="shared" si="189"/>
        <v>1.139957517111162E-2</v>
      </c>
      <c r="CA88" s="84">
        <f t="shared" si="190"/>
        <v>1.8701321689874928E-2</v>
      </c>
      <c r="CB88" s="84">
        <f t="shared" si="191"/>
        <v>3.9798206278026882E-2</v>
      </c>
      <c r="CC88" s="84">
        <f t="shared" si="192"/>
        <v>3.4700259617653995E-2</v>
      </c>
      <c r="CD88" s="84">
        <f t="shared" si="193"/>
        <v>2.7301156478640565E-2</v>
      </c>
      <c r="CE88" s="84">
        <f t="shared" si="194"/>
        <v>1.3801038470615978E-2</v>
      </c>
      <c r="CF88" s="84">
        <f t="shared" si="195"/>
        <v>0.15680021241444417</v>
      </c>
      <c r="CG88" s="84">
        <f t="shared" si="196"/>
        <v>0.16429962237432141</v>
      </c>
      <c r="CH88" s="84">
        <f t="shared" si="197"/>
        <v>1.6199551569506723E-2</v>
      </c>
      <c r="CI88" s="86">
        <f t="shared" si="198"/>
        <v>1.9999409959877455E-2</v>
      </c>
      <c r="CJ88" s="87">
        <f t="shared" si="199"/>
        <v>0</v>
      </c>
      <c r="CK88" s="88">
        <f t="shared" si="200"/>
        <v>0.48700141609629444</v>
      </c>
      <c r="CL88" s="88">
        <f t="shared" si="201"/>
        <v>0.49299917394382808</v>
      </c>
      <c r="CM88" s="89">
        <f t="shared" si="202"/>
        <v>1.9999409959877455E-2</v>
      </c>
      <c r="CN88" s="88">
        <f t="shared" si="203"/>
        <v>1.6976352708939988</v>
      </c>
      <c r="CO88" s="88">
        <f t="shared" si="204"/>
        <v>18.778287362680956</v>
      </c>
      <c r="CP88" s="88">
        <f t="array" ref="CP88">10^(SUMPRODUCT(BY88:CH88,LOG($BY$5:$CH$5))/CL88)</f>
        <v>0.19371065364700624</v>
      </c>
      <c r="CQ88" s="90">
        <f t="shared" si="87"/>
        <v>0.10224529587132124</v>
      </c>
      <c r="CR88" s="91">
        <f t="shared" si="88"/>
        <v>0.17697054452918529</v>
      </c>
      <c r="CS88" s="91">
        <f t="shared" si="89"/>
        <v>1.2813486575059871</v>
      </c>
      <c r="CT88" s="91">
        <f t="shared" si="90"/>
        <v>10.457200939102435</v>
      </c>
      <c r="CU88" s="92">
        <f t="shared" si="89"/>
        <v>62.711079266899681</v>
      </c>
      <c r="CV88" s="78"/>
      <c r="CW88" s="2"/>
      <c r="CY88" s="2"/>
    </row>
    <row r="89" spans="2:103" x14ac:dyDescent="0.2">
      <c r="B89" s="198">
        <v>99</v>
      </c>
      <c r="C89" s="204" t="s">
        <v>23</v>
      </c>
      <c r="D89" s="205">
        <v>204588</v>
      </c>
      <c r="E89" s="205">
        <v>368792</v>
      </c>
      <c r="F89" s="199">
        <v>0</v>
      </c>
      <c r="G89" s="199" t="s">
        <v>50</v>
      </c>
      <c r="H89" s="200" t="s">
        <v>152</v>
      </c>
      <c r="I89" s="207">
        <v>44532</v>
      </c>
      <c r="J89" s="129" t="s">
        <v>678</v>
      </c>
      <c r="K89" s="98">
        <f t="shared" si="146"/>
        <v>5506.7999999999993</v>
      </c>
      <c r="L89" s="79" t="s">
        <v>663</v>
      </c>
      <c r="M89" s="79"/>
      <c r="N89" s="82">
        <v>0</v>
      </c>
      <c r="O89" s="80">
        <v>0</v>
      </c>
      <c r="P89" s="81">
        <v>594.73</v>
      </c>
      <c r="Q89" s="81">
        <v>796.84</v>
      </c>
      <c r="R89" s="81">
        <v>508.28</v>
      </c>
      <c r="S89" s="81">
        <v>87</v>
      </c>
      <c r="T89" s="81">
        <v>303.98</v>
      </c>
      <c r="U89" s="81">
        <v>350.78</v>
      </c>
      <c r="V89" s="81">
        <v>349.13</v>
      </c>
      <c r="W89" s="81">
        <v>270.94</v>
      </c>
      <c r="X89" s="81">
        <v>214.76</v>
      </c>
      <c r="Y89" s="81">
        <v>156.4</v>
      </c>
      <c r="Z89" s="81">
        <v>110.68</v>
      </c>
      <c r="AA89" s="81">
        <v>91.97</v>
      </c>
      <c r="AB89" s="81">
        <v>114.54</v>
      </c>
      <c r="AC89" s="81">
        <v>171.81</v>
      </c>
      <c r="AD89" s="81">
        <v>349.13</v>
      </c>
      <c r="AE89" s="81">
        <v>430.63</v>
      </c>
      <c r="AF89" s="81">
        <v>477.44</v>
      </c>
      <c r="AG89" s="81">
        <v>66.08</v>
      </c>
      <c r="AH89" s="81">
        <v>15.42</v>
      </c>
      <c r="AI89" s="81">
        <v>20.38</v>
      </c>
      <c r="AJ89" s="81">
        <v>9.36</v>
      </c>
      <c r="AK89" s="82">
        <v>16.52</v>
      </c>
      <c r="AL89" s="98">
        <v>89.37</v>
      </c>
      <c r="AM89" s="83"/>
      <c r="AN89" s="59">
        <v>1</v>
      </c>
      <c r="AO89" s="84">
        <f t="shared" si="91"/>
        <v>1</v>
      </c>
      <c r="AP89" s="84">
        <f t="shared" si="92"/>
        <v>0.89200079901213047</v>
      </c>
      <c r="AQ89" s="84">
        <f t="shared" si="93"/>
        <v>0.74729970218638775</v>
      </c>
      <c r="AR89" s="84">
        <f t="shared" si="94"/>
        <v>0.65499927362533594</v>
      </c>
      <c r="AS89" s="84">
        <f t="shared" si="95"/>
        <v>0.63920062468221106</v>
      </c>
      <c r="AT89" s="84">
        <f t="shared" si="96"/>
        <v>0.58399978208760073</v>
      </c>
      <c r="AU89" s="84">
        <f t="shared" si="97"/>
        <v>0.52030035592358537</v>
      </c>
      <c r="AV89" s="84">
        <f t="shared" si="98"/>
        <v>0.45690055930849127</v>
      </c>
      <c r="AW89" s="84">
        <f t="shared" si="99"/>
        <v>0.40769957143894814</v>
      </c>
      <c r="AX89" s="84">
        <f t="shared" si="100"/>
        <v>0.36870051572601142</v>
      </c>
      <c r="AY89" s="84">
        <f t="shared" si="101"/>
        <v>0.34029926636158925</v>
      </c>
      <c r="AZ89" s="84">
        <f t="shared" si="102"/>
        <v>0.32020047940727819</v>
      </c>
      <c r="BA89" s="84">
        <f t="shared" si="103"/>
        <v>0.30349930994406904</v>
      </c>
      <c r="BB89" s="84">
        <f t="shared" si="104"/>
        <v>0.28269957143894808</v>
      </c>
      <c r="BC89" s="84">
        <f t="shared" si="105"/>
        <v>0.25149996368126665</v>
      </c>
      <c r="BD89" s="84">
        <f t="shared" si="106"/>
        <v>0.18810016706617258</v>
      </c>
      <c r="BE89" s="84">
        <f t="shared" si="107"/>
        <v>0.10990048667102476</v>
      </c>
      <c r="BF89" s="84">
        <f t="shared" si="108"/>
        <v>2.3200406769811693E-2</v>
      </c>
      <c r="BG89" s="84">
        <f t="shared" si="109"/>
        <v>1.1200697319677313E-2</v>
      </c>
      <c r="BH89" s="84">
        <f t="shared" si="110"/>
        <v>8.4005229897579393E-3</v>
      </c>
      <c r="BI89" s="84">
        <f t="shared" si="111"/>
        <v>4.6996440764144366E-3</v>
      </c>
      <c r="BJ89" s="84">
        <f t="shared" si="112"/>
        <v>2.9999273625334168E-3</v>
      </c>
      <c r="BK89" s="85">
        <v>0</v>
      </c>
      <c r="BL89" s="63"/>
      <c r="BM89" s="84">
        <f t="shared" si="176"/>
        <v>0</v>
      </c>
      <c r="BN89" s="84">
        <f t="shared" si="177"/>
        <v>0.10799920098786953</v>
      </c>
      <c r="BO89" s="84">
        <f t="shared" si="178"/>
        <v>0.14470109682574273</v>
      </c>
      <c r="BP89" s="84">
        <f t="shared" si="179"/>
        <v>9.2300428561051806E-2</v>
      </c>
      <c r="BQ89" s="84">
        <f t="shared" si="180"/>
        <v>1.5798648943124882E-2</v>
      </c>
      <c r="BR89" s="84">
        <f t="shared" si="181"/>
        <v>5.5200842594610333E-2</v>
      </c>
      <c r="BS89" s="84">
        <f t="shared" si="182"/>
        <v>6.369942616401536E-2</v>
      </c>
      <c r="BT89" s="84">
        <f t="shared" si="183"/>
        <v>6.3399796615094095E-2</v>
      </c>
      <c r="BU89" s="84">
        <f t="shared" si="184"/>
        <v>4.9200987869543134E-2</v>
      </c>
      <c r="BV89" s="84">
        <f t="shared" si="185"/>
        <v>3.8999055712936714E-2</v>
      </c>
      <c r="BW89" s="84">
        <f t="shared" si="186"/>
        <v>2.8401249364422176E-2</v>
      </c>
      <c r="BX89" s="84">
        <f t="shared" si="187"/>
        <v>2.0098786954311054E-2</v>
      </c>
      <c r="BY89" s="84">
        <f t="shared" si="188"/>
        <v>1.6701169463209153E-2</v>
      </c>
      <c r="BZ89" s="84">
        <f t="shared" si="189"/>
        <v>2.0799738505120957E-2</v>
      </c>
      <c r="CA89" s="84">
        <f t="shared" si="190"/>
        <v>3.1199607757681436E-2</v>
      </c>
      <c r="CB89" s="84">
        <f t="shared" si="191"/>
        <v>6.3399796615094067E-2</v>
      </c>
      <c r="CC89" s="84">
        <f t="shared" si="192"/>
        <v>7.8199680395147825E-2</v>
      </c>
      <c r="CD89" s="84">
        <f t="shared" si="193"/>
        <v>8.6700079901213062E-2</v>
      </c>
      <c r="CE89" s="84">
        <f t="shared" si="194"/>
        <v>1.199970945013438E-2</v>
      </c>
      <c r="CF89" s="84">
        <f t="shared" si="195"/>
        <v>2.8001743299193738E-3</v>
      </c>
      <c r="CG89" s="84">
        <f t="shared" si="196"/>
        <v>3.7008789133435027E-3</v>
      </c>
      <c r="CH89" s="84">
        <f t="shared" si="197"/>
        <v>1.6997167138810198E-3</v>
      </c>
      <c r="CI89" s="86">
        <f t="shared" si="198"/>
        <v>2.9999273625334168E-3</v>
      </c>
      <c r="CJ89" s="87">
        <f t="shared" si="199"/>
        <v>0.10799920098786953</v>
      </c>
      <c r="CK89" s="88">
        <f t="shared" si="200"/>
        <v>0.57180031960485223</v>
      </c>
      <c r="CL89" s="88">
        <f t="shared" si="201"/>
        <v>0.31720055204474484</v>
      </c>
      <c r="CM89" s="89">
        <f t="shared" si="202"/>
        <v>2.9999273625334168E-3</v>
      </c>
      <c r="CN89" s="88">
        <f t="shared" si="203"/>
        <v>6.3963039613870505</v>
      </c>
      <c r="CO89" s="88">
        <f t="shared" si="204"/>
        <v>17.535081347209385</v>
      </c>
      <c r="CP89" s="88">
        <f t="array" ref="CP89">10^(SUMPRODUCT(BY89:CH89,LOG($BY$5:$CH$5))/CL89)</f>
        <v>0.47628616732903595</v>
      </c>
      <c r="CQ89" s="90">
        <f t="shared" si="87"/>
        <v>0.34106581141660414</v>
      </c>
      <c r="CR89" s="91">
        <f t="shared" si="88"/>
        <v>3.1627608963526361</v>
      </c>
      <c r="CS89" s="91">
        <f t="shared" si="89"/>
        <v>10.05607311892142</v>
      </c>
      <c r="CT89" s="91">
        <f t="shared" si="90"/>
        <v>28.278614111962074</v>
      </c>
      <c r="CU89" s="92">
        <f t="shared" si="89"/>
        <v>89.703258954836528</v>
      </c>
      <c r="CV89" s="78"/>
      <c r="CW89" s="2"/>
      <c r="CY89" s="2"/>
    </row>
    <row r="90" spans="2:103" x14ac:dyDescent="0.2">
      <c r="B90" s="198">
        <v>99.5</v>
      </c>
      <c r="C90" s="204" t="s">
        <v>21</v>
      </c>
      <c r="D90" s="205">
        <v>204959</v>
      </c>
      <c r="E90" s="205">
        <v>369128</v>
      </c>
      <c r="F90" s="199">
        <v>0</v>
      </c>
      <c r="G90" s="199" t="s">
        <v>50</v>
      </c>
      <c r="H90" s="200" t="s">
        <v>153</v>
      </c>
      <c r="I90" s="207">
        <v>44532</v>
      </c>
      <c r="J90" s="129" t="s">
        <v>678</v>
      </c>
      <c r="K90" s="98">
        <f t="shared" si="146"/>
        <v>2980.19</v>
      </c>
      <c r="L90" s="79" t="s">
        <v>662</v>
      </c>
      <c r="M90" s="79"/>
      <c r="N90" s="82">
        <v>0</v>
      </c>
      <c r="O90" s="80">
        <v>0</v>
      </c>
      <c r="P90" s="81">
        <v>0</v>
      </c>
      <c r="Q90" s="81">
        <v>0</v>
      </c>
      <c r="R90" s="81">
        <v>0</v>
      </c>
      <c r="S90" s="81">
        <v>0</v>
      </c>
      <c r="T90" s="81">
        <v>50.33</v>
      </c>
      <c r="U90" s="81">
        <v>56.54</v>
      </c>
      <c r="V90" s="81">
        <v>8.76</v>
      </c>
      <c r="W90" s="81">
        <v>6.52</v>
      </c>
      <c r="X90" s="81">
        <v>6.99</v>
      </c>
      <c r="Y90" s="81">
        <v>4.84</v>
      </c>
      <c r="Z90" s="81">
        <v>11.19</v>
      </c>
      <c r="AA90" s="81">
        <v>19.54</v>
      </c>
      <c r="AB90" s="81">
        <v>35.74</v>
      </c>
      <c r="AC90" s="81">
        <v>84.83</v>
      </c>
      <c r="AD90" s="81">
        <v>320.45</v>
      </c>
      <c r="AE90" s="81">
        <v>910.94</v>
      </c>
      <c r="AF90" s="81">
        <v>1341.95</v>
      </c>
      <c r="AG90" s="81">
        <v>45.59</v>
      </c>
      <c r="AH90" s="81">
        <v>6.68</v>
      </c>
      <c r="AI90" s="81">
        <v>33.729999999999997</v>
      </c>
      <c r="AJ90" s="81">
        <v>22.54</v>
      </c>
      <c r="AK90" s="82">
        <v>13.03</v>
      </c>
      <c r="AL90" s="98"/>
      <c r="AM90" s="83"/>
      <c r="AN90" s="59">
        <v>1</v>
      </c>
      <c r="AO90" s="84">
        <f t="shared" si="91"/>
        <v>1</v>
      </c>
      <c r="AP90" s="84">
        <f t="shared" si="92"/>
        <v>1</v>
      </c>
      <c r="AQ90" s="84">
        <f t="shared" si="93"/>
        <v>1</v>
      </c>
      <c r="AR90" s="84">
        <f t="shared" si="94"/>
        <v>1</v>
      </c>
      <c r="AS90" s="84">
        <f t="shared" si="95"/>
        <v>1</v>
      </c>
      <c r="AT90" s="84">
        <f t="shared" si="96"/>
        <v>0.98311181501850553</v>
      </c>
      <c r="AU90" s="84">
        <f t="shared" si="97"/>
        <v>0.96413987027672732</v>
      </c>
      <c r="AV90" s="84">
        <f t="shared" si="98"/>
        <v>0.96120046037333184</v>
      </c>
      <c r="AW90" s="84">
        <f t="shared" si="99"/>
        <v>0.95901268039957177</v>
      </c>
      <c r="AX90" s="84">
        <f t="shared" si="100"/>
        <v>0.95666719236021858</v>
      </c>
      <c r="AY90" s="84">
        <f t="shared" si="101"/>
        <v>0.95504313483368508</v>
      </c>
      <c r="AZ90" s="84">
        <f t="shared" si="102"/>
        <v>0.95128834067626555</v>
      </c>
      <c r="BA90" s="84">
        <f t="shared" si="103"/>
        <v>0.94473171173649995</v>
      </c>
      <c r="BB90" s="84">
        <f t="shared" si="104"/>
        <v>0.93273918776990716</v>
      </c>
      <c r="BC90" s="84">
        <f t="shared" si="105"/>
        <v>0.90427455967572523</v>
      </c>
      <c r="BD90" s="84">
        <f t="shared" si="106"/>
        <v>0.79674785835802397</v>
      </c>
      <c r="BE90" s="84">
        <f t="shared" si="107"/>
        <v>0.49108278331247318</v>
      </c>
      <c r="BF90" s="84">
        <f t="shared" si="108"/>
        <v>4.0792701136504517E-2</v>
      </c>
      <c r="BG90" s="84">
        <f t="shared" si="109"/>
        <v>2.5495018773970583E-2</v>
      </c>
      <c r="BH90" s="84">
        <f t="shared" si="110"/>
        <v>2.3253550948093709E-2</v>
      </c>
      <c r="BI90" s="84">
        <f t="shared" si="111"/>
        <v>1.1935480623718419E-2</v>
      </c>
      <c r="BJ90" s="84">
        <f t="shared" si="112"/>
        <v>4.372204456762621E-3</v>
      </c>
      <c r="BK90" s="85">
        <v>0</v>
      </c>
      <c r="BL90" s="63"/>
      <c r="BM90" s="84">
        <f t="shared" si="176"/>
        <v>0</v>
      </c>
      <c r="BN90" s="84">
        <f t="shared" si="177"/>
        <v>0</v>
      </c>
      <c r="BO90" s="84">
        <f t="shared" si="178"/>
        <v>0</v>
      </c>
      <c r="BP90" s="84">
        <f t="shared" si="179"/>
        <v>0</v>
      </c>
      <c r="BQ90" s="84">
        <f t="shared" si="180"/>
        <v>0</v>
      </c>
      <c r="BR90" s="84">
        <f t="shared" si="181"/>
        <v>1.688818498149447E-2</v>
      </c>
      <c r="BS90" s="84">
        <f t="shared" si="182"/>
        <v>1.8971944741778213E-2</v>
      </c>
      <c r="BT90" s="84">
        <f t="shared" si="183"/>
        <v>2.9394099033954735E-3</v>
      </c>
      <c r="BU90" s="84">
        <f t="shared" si="184"/>
        <v>2.1877799737600734E-3</v>
      </c>
      <c r="BV90" s="84">
        <f t="shared" si="185"/>
        <v>2.3454880393531941E-3</v>
      </c>
      <c r="BW90" s="84">
        <f t="shared" si="186"/>
        <v>1.6240575265334956E-3</v>
      </c>
      <c r="BX90" s="84">
        <f t="shared" si="187"/>
        <v>3.7547941574195276E-3</v>
      </c>
      <c r="BY90" s="84">
        <f t="shared" si="188"/>
        <v>6.5566289397656075E-3</v>
      </c>
      <c r="BZ90" s="84">
        <f t="shared" si="189"/>
        <v>1.1992523966592783E-2</v>
      </c>
      <c r="CA90" s="84">
        <f t="shared" si="190"/>
        <v>2.8464628094181932E-2</v>
      </c>
      <c r="CB90" s="84">
        <f t="shared" si="191"/>
        <v>0.10752670131770126</v>
      </c>
      <c r="CC90" s="84">
        <f t="shared" si="192"/>
        <v>0.30566507504555079</v>
      </c>
      <c r="CD90" s="84">
        <f t="shared" si="193"/>
        <v>0.45029008217596866</v>
      </c>
      <c r="CE90" s="84">
        <f t="shared" si="194"/>
        <v>1.5297682362533933E-2</v>
      </c>
      <c r="CF90" s="84">
        <f t="shared" si="195"/>
        <v>2.2414678258768743E-3</v>
      </c>
      <c r="CG90" s="84">
        <f t="shared" si="196"/>
        <v>1.131807032437529E-2</v>
      </c>
      <c r="CH90" s="84">
        <f t="shared" si="197"/>
        <v>7.563276166955798E-3</v>
      </c>
      <c r="CI90" s="86">
        <f t="shared" si="198"/>
        <v>4.372204456762621E-3</v>
      </c>
      <c r="CJ90" s="87">
        <f t="shared" si="199"/>
        <v>0</v>
      </c>
      <c r="CK90" s="88">
        <f t="shared" si="200"/>
        <v>4.8711659323734446E-2</v>
      </c>
      <c r="CL90" s="88">
        <f t="shared" si="201"/>
        <v>0.94691613621950288</v>
      </c>
      <c r="CM90" s="89">
        <f t="shared" si="202"/>
        <v>4.372204456762621E-3</v>
      </c>
      <c r="CN90" s="88">
        <f t="shared" si="203"/>
        <v>0.43226067010022934</v>
      </c>
      <c r="CO90" s="88">
        <f t="shared" si="204"/>
        <v>11.387398607276829</v>
      </c>
      <c r="CP90" s="88">
        <f t="array" ref="CP90">10^(SUMPRODUCT(BY90:CH90,LOG($BY$5:$CH$5))/CL90)</f>
        <v>0.3715211880572768</v>
      </c>
      <c r="CQ90" s="90">
        <f t="shared" si="87"/>
        <v>0.2617965677673697</v>
      </c>
      <c r="CR90" s="91">
        <f t="shared" si="88"/>
        <v>0.31806368113799799</v>
      </c>
      <c r="CS90" s="91">
        <f t="shared" si="89"/>
        <v>0.35856477053514951</v>
      </c>
      <c r="CT90" s="91">
        <f t="shared" si="90"/>
        <v>0.42418966549533171</v>
      </c>
      <c r="CU90" s="92">
        <f t="shared" si="89"/>
        <v>21.958129386581959</v>
      </c>
      <c r="CV90" s="78" t="s">
        <v>154</v>
      </c>
      <c r="CW90" s="2"/>
      <c r="CY90" s="2"/>
    </row>
    <row r="91" spans="2:103" x14ac:dyDescent="0.2">
      <c r="B91" s="198">
        <v>99.5</v>
      </c>
      <c r="C91" s="204" t="s">
        <v>22</v>
      </c>
      <c r="D91" s="205">
        <v>204922</v>
      </c>
      <c r="E91" s="205">
        <v>369155</v>
      </c>
      <c r="F91" s="199">
        <v>0</v>
      </c>
      <c r="G91" s="199" t="s">
        <v>50</v>
      </c>
      <c r="H91" s="200" t="s">
        <v>155</v>
      </c>
      <c r="I91" s="207">
        <v>44532</v>
      </c>
      <c r="J91" s="129" t="s">
        <v>678</v>
      </c>
      <c r="K91" s="98">
        <f t="shared" si="146"/>
        <v>3246.7000000000007</v>
      </c>
      <c r="L91" s="79" t="s">
        <v>663</v>
      </c>
      <c r="M91" s="79"/>
      <c r="N91" s="82">
        <v>0</v>
      </c>
      <c r="O91" s="80">
        <v>0</v>
      </c>
      <c r="P91" s="81">
        <v>0</v>
      </c>
      <c r="Q91" s="81">
        <v>423.25</v>
      </c>
      <c r="R91" s="81">
        <v>304.25</v>
      </c>
      <c r="S91" s="81">
        <v>229.69</v>
      </c>
      <c r="T91" s="81">
        <v>239.94</v>
      </c>
      <c r="U91" s="81">
        <v>220.04</v>
      </c>
      <c r="V91" s="81">
        <v>166.01</v>
      </c>
      <c r="W91" s="81">
        <v>143.16999999999999</v>
      </c>
      <c r="X91" s="81">
        <v>110.79</v>
      </c>
      <c r="Y91" s="81">
        <v>71.39</v>
      </c>
      <c r="Z91" s="81">
        <v>56.15</v>
      </c>
      <c r="AA91" s="81">
        <v>47.87</v>
      </c>
      <c r="AB91" s="81">
        <v>36.049999999999997</v>
      </c>
      <c r="AC91" s="81">
        <v>41.01</v>
      </c>
      <c r="AD91" s="81">
        <v>88.61</v>
      </c>
      <c r="AE91" s="81">
        <v>170.09</v>
      </c>
      <c r="AF91" s="81">
        <v>203.98</v>
      </c>
      <c r="AG91" s="81">
        <v>270.14</v>
      </c>
      <c r="AH91" s="81">
        <v>207.67</v>
      </c>
      <c r="AI91" s="81">
        <v>74.72</v>
      </c>
      <c r="AJ91" s="81">
        <v>29.57</v>
      </c>
      <c r="AK91" s="82">
        <v>112.31</v>
      </c>
      <c r="AL91" s="98">
        <v>64.97</v>
      </c>
      <c r="AM91" s="83"/>
      <c r="AN91" s="59">
        <v>1</v>
      </c>
      <c r="AO91" s="84">
        <f t="shared" si="91"/>
        <v>1</v>
      </c>
      <c r="AP91" s="84">
        <f t="shared" si="92"/>
        <v>1</v>
      </c>
      <c r="AQ91" s="84">
        <f t="shared" si="93"/>
        <v>0.86963686204453761</v>
      </c>
      <c r="AR91" s="84">
        <f t="shared" si="94"/>
        <v>0.77592632519173321</v>
      </c>
      <c r="AS91" s="84">
        <f t="shared" si="95"/>
        <v>0.70518064496257749</v>
      </c>
      <c r="AT91" s="84">
        <f t="shared" si="96"/>
        <v>0.63127791295777258</v>
      </c>
      <c r="AU91" s="84">
        <f t="shared" si="97"/>
        <v>0.5635044814734963</v>
      </c>
      <c r="AV91" s="84">
        <f t="shared" si="98"/>
        <v>0.51237256291003186</v>
      </c>
      <c r="AW91" s="84">
        <f t="shared" si="99"/>
        <v>0.46827547971786754</v>
      </c>
      <c r="AX91" s="84">
        <f t="shared" si="100"/>
        <v>0.4341516000862416</v>
      </c>
      <c r="AY91" s="84">
        <f t="shared" si="101"/>
        <v>0.4121631194751596</v>
      </c>
      <c r="AZ91" s="84">
        <f t="shared" si="102"/>
        <v>0.39486863584562809</v>
      </c>
      <c r="BA91" s="84">
        <f t="shared" si="103"/>
        <v>0.3801244340407185</v>
      </c>
      <c r="BB91" s="84">
        <f t="shared" si="104"/>
        <v>0.36902085194197209</v>
      </c>
      <c r="BC91" s="84">
        <f t="shared" si="105"/>
        <v>0.3563895647888628</v>
      </c>
      <c r="BD91" s="84">
        <f t="shared" si="106"/>
        <v>0.32909723719469025</v>
      </c>
      <c r="BE91" s="84">
        <f t="shared" si="107"/>
        <v>0.27670865802199185</v>
      </c>
      <c r="BF91" s="84">
        <f t="shared" si="108"/>
        <v>0.21388178766131793</v>
      </c>
      <c r="BG91" s="84">
        <f t="shared" si="109"/>
        <v>0.13067730310777126</v>
      </c>
      <c r="BH91" s="84">
        <f t="shared" si="110"/>
        <v>6.6713894107863672E-2</v>
      </c>
      <c r="BI91" s="84">
        <f t="shared" si="111"/>
        <v>4.3699756676009796E-2</v>
      </c>
      <c r="BJ91" s="84">
        <f t="shared" si="112"/>
        <v>3.4592047309576185E-2</v>
      </c>
      <c r="BK91" s="85">
        <v>0</v>
      </c>
      <c r="BL91" s="63"/>
      <c r="BM91" s="84">
        <f t="shared" si="176"/>
        <v>0</v>
      </c>
      <c r="BN91" s="84">
        <f t="shared" si="177"/>
        <v>0</v>
      </c>
      <c r="BO91" s="84">
        <f t="shared" si="178"/>
        <v>0.13036313795546239</v>
      </c>
      <c r="BP91" s="84">
        <f t="shared" si="179"/>
        <v>9.3710536852804394E-2</v>
      </c>
      <c r="BQ91" s="84">
        <f t="shared" si="180"/>
        <v>7.0745680229155727E-2</v>
      </c>
      <c r="BR91" s="84">
        <f t="shared" si="181"/>
        <v>7.3902732004804905E-2</v>
      </c>
      <c r="BS91" s="84">
        <f t="shared" si="182"/>
        <v>6.7773431484276281E-2</v>
      </c>
      <c r="BT91" s="84">
        <f t="shared" si="183"/>
        <v>5.113191856346444E-2</v>
      </c>
      <c r="BU91" s="84">
        <f t="shared" si="184"/>
        <v>4.4097083192164321E-2</v>
      </c>
      <c r="BV91" s="84">
        <f t="shared" si="185"/>
        <v>3.4123879631625942E-2</v>
      </c>
      <c r="BW91" s="84">
        <f t="shared" si="186"/>
        <v>2.1988480611081995E-2</v>
      </c>
      <c r="BX91" s="84">
        <f t="shared" si="187"/>
        <v>1.729448362953151E-2</v>
      </c>
      <c r="BY91" s="84">
        <f t="shared" si="188"/>
        <v>1.4744201804909596E-2</v>
      </c>
      <c r="BZ91" s="84">
        <f t="shared" si="189"/>
        <v>1.1103582098746401E-2</v>
      </c>
      <c r="CA91" s="84">
        <f t="shared" si="190"/>
        <v>1.2631287153109294E-2</v>
      </c>
      <c r="CB91" s="84">
        <f t="shared" si="191"/>
        <v>2.729232759417255E-2</v>
      </c>
      <c r="CC91" s="84">
        <f t="shared" si="192"/>
        <v>5.2388579172698402E-2</v>
      </c>
      <c r="CD91" s="84">
        <f t="shared" si="193"/>
        <v>6.2826870360673914E-2</v>
      </c>
      <c r="CE91" s="84">
        <f t="shared" si="194"/>
        <v>8.3204484553546676E-2</v>
      </c>
      <c r="CF91" s="84">
        <f t="shared" si="195"/>
        <v>6.3963408999907587E-2</v>
      </c>
      <c r="CG91" s="84">
        <f t="shared" si="196"/>
        <v>2.3014137431853876E-2</v>
      </c>
      <c r="CH91" s="84">
        <f t="shared" si="197"/>
        <v>9.1077093664336112E-3</v>
      </c>
      <c r="CI91" s="86">
        <f t="shared" si="198"/>
        <v>3.4592047309576185E-2</v>
      </c>
      <c r="CJ91" s="87">
        <f t="shared" si="199"/>
        <v>0</v>
      </c>
      <c r="CK91" s="88">
        <f t="shared" si="200"/>
        <v>0.60513136415437185</v>
      </c>
      <c r="CL91" s="88">
        <f t="shared" si="201"/>
        <v>0.36027658853605193</v>
      </c>
      <c r="CM91" s="89">
        <f t="shared" si="202"/>
        <v>3.4592047309576185E-2</v>
      </c>
      <c r="CN91" s="88">
        <f t="shared" si="203"/>
        <v>3.214170176330716</v>
      </c>
      <c r="CO91" s="88">
        <f t="shared" si="204"/>
        <v>18.839134535379028</v>
      </c>
      <c r="CP91" s="88">
        <f t="array" ref="CP91">10^(SUMPRODUCT(BY91:CH91,LOG($BY$5:$CH$5))/CL91)</f>
        <v>0.28380799805014156</v>
      </c>
      <c r="CQ91" s="90">
        <f t="shared" si="87"/>
        <v>0.15111957879768206</v>
      </c>
      <c r="CR91" s="91">
        <f t="shared" si="88"/>
        <v>0.65404140517599785</v>
      </c>
      <c r="CS91" s="91">
        <f t="shared" si="89"/>
        <v>7.2381617833559488</v>
      </c>
      <c r="CT91" s="91">
        <f t="shared" si="90"/>
        <v>17.423652739484886</v>
      </c>
      <c r="CU91" s="92">
        <f t="shared" si="89"/>
        <v>62.837604259475043</v>
      </c>
      <c r="CV91" s="78" t="s">
        <v>156</v>
      </c>
      <c r="CW91" s="2"/>
      <c r="CY91" s="2"/>
    </row>
    <row r="92" spans="2:103" x14ac:dyDescent="0.2">
      <c r="B92" s="198">
        <v>100</v>
      </c>
      <c r="C92" s="204" t="s">
        <v>23</v>
      </c>
      <c r="D92" s="205">
        <v>205181</v>
      </c>
      <c r="E92" s="205">
        <v>369585</v>
      </c>
      <c r="F92" s="199">
        <v>0</v>
      </c>
      <c r="G92" s="199" t="s">
        <v>50</v>
      </c>
      <c r="H92" s="200" t="s">
        <v>157</v>
      </c>
      <c r="I92" s="207">
        <v>44532</v>
      </c>
      <c r="J92" s="129" t="s">
        <v>678</v>
      </c>
      <c r="K92" s="98">
        <f t="shared" si="146"/>
        <v>3625.5400000000009</v>
      </c>
      <c r="L92" s="79" t="s">
        <v>663</v>
      </c>
      <c r="M92" s="79"/>
      <c r="N92" s="82">
        <v>0</v>
      </c>
      <c r="O92" s="80">
        <v>0</v>
      </c>
      <c r="P92" s="81">
        <v>0</v>
      </c>
      <c r="Q92" s="81">
        <v>311.08</v>
      </c>
      <c r="R92" s="81">
        <v>182.39</v>
      </c>
      <c r="S92" s="81">
        <v>201.73</v>
      </c>
      <c r="T92" s="81">
        <v>116.54</v>
      </c>
      <c r="U92" s="81">
        <v>195.86</v>
      </c>
      <c r="V92" s="81">
        <v>229.85</v>
      </c>
      <c r="W92" s="81">
        <v>302.72000000000003</v>
      </c>
      <c r="X92" s="81">
        <v>292.35000000000002</v>
      </c>
      <c r="Y92" s="81">
        <v>164.63</v>
      </c>
      <c r="Z92" s="81">
        <v>165.65</v>
      </c>
      <c r="AA92" s="81">
        <v>176.96</v>
      </c>
      <c r="AB92" s="81">
        <v>162.13</v>
      </c>
      <c r="AC92" s="81">
        <v>214.94</v>
      </c>
      <c r="AD92" s="81">
        <v>230.78</v>
      </c>
      <c r="AE92" s="81">
        <v>160.93</v>
      </c>
      <c r="AF92" s="81">
        <v>132.30000000000001</v>
      </c>
      <c r="AG92" s="81">
        <v>68.09</v>
      </c>
      <c r="AH92" s="81">
        <v>59.11</v>
      </c>
      <c r="AI92" s="81">
        <v>41.05</v>
      </c>
      <c r="AJ92" s="81">
        <v>35.020000000000003</v>
      </c>
      <c r="AK92" s="82">
        <v>181.43</v>
      </c>
      <c r="AL92" s="98">
        <v>63.32</v>
      </c>
      <c r="AM92" s="83"/>
      <c r="AN92" s="59">
        <v>1</v>
      </c>
      <c r="AO92" s="84">
        <f t="shared" si="91"/>
        <v>1</v>
      </c>
      <c r="AP92" s="84">
        <f t="shared" si="92"/>
        <v>1</v>
      </c>
      <c r="AQ92" s="84">
        <f t="shared" si="93"/>
        <v>0.91419760918373538</v>
      </c>
      <c r="AR92" s="84">
        <f t="shared" si="94"/>
        <v>0.86389062043171505</v>
      </c>
      <c r="AS92" s="84">
        <f t="shared" si="95"/>
        <v>0.80824925390424607</v>
      </c>
      <c r="AT92" s="84">
        <f t="shared" si="96"/>
        <v>0.77610507676097917</v>
      </c>
      <c r="AU92" s="84">
        <f t="shared" si="97"/>
        <v>0.72208277939286303</v>
      </c>
      <c r="AV92" s="84">
        <f t="shared" si="98"/>
        <v>0.6586853268754449</v>
      </c>
      <c r="AW92" s="84">
        <f t="shared" si="99"/>
        <v>0.57518879946159762</v>
      </c>
      <c r="AX92" s="84">
        <f t="shared" si="100"/>
        <v>0.49455253562227991</v>
      </c>
      <c r="AY92" s="84">
        <f t="shared" si="101"/>
        <v>0.44914412749549054</v>
      </c>
      <c r="AZ92" s="84">
        <f t="shared" si="102"/>
        <v>0.40345438196792777</v>
      </c>
      <c r="BA92" s="84">
        <f t="shared" si="103"/>
        <v>0.35464510114355402</v>
      </c>
      <c r="BB92" s="84">
        <f t="shared" si="104"/>
        <v>0.30992624546964065</v>
      </c>
      <c r="BC92" s="84">
        <f t="shared" si="105"/>
        <v>0.25064128378117495</v>
      </c>
      <c r="BD92" s="84">
        <f t="shared" si="106"/>
        <v>0.18698731775128702</v>
      </c>
      <c r="BE92" s="84">
        <f t="shared" si="107"/>
        <v>0.1425994472547541</v>
      </c>
      <c r="BF92" s="84">
        <f t="shared" si="108"/>
        <v>0.10610833144855696</v>
      </c>
      <c r="BG92" s="84">
        <f t="shared" si="109"/>
        <v>8.732768084202662E-2</v>
      </c>
      <c r="BH92" s="84">
        <f t="shared" si="110"/>
        <v>7.1023902646226822E-2</v>
      </c>
      <c r="BI92" s="84">
        <f t="shared" si="111"/>
        <v>5.9701451370003142E-2</v>
      </c>
      <c r="BJ92" s="84">
        <f t="shared" si="112"/>
        <v>5.0042200610116341E-2</v>
      </c>
      <c r="BK92" s="85">
        <v>0</v>
      </c>
      <c r="BL92" s="63"/>
      <c r="BM92" s="84">
        <f t="shared" si="176"/>
        <v>0</v>
      </c>
      <c r="BN92" s="84">
        <f t="shared" si="177"/>
        <v>0</v>
      </c>
      <c r="BO92" s="84">
        <f t="shared" si="178"/>
        <v>8.5802390816264618E-2</v>
      </c>
      <c r="BP92" s="84">
        <f t="shared" si="179"/>
        <v>5.0306988752020332E-2</v>
      </c>
      <c r="BQ92" s="84">
        <f t="shared" si="180"/>
        <v>5.5641366527468983E-2</v>
      </c>
      <c r="BR92" s="84">
        <f t="shared" si="181"/>
        <v>3.2144177143266894E-2</v>
      </c>
      <c r="BS92" s="84">
        <f t="shared" si="182"/>
        <v>5.4022297368116146E-2</v>
      </c>
      <c r="BT92" s="84">
        <f t="shared" si="183"/>
        <v>6.3397452517418129E-2</v>
      </c>
      <c r="BU92" s="84">
        <f t="shared" si="184"/>
        <v>8.3496527413847277E-2</v>
      </c>
      <c r="BV92" s="84">
        <f t="shared" si="185"/>
        <v>8.0636263839317712E-2</v>
      </c>
      <c r="BW92" s="84">
        <f t="shared" si="186"/>
        <v>4.5408408126789368E-2</v>
      </c>
      <c r="BX92" s="84">
        <f t="shared" si="187"/>
        <v>4.5689745527562775E-2</v>
      </c>
      <c r="BY92" s="84">
        <f t="shared" si="188"/>
        <v>4.8809280824373746E-2</v>
      </c>
      <c r="BZ92" s="84">
        <f t="shared" si="189"/>
        <v>4.4718855673913371E-2</v>
      </c>
      <c r="CA92" s="84">
        <f t="shared" si="190"/>
        <v>5.9284961688465698E-2</v>
      </c>
      <c r="CB92" s="84">
        <f t="shared" si="191"/>
        <v>6.3653966029887932E-2</v>
      </c>
      <c r="CC92" s="84">
        <f t="shared" si="192"/>
        <v>4.4387870496532922E-2</v>
      </c>
      <c r="CD92" s="84">
        <f t="shared" si="193"/>
        <v>3.6491115806197141E-2</v>
      </c>
      <c r="CE92" s="84">
        <f t="shared" si="194"/>
        <v>1.8780650606530336E-2</v>
      </c>
      <c r="CF92" s="84">
        <f t="shared" si="195"/>
        <v>1.6303778195799798E-2</v>
      </c>
      <c r="CG92" s="84">
        <f t="shared" si="196"/>
        <v>1.132245127622368E-2</v>
      </c>
      <c r="CH92" s="84">
        <f t="shared" si="197"/>
        <v>9.6592507598868005E-3</v>
      </c>
      <c r="CI92" s="86">
        <f t="shared" si="198"/>
        <v>5.0042200610116341E-2</v>
      </c>
      <c r="CJ92" s="87">
        <f t="shared" si="199"/>
        <v>0</v>
      </c>
      <c r="CK92" s="88">
        <f t="shared" si="200"/>
        <v>0.59654561803207218</v>
      </c>
      <c r="CL92" s="88">
        <f t="shared" si="201"/>
        <v>0.35341218135781138</v>
      </c>
      <c r="CM92" s="89">
        <f t="shared" si="202"/>
        <v>5.0042200610116341E-2</v>
      </c>
      <c r="CN92" s="88">
        <f t="shared" si="203"/>
        <v>2.8106220546301701</v>
      </c>
      <c r="CO92" s="88">
        <f t="shared" si="204"/>
        <v>11.588271005859072</v>
      </c>
      <c r="CP92" s="88">
        <f t="array" ref="CP92">10^(SUMPRODUCT(BY92:CH92,LOG($BY$5:$CH$5))/CL92)</f>
        <v>0.56231515073253269</v>
      </c>
      <c r="CQ92" s="90">
        <f t="shared" si="87"/>
        <v>0.22466632124801944</v>
      </c>
      <c r="CR92" s="91">
        <f t="shared" si="88"/>
        <v>1.3519144644169188</v>
      </c>
      <c r="CS92" s="91">
        <f t="shared" si="89"/>
        <v>4.0919641352536855</v>
      </c>
      <c r="CT92" s="91">
        <f t="shared" si="90"/>
        <v>7.7086273501042362</v>
      </c>
      <c r="CU92" s="92">
        <f t="shared" si="89"/>
        <v>62.753430624490399</v>
      </c>
      <c r="CV92" s="78" t="s">
        <v>158</v>
      </c>
      <c r="CW92" s="2"/>
      <c r="CY92" s="2"/>
    </row>
    <row r="93" spans="2:103" x14ac:dyDescent="0.2">
      <c r="B93" s="198">
        <v>100.5</v>
      </c>
      <c r="C93" s="204" t="s">
        <v>21</v>
      </c>
      <c r="D93" s="205">
        <v>205460</v>
      </c>
      <c r="E93" s="205">
        <v>370009</v>
      </c>
      <c r="F93" s="199"/>
      <c r="G93" s="199"/>
      <c r="H93" s="200"/>
      <c r="I93" s="207"/>
      <c r="J93" s="129"/>
      <c r="K93" s="98"/>
      <c r="L93" s="79" t="s">
        <v>661</v>
      </c>
      <c r="M93" s="79"/>
      <c r="N93" s="82"/>
      <c r="O93" s="80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2"/>
      <c r="AL93" s="98"/>
      <c r="AM93" s="83"/>
      <c r="AN93" s="59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5"/>
      <c r="BL93" s="63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  <c r="CH93" s="84"/>
      <c r="CI93" s="86"/>
      <c r="CJ93" s="87"/>
      <c r="CK93" s="88"/>
      <c r="CL93" s="88"/>
      <c r="CM93" s="89"/>
      <c r="CN93" s="88"/>
      <c r="CO93" s="88"/>
      <c r="CP93" s="88"/>
      <c r="CQ93" s="90"/>
      <c r="CR93" s="91"/>
      <c r="CS93" s="91"/>
      <c r="CT93" s="91"/>
      <c r="CU93" s="92"/>
      <c r="CV93" s="78"/>
      <c r="CW93" s="2"/>
      <c r="CY93" s="2"/>
    </row>
    <row r="94" spans="2:103" x14ac:dyDescent="0.2">
      <c r="B94" s="198">
        <v>100.5</v>
      </c>
      <c r="C94" s="204" t="s">
        <v>22</v>
      </c>
      <c r="D94" s="205">
        <v>205420</v>
      </c>
      <c r="E94" s="205">
        <v>370033</v>
      </c>
      <c r="F94" s="199"/>
      <c r="G94" s="199"/>
      <c r="H94" s="200"/>
      <c r="I94" s="207"/>
      <c r="J94" s="129"/>
      <c r="K94" s="98"/>
      <c r="L94" s="79" t="s">
        <v>661</v>
      </c>
      <c r="M94" s="79"/>
      <c r="N94" s="82"/>
      <c r="O94" s="80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2"/>
      <c r="AL94" s="98"/>
      <c r="AM94" s="83"/>
      <c r="AN94" s="59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5"/>
      <c r="BL94" s="63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  <c r="CH94" s="84"/>
      <c r="CI94" s="86"/>
      <c r="CJ94" s="87"/>
      <c r="CK94" s="88"/>
      <c r="CL94" s="88"/>
      <c r="CM94" s="89"/>
      <c r="CN94" s="88"/>
      <c r="CO94" s="88"/>
      <c r="CP94" s="88"/>
      <c r="CQ94" s="90"/>
      <c r="CR94" s="91"/>
      <c r="CS94" s="91"/>
      <c r="CT94" s="91"/>
      <c r="CU94" s="92"/>
      <c r="CV94" s="78"/>
      <c r="CW94" s="2"/>
      <c r="CY94" s="2"/>
    </row>
    <row r="95" spans="2:103" x14ac:dyDescent="0.2">
      <c r="B95" s="198">
        <v>101</v>
      </c>
      <c r="C95" s="204" t="s">
        <v>23</v>
      </c>
      <c r="D95" s="205">
        <v>205694</v>
      </c>
      <c r="E95" s="205">
        <v>370460</v>
      </c>
      <c r="F95" s="199">
        <v>0</v>
      </c>
      <c r="G95" s="199" t="s">
        <v>50</v>
      </c>
      <c r="H95" s="200" t="s">
        <v>159</v>
      </c>
      <c r="I95" s="207">
        <v>44531</v>
      </c>
      <c r="J95" s="129" t="s">
        <v>678</v>
      </c>
      <c r="K95" s="98">
        <f t="shared" si="146"/>
        <v>719.80000000000007</v>
      </c>
      <c r="L95" s="79" t="s">
        <v>662</v>
      </c>
      <c r="M95" s="79"/>
      <c r="N95" s="82">
        <v>0</v>
      </c>
      <c r="O95" s="80">
        <v>0</v>
      </c>
      <c r="P95" s="81">
        <v>0</v>
      </c>
      <c r="Q95" s="81">
        <v>0</v>
      </c>
      <c r="R95" s="81">
        <v>0</v>
      </c>
      <c r="S95" s="81">
        <v>0</v>
      </c>
      <c r="T95" s="81">
        <v>0</v>
      </c>
      <c r="U95" s="81">
        <v>6.19</v>
      </c>
      <c r="V95" s="81">
        <v>5.83</v>
      </c>
      <c r="W95" s="81">
        <v>5.26</v>
      </c>
      <c r="X95" s="81">
        <v>3.52</v>
      </c>
      <c r="Y95" s="81">
        <v>3.89</v>
      </c>
      <c r="Z95" s="81">
        <v>4.82</v>
      </c>
      <c r="AA95" s="81">
        <v>4.3899999999999997</v>
      </c>
      <c r="AB95" s="81">
        <v>4.6100000000000003</v>
      </c>
      <c r="AC95" s="81">
        <v>9.14</v>
      </c>
      <c r="AD95" s="81">
        <v>32.54</v>
      </c>
      <c r="AE95" s="81">
        <v>132.94</v>
      </c>
      <c r="AF95" s="81">
        <v>198.96</v>
      </c>
      <c r="AG95" s="81">
        <v>172.53</v>
      </c>
      <c r="AH95" s="81">
        <v>107.4</v>
      </c>
      <c r="AI95" s="81">
        <v>18.13</v>
      </c>
      <c r="AJ95" s="81">
        <v>3.96</v>
      </c>
      <c r="AK95" s="82">
        <v>5.69</v>
      </c>
      <c r="AL95" s="98"/>
      <c r="AM95" s="83"/>
      <c r="AN95" s="59">
        <v>1</v>
      </c>
      <c r="AO95" s="84">
        <f t="shared" ref="AO95:AO126" si="205">AN95-O95/SUM($O95:$AK95)</f>
        <v>1</v>
      </c>
      <c r="AP95" s="84">
        <f t="shared" ref="AP95:AP126" si="206">AO95-P95/SUM($O95:$AK95)</f>
        <v>1</v>
      </c>
      <c r="AQ95" s="84">
        <f t="shared" ref="AQ95:AQ126" si="207">AP95-Q95/SUM($O95:$AK95)</f>
        <v>1</v>
      </c>
      <c r="AR95" s="84">
        <f t="shared" ref="AR95:AR126" si="208">AQ95-R95/SUM($O95:$AK95)</f>
        <v>1</v>
      </c>
      <c r="AS95" s="84">
        <f t="shared" ref="AS95:AS126" si="209">AR95-S95/SUM($O95:$AK95)</f>
        <v>1</v>
      </c>
      <c r="AT95" s="84">
        <f t="shared" ref="AT95:AT126" si="210">AS95-T95/SUM($O95:$AK95)</f>
        <v>1</v>
      </c>
      <c r="AU95" s="84">
        <f t="shared" ref="AU95:AU126" si="211">AT95-U95/SUM($O95:$AK95)</f>
        <v>0.9914003889969436</v>
      </c>
      <c r="AV95" s="84">
        <f t="shared" ref="AV95:AV126" si="212">AU95-V95/SUM($O95:$AK95)</f>
        <v>0.98330091692136701</v>
      </c>
      <c r="AW95" s="84">
        <f t="shared" ref="AW95:AW126" si="213">AV95-W95/SUM($O95:$AK95)</f>
        <v>0.9759933314809669</v>
      </c>
      <c r="AX95" s="84">
        <f t="shared" ref="AX95:AX126" si="214">AW95-X95/SUM($O95:$AK95)</f>
        <v>0.97110308419005276</v>
      </c>
      <c r="AY95" s="84">
        <f t="shared" ref="AY95:AY126" si="215">AX95-Y95/SUM($O95:$AK95)</f>
        <v>0.96569880522367324</v>
      </c>
      <c r="AZ95" s="84">
        <f t="shared" ref="AZ95:AZ126" si="216">AY95-Z95/SUM($O95:$AK95)</f>
        <v>0.95900250069463744</v>
      </c>
      <c r="BA95" s="84">
        <f t="shared" ref="BA95:BA126" si="217">AZ95-AA95/SUM($O95:$AK95)</f>
        <v>0.95290358432898026</v>
      </c>
      <c r="BB95" s="84">
        <f t="shared" ref="BB95:BB126" si="218">BA95-AB95/SUM($O95:$AK95)</f>
        <v>0.94649902750764103</v>
      </c>
      <c r="BC95" s="84">
        <f t="shared" ref="BC95:BC126" si="219">BB95-AC95/SUM($O95:$AK95)</f>
        <v>0.93380105584884687</v>
      </c>
      <c r="BD95" s="84">
        <f t="shared" ref="BD95:BD126" si="220">BC95-AD95/SUM($O95:$AK95)</f>
        <v>0.88859405390386215</v>
      </c>
      <c r="BE95" s="84">
        <f t="shared" ref="BE95:BE126" si="221">BD95-AE95/SUM($O95:$AK95)</f>
        <v>0.70390386218393997</v>
      </c>
      <c r="BF95" s="84">
        <f t="shared" ref="BF95:BF126" si="222">BE95-AF95/SUM($O95:$AK95)</f>
        <v>0.42749374826340653</v>
      </c>
      <c r="BG95" s="84">
        <f t="shared" ref="BG95:BG126" si="223">BF95-AG95/SUM($O95:$AK95)</f>
        <v>0.18780216726868579</v>
      </c>
      <c r="BH95" s="84">
        <f t="shared" ref="BH95:BH126" si="224">BG95-AH95/SUM($O95:$AK95)</f>
        <v>3.8594053903862224E-2</v>
      </c>
      <c r="BI95" s="84">
        <f t="shared" ref="BI95:BI126" si="225">BH95-AI95/SUM($O95:$AK95)</f>
        <v>1.3406501806057281E-2</v>
      </c>
      <c r="BJ95" s="84">
        <f t="shared" ref="BJ95:BJ126" si="226">BI95-AJ95/SUM($O95:$AK95)</f>
        <v>7.9049736037788698E-3</v>
      </c>
      <c r="BK95" s="85">
        <v>0</v>
      </c>
      <c r="BL95" s="63"/>
      <c r="BM95" s="84">
        <f t="shared" si="176"/>
        <v>0</v>
      </c>
      <c r="BN95" s="84">
        <f t="shared" si="177"/>
        <v>0</v>
      </c>
      <c r="BO95" s="84">
        <f t="shared" si="178"/>
        <v>0</v>
      </c>
      <c r="BP95" s="84">
        <f t="shared" si="179"/>
        <v>0</v>
      </c>
      <c r="BQ95" s="84">
        <f t="shared" si="180"/>
        <v>0</v>
      </c>
      <c r="BR95" s="84">
        <f t="shared" si="181"/>
        <v>0</v>
      </c>
      <c r="BS95" s="84">
        <f t="shared" si="182"/>
        <v>8.5996110030563955E-3</v>
      </c>
      <c r="BT95" s="84">
        <f t="shared" si="183"/>
        <v>8.099472075576597E-3</v>
      </c>
      <c r="BU95" s="84">
        <f t="shared" si="184"/>
        <v>7.3075854404001106E-3</v>
      </c>
      <c r="BV95" s="84">
        <f t="shared" si="185"/>
        <v>4.8902472909141403E-3</v>
      </c>
      <c r="BW95" s="84">
        <f t="shared" si="186"/>
        <v>5.4042789663795165E-3</v>
      </c>
      <c r="BX95" s="84">
        <f t="shared" si="187"/>
        <v>6.6963045290358014E-3</v>
      </c>
      <c r="BY95" s="84">
        <f t="shared" si="188"/>
        <v>6.098916365657181E-3</v>
      </c>
      <c r="BZ95" s="84">
        <f t="shared" si="189"/>
        <v>6.4045568213392245E-3</v>
      </c>
      <c r="CA95" s="84">
        <f t="shared" si="190"/>
        <v>1.269797165879416E-2</v>
      </c>
      <c r="CB95" s="84">
        <f t="shared" si="191"/>
        <v>4.5207001944984726E-2</v>
      </c>
      <c r="CC95" s="84">
        <f t="shared" si="192"/>
        <v>0.18469019171992218</v>
      </c>
      <c r="CD95" s="84">
        <f t="shared" si="193"/>
        <v>0.27641011392053344</v>
      </c>
      <c r="CE95" s="84">
        <f t="shared" si="194"/>
        <v>0.23969158099472074</v>
      </c>
      <c r="CF95" s="84">
        <f t="shared" si="195"/>
        <v>0.14920811336482356</v>
      </c>
      <c r="CG95" s="84">
        <f t="shared" si="196"/>
        <v>2.5187552097804943E-2</v>
      </c>
      <c r="CH95" s="84">
        <f t="shared" si="197"/>
        <v>5.5015282022784114E-3</v>
      </c>
      <c r="CI95" s="86">
        <f t="shared" si="198"/>
        <v>7.9049736037788698E-3</v>
      </c>
      <c r="CJ95" s="87">
        <f t="shared" si="199"/>
        <v>0</v>
      </c>
      <c r="CK95" s="88">
        <f t="shared" si="200"/>
        <v>4.0997499305362561E-2</v>
      </c>
      <c r="CL95" s="88">
        <f t="shared" si="201"/>
        <v>0.95109752709085871</v>
      </c>
      <c r="CM95" s="89">
        <f t="shared" si="202"/>
        <v>7.9049736037788698E-3</v>
      </c>
      <c r="CN95" s="88">
        <f t="shared" si="203"/>
        <v>0.30047836839544528</v>
      </c>
      <c r="CO95" s="88">
        <f t="shared" si="204"/>
        <v>6.1253431815267625</v>
      </c>
      <c r="CP95" s="88">
        <f t="array" ref="CP95">10^(SUMPRODUCT(BY95:CH95,LOG($BY$5:$CH$5))/CL95)</f>
        <v>0.27116904206210468</v>
      </c>
      <c r="CQ95" s="90">
        <f t="shared" si="87"/>
        <v>0.14523905135572893</v>
      </c>
      <c r="CR95" s="91">
        <f t="shared" si="88"/>
        <v>0.22480953933059966</v>
      </c>
      <c r="CS95" s="91">
        <f t="shared" si="89"/>
        <v>0.27408633172360564</v>
      </c>
      <c r="CT95" s="91">
        <f t="shared" si="90"/>
        <v>0.33153545748775048</v>
      </c>
      <c r="CU95" s="92">
        <f t="shared" si="89"/>
        <v>15.349962261740657</v>
      </c>
      <c r="CV95" s="78"/>
      <c r="CW95" s="2"/>
      <c r="CY95" s="2"/>
    </row>
    <row r="96" spans="2:103" x14ac:dyDescent="0.2">
      <c r="B96" s="198">
        <v>101.5</v>
      </c>
      <c r="C96" s="204" t="s">
        <v>21</v>
      </c>
      <c r="D96" s="205">
        <v>205908</v>
      </c>
      <c r="E96" s="205">
        <v>370884</v>
      </c>
      <c r="F96" s="199">
        <v>0</v>
      </c>
      <c r="G96" s="199" t="s">
        <v>50</v>
      </c>
      <c r="H96" s="200" t="s">
        <v>160</v>
      </c>
      <c r="I96" s="207">
        <v>44531</v>
      </c>
      <c r="J96" s="129" t="s">
        <v>678</v>
      </c>
      <c r="K96" s="98">
        <f t="shared" si="146"/>
        <v>7350.4</v>
      </c>
      <c r="L96" s="79" t="s">
        <v>663</v>
      </c>
      <c r="M96" s="79"/>
      <c r="N96" s="82">
        <v>0</v>
      </c>
      <c r="O96" s="80">
        <v>0</v>
      </c>
      <c r="P96" s="81">
        <v>0</v>
      </c>
      <c r="Q96" s="81">
        <v>0</v>
      </c>
      <c r="R96" s="81">
        <v>172</v>
      </c>
      <c r="S96" s="81">
        <v>134.51</v>
      </c>
      <c r="T96" s="81">
        <v>264.62</v>
      </c>
      <c r="U96" s="81">
        <v>229.33</v>
      </c>
      <c r="V96" s="81">
        <v>159.5</v>
      </c>
      <c r="W96" s="81">
        <v>97.76</v>
      </c>
      <c r="X96" s="81">
        <v>77.180000000000007</v>
      </c>
      <c r="Y96" s="81">
        <v>81.59</v>
      </c>
      <c r="Z96" s="81">
        <v>114.67</v>
      </c>
      <c r="AA96" s="81">
        <v>129.36000000000001</v>
      </c>
      <c r="AB96" s="81">
        <v>88.94</v>
      </c>
      <c r="AC96" s="81">
        <v>90.41</v>
      </c>
      <c r="AD96" s="81">
        <v>144.07</v>
      </c>
      <c r="AE96" s="81">
        <v>312.39</v>
      </c>
      <c r="AF96" s="81">
        <v>556.42999999999995</v>
      </c>
      <c r="AG96" s="81">
        <v>602.73</v>
      </c>
      <c r="AH96" s="81">
        <v>388.84</v>
      </c>
      <c r="AI96" s="81">
        <v>309.45</v>
      </c>
      <c r="AJ96" s="81">
        <v>180.82</v>
      </c>
      <c r="AK96" s="82">
        <v>3215.8</v>
      </c>
      <c r="AL96" s="98"/>
      <c r="AM96" s="83"/>
      <c r="AN96" s="59">
        <v>1</v>
      </c>
      <c r="AO96" s="84">
        <f t="shared" si="205"/>
        <v>1</v>
      </c>
      <c r="AP96" s="84">
        <f t="shared" si="206"/>
        <v>1</v>
      </c>
      <c r="AQ96" s="84">
        <f t="shared" si="207"/>
        <v>1</v>
      </c>
      <c r="AR96" s="84">
        <f t="shared" si="208"/>
        <v>0.97659991292990855</v>
      </c>
      <c r="AS96" s="84">
        <f t="shared" si="209"/>
        <v>0.95830022855899</v>
      </c>
      <c r="AT96" s="84">
        <f t="shared" si="210"/>
        <v>0.92229946669569007</v>
      </c>
      <c r="AU96" s="84">
        <f t="shared" si="211"/>
        <v>0.89109980409229439</v>
      </c>
      <c r="AV96" s="84">
        <f t="shared" si="212"/>
        <v>0.86940030474532004</v>
      </c>
      <c r="AW96" s="84">
        <f t="shared" si="213"/>
        <v>0.85610034828036574</v>
      </c>
      <c r="AX96" s="84">
        <f t="shared" si="214"/>
        <v>0.84560023944275142</v>
      </c>
      <c r="AY96" s="84">
        <f t="shared" si="215"/>
        <v>0.8345001632564214</v>
      </c>
      <c r="AZ96" s="84">
        <f t="shared" si="216"/>
        <v>0.8188996517196343</v>
      </c>
      <c r="BA96" s="84">
        <f t="shared" si="217"/>
        <v>0.80130060949063997</v>
      </c>
      <c r="BB96" s="84">
        <f t="shared" si="218"/>
        <v>0.78920058772311708</v>
      </c>
      <c r="BC96" s="84">
        <f t="shared" si="219"/>
        <v>0.77690057683935565</v>
      </c>
      <c r="BD96" s="84">
        <f t="shared" si="220"/>
        <v>0.75730028297779706</v>
      </c>
      <c r="BE96" s="84">
        <f t="shared" si="221"/>
        <v>0.71480055507183271</v>
      </c>
      <c r="BF96" s="84">
        <f t="shared" si="222"/>
        <v>0.63909991292990842</v>
      </c>
      <c r="BG96" s="84">
        <f t="shared" si="223"/>
        <v>0.55710029386155835</v>
      </c>
      <c r="BH96" s="84">
        <f t="shared" si="224"/>
        <v>0.5041997714410098</v>
      </c>
      <c r="BI96" s="84">
        <f t="shared" si="225"/>
        <v>0.46210002176752263</v>
      </c>
      <c r="BJ96" s="84">
        <f t="shared" si="226"/>
        <v>0.43749999999999978</v>
      </c>
      <c r="BK96" s="85">
        <v>0</v>
      </c>
      <c r="BL96" s="63"/>
      <c r="BM96" s="84">
        <f t="shared" si="176"/>
        <v>0</v>
      </c>
      <c r="BN96" s="84">
        <f t="shared" si="177"/>
        <v>0</v>
      </c>
      <c r="BO96" s="84">
        <f t="shared" si="178"/>
        <v>0</v>
      </c>
      <c r="BP96" s="84">
        <f t="shared" si="179"/>
        <v>2.3400087070091447E-2</v>
      </c>
      <c r="BQ96" s="84">
        <f t="shared" si="180"/>
        <v>1.8299684370918556E-2</v>
      </c>
      <c r="BR96" s="84">
        <f t="shared" si="181"/>
        <v>3.6000761863299924E-2</v>
      </c>
      <c r="BS96" s="84">
        <f t="shared" si="182"/>
        <v>3.1199662603395684E-2</v>
      </c>
      <c r="BT96" s="84">
        <f t="shared" si="183"/>
        <v>2.1699499346974349E-2</v>
      </c>
      <c r="BU96" s="84">
        <f t="shared" si="184"/>
        <v>1.3299956464954299E-2</v>
      </c>
      <c r="BV96" s="84">
        <f t="shared" si="185"/>
        <v>1.0500108837614319E-2</v>
      </c>
      <c r="BW96" s="84">
        <f t="shared" si="186"/>
        <v>1.1100076186330021E-2</v>
      </c>
      <c r="BX96" s="84">
        <f t="shared" si="187"/>
        <v>1.5600511536787098E-2</v>
      </c>
      <c r="BY96" s="84">
        <f t="shared" si="188"/>
        <v>1.7599042228994333E-2</v>
      </c>
      <c r="BZ96" s="84">
        <f t="shared" si="189"/>
        <v>1.2100021767522895E-2</v>
      </c>
      <c r="CA96" s="84">
        <f t="shared" si="190"/>
        <v>1.2300010883761425E-2</v>
      </c>
      <c r="CB96" s="84">
        <f t="shared" si="191"/>
        <v>1.9600293861558593E-2</v>
      </c>
      <c r="CC96" s="84">
        <f t="shared" si="192"/>
        <v>4.2499727905964346E-2</v>
      </c>
      <c r="CD96" s="84">
        <f t="shared" si="193"/>
        <v>7.570064214192429E-2</v>
      </c>
      <c r="CE96" s="84">
        <f t="shared" si="194"/>
        <v>8.1999619068350071E-2</v>
      </c>
      <c r="CF96" s="84">
        <f t="shared" si="195"/>
        <v>5.2900522420548546E-2</v>
      </c>
      <c r="CG96" s="84">
        <f t="shared" si="196"/>
        <v>4.2099749673487175E-2</v>
      </c>
      <c r="CH96" s="84">
        <f t="shared" si="197"/>
        <v>2.4600021767522851E-2</v>
      </c>
      <c r="CI96" s="86">
        <f t="shared" si="198"/>
        <v>0.43749999999999978</v>
      </c>
      <c r="CJ96" s="87">
        <f t="shared" si="199"/>
        <v>0</v>
      </c>
      <c r="CK96" s="88">
        <f t="shared" si="200"/>
        <v>0.1811003482803657</v>
      </c>
      <c r="CL96" s="88">
        <f t="shared" si="201"/>
        <v>0.38139965171963452</v>
      </c>
      <c r="CM96" s="89">
        <f t="shared" si="202"/>
        <v>0.43749999999999978</v>
      </c>
      <c r="CN96" s="88">
        <f t="shared" si="203"/>
        <v>0.13128278998368703</v>
      </c>
      <c r="CO96" s="88">
        <f t="shared" si="204"/>
        <v>11.929893602405786</v>
      </c>
      <c r="CP96" s="88">
        <f t="array" ref="CP96">10^(SUMPRODUCT(BY96:CH96,LOG($BY$5:$CH$5))/CL96)</f>
        <v>0.25906215983903846</v>
      </c>
      <c r="CQ96" s="90">
        <f t="shared" si="87"/>
        <v>4.400489401991922E-3</v>
      </c>
      <c r="CR96" s="91">
        <f t="shared" si="88"/>
        <v>3.1599371059841286E-2</v>
      </c>
      <c r="CS96" s="91">
        <f t="shared" si="89"/>
        <v>0.12097004447844723</v>
      </c>
      <c r="CT96" s="91">
        <f t="shared" si="90"/>
        <v>0.26294681217437843</v>
      </c>
      <c r="CU96" s="92">
        <f t="shared" si="89"/>
        <v>44.31929022424751</v>
      </c>
      <c r="CV96" s="78"/>
      <c r="CW96" s="2"/>
      <c r="CY96" s="2"/>
    </row>
    <row r="97" spans="2:103" x14ac:dyDescent="0.2">
      <c r="B97" s="198">
        <v>101.5</v>
      </c>
      <c r="C97" s="204" t="s">
        <v>22</v>
      </c>
      <c r="D97" s="205">
        <v>205863</v>
      </c>
      <c r="E97" s="205">
        <v>370897</v>
      </c>
      <c r="F97" s="199">
        <v>0</v>
      </c>
      <c r="G97" s="199" t="s">
        <v>50</v>
      </c>
      <c r="H97" s="200" t="s">
        <v>161</v>
      </c>
      <c r="I97" s="207">
        <v>44531</v>
      </c>
      <c r="J97" s="129" t="s">
        <v>678</v>
      </c>
      <c r="K97" s="98">
        <f t="shared" si="146"/>
        <v>471.4</v>
      </c>
      <c r="L97" s="79" t="s">
        <v>662</v>
      </c>
      <c r="M97" s="79"/>
      <c r="N97" s="82">
        <v>0</v>
      </c>
      <c r="O97" s="80">
        <v>0</v>
      </c>
      <c r="P97" s="81">
        <v>0</v>
      </c>
      <c r="Q97" s="81">
        <v>0</v>
      </c>
      <c r="R97" s="81">
        <v>0</v>
      </c>
      <c r="S97" s="81">
        <v>0</v>
      </c>
      <c r="T97" s="81">
        <v>0</v>
      </c>
      <c r="U97" s="81">
        <v>0</v>
      </c>
      <c r="V97" s="81">
        <v>0.09</v>
      </c>
      <c r="W97" s="81">
        <v>0</v>
      </c>
      <c r="X97" s="81">
        <v>0.1</v>
      </c>
      <c r="Y97" s="81">
        <v>0.52</v>
      </c>
      <c r="Z97" s="81">
        <v>1.18</v>
      </c>
      <c r="AA97" s="81">
        <v>2.35</v>
      </c>
      <c r="AB97" s="81">
        <v>3.68</v>
      </c>
      <c r="AC97" s="81">
        <v>6.08</v>
      </c>
      <c r="AD97" s="81">
        <v>16.739999999999998</v>
      </c>
      <c r="AE97" s="81">
        <v>34.08</v>
      </c>
      <c r="AF97" s="81">
        <v>47.89</v>
      </c>
      <c r="AG97" s="81">
        <v>38.04</v>
      </c>
      <c r="AH97" s="81">
        <v>53.88</v>
      </c>
      <c r="AI97" s="81">
        <v>169.38</v>
      </c>
      <c r="AJ97" s="81">
        <v>75.52</v>
      </c>
      <c r="AK97" s="82">
        <v>21.87</v>
      </c>
      <c r="AL97" s="98"/>
      <c r="AM97" s="83"/>
      <c r="AN97" s="59">
        <v>1</v>
      </c>
      <c r="AO97" s="84">
        <f t="shared" si="205"/>
        <v>1</v>
      </c>
      <c r="AP97" s="84">
        <f t="shared" si="206"/>
        <v>1</v>
      </c>
      <c r="AQ97" s="84">
        <f t="shared" si="207"/>
        <v>1</v>
      </c>
      <c r="AR97" s="84">
        <f t="shared" si="208"/>
        <v>1</v>
      </c>
      <c r="AS97" s="84">
        <f t="shared" si="209"/>
        <v>1</v>
      </c>
      <c r="AT97" s="84">
        <f t="shared" si="210"/>
        <v>1</v>
      </c>
      <c r="AU97" s="84">
        <f t="shared" si="211"/>
        <v>1</v>
      </c>
      <c r="AV97" s="84">
        <f t="shared" si="212"/>
        <v>0.99980907933814167</v>
      </c>
      <c r="AW97" s="84">
        <f t="shared" si="213"/>
        <v>0.99980907933814167</v>
      </c>
      <c r="AX97" s="84">
        <f t="shared" si="214"/>
        <v>0.99959694526941023</v>
      </c>
      <c r="AY97" s="84">
        <f t="shared" si="215"/>
        <v>0.9984938481120067</v>
      </c>
      <c r="AZ97" s="84">
        <f t="shared" si="216"/>
        <v>0.99599066610097575</v>
      </c>
      <c r="BA97" s="84">
        <f t="shared" si="217"/>
        <v>0.99100551548578697</v>
      </c>
      <c r="BB97" s="84">
        <f t="shared" si="218"/>
        <v>0.98319898175647003</v>
      </c>
      <c r="BC97" s="84">
        <f t="shared" si="219"/>
        <v>0.97030123037759863</v>
      </c>
      <c r="BD97" s="84">
        <f t="shared" si="220"/>
        <v>0.93478998727195584</v>
      </c>
      <c r="BE97" s="84">
        <f t="shared" si="221"/>
        <v>0.86249469664828171</v>
      </c>
      <c r="BF97" s="84">
        <f t="shared" si="222"/>
        <v>0.76090369113279588</v>
      </c>
      <c r="BG97" s="84">
        <f t="shared" si="223"/>
        <v>0.68020789138735671</v>
      </c>
      <c r="BH97" s="84">
        <f t="shared" si="224"/>
        <v>0.56591005515485771</v>
      </c>
      <c r="BI97" s="84">
        <f t="shared" si="225"/>
        <v>0.20659736953754754</v>
      </c>
      <c r="BJ97" s="84">
        <f t="shared" si="226"/>
        <v>4.6393720831565344E-2</v>
      </c>
      <c r="BK97" s="85">
        <v>0</v>
      </c>
      <c r="BL97" s="63"/>
      <c r="BM97" s="84">
        <f t="shared" si="176"/>
        <v>0</v>
      </c>
      <c r="BN97" s="84">
        <f t="shared" si="177"/>
        <v>0</v>
      </c>
      <c r="BO97" s="84">
        <f t="shared" si="178"/>
        <v>0</v>
      </c>
      <c r="BP97" s="84">
        <f t="shared" si="179"/>
        <v>0</v>
      </c>
      <c r="BQ97" s="84">
        <f t="shared" si="180"/>
        <v>0</v>
      </c>
      <c r="BR97" s="84">
        <f t="shared" si="181"/>
        <v>0</v>
      </c>
      <c r="BS97" s="84">
        <f t="shared" si="182"/>
        <v>0</v>
      </c>
      <c r="BT97" s="84">
        <f t="shared" si="183"/>
        <v>1.9092066185832923E-4</v>
      </c>
      <c r="BU97" s="84">
        <f t="shared" si="184"/>
        <v>0</v>
      </c>
      <c r="BV97" s="84">
        <f t="shared" si="185"/>
        <v>2.1213406873143992E-4</v>
      </c>
      <c r="BW97" s="84">
        <f t="shared" si="186"/>
        <v>1.103097157403532E-3</v>
      </c>
      <c r="BX97" s="84">
        <f t="shared" si="187"/>
        <v>2.5031820110309466E-3</v>
      </c>
      <c r="BY97" s="84">
        <f t="shared" si="188"/>
        <v>4.9851506151887826E-3</v>
      </c>
      <c r="BZ97" s="84">
        <f t="shared" si="189"/>
        <v>7.8065337293169446E-3</v>
      </c>
      <c r="CA97" s="84">
        <f t="shared" si="190"/>
        <v>1.2897751378871392E-2</v>
      </c>
      <c r="CB97" s="84">
        <f t="shared" si="191"/>
        <v>3.5511243105642798E-2</v>
      </c>
      <c r="CC97" s="84">
        <f t="shared" si="192"/>
        <v>7.2295290623674124E-2</v>
      </c>
      <c r="CD97" s="84">
        <f t="shared" si="193"/>
        <v>0.10159100551548583</v>
      </c>
      <c r="CE97" s="84">
        <f t="shared" si="194"/>
        <v>8.0695799745439167E-2</v>
      </c>
      <c r="CF97" s="84">
        <f t="shared" si="195"/>
        <v>0.11429783623249901</v>
      </c>
      <c r="CG97" s="84">
        <f t="shared" si="196"/>
        <v>0.35931268561731017</v>
      </c>
      <c r="CH97" s="84">
        <f t="shared" si="197"/>
        <v>0.16020364870598219</v>
      </c>
      <c r="CI97" s="86">
        <f t="shared" si="198"/>
        <v>4.6393720831565344E-2</v>
      </c>
      <c r="CJ97" s="87">
        <f t="shared" si="199"/>
        <v>0</v>
      </c>
      <c r="CK97" s="88">
        <f t="shared" si="200"/>
        <v>4.0093338990242477E-3</v>
      </c>
      <c r="CL97" s="88">
        <f t="shared" si="201"/>
        <v>0.94959694526941041</v>
      </c>
      <c r="CM97" s="89">
        <f t="shared" si="202"/>
        <v>4.6393720831565344E-2</v>
      </c>
      <c r="CN97" s="88">
        <f t="shared" si="203"/>
        <v>0.13963083588088027</v>
      </c>
      <c r="CO97" s="88">
        <f t="shared" si="204"/>
        <v>2.884712813984633</v>
      </c>
      <c r="CP97" s="88">
        <f t="array" ref="CP97">10^(SUMPRODUCT(BY97:CH97,LOG($BY$5:$CH$5))/CL97)</f>
        <v>0.15592519997572263</v>
      </c>
      <c r="CQ97" s="90">
        <f t="shared" si="87"/>
        <v>7.0986017663984713E-2</v>
      </c>
      <c r="CR97" s="91">
        <f t="shared" si="88"/>
        <v>0.10260806138928327</v>
      </c>
      <c r="CS97" s="91">
        <f t="shared" si="89"/>
        <v>0.11769011441222242</v>
      </c>
      <c r="CT97" s="91">
        <f t="shared" si="90"/>
        <v>0.16346271990593098</v>
      </c>
      <c r="CU97" s="92">
        <f t="shared" si="89"/>
        <v>3.2978750716308984</v>
      </c>
      <c r="CV97" s="78"/>
      <c r="CW97" s="2"/>
      <c r="CY97" s="2"/>
    </row>
    <row r="98" spans="2:103" x14ac:dyDescent="0.2">
      <c r="B98" s="198">
        <v>102</v>
      </c>
      <c r="C98" s="204" t="s">
        <v>23</v>
      </c>
      <c r="D98" s="205">
        <v>205986</v>
      </c>
      <c r="E98" s="205">
        <v>371353</v>
      </c>
      <c r="F98" s="199">
        <v>0</v>
      </c>
      <c r="G98" s="199" t="s">
        <v>50</v>
      </c>
      <c r="H98" s="200" t="s">
        <v>162</v>
      </c>
      <c r="I98" s="207">
        <v>44531</v>
      </c>
      <c r="J98" s="129" t="s">
        <v>678</v>
      </c>
      <c r="K98" s="98">
        <f t="shared" si="146"/>
        <v>2762.8</v>
      </c>
      <c r="L98" s="79" t="s">
        <v>662</v>
      </c>
      <c r="M98" s="79"/>
      <c r="N98" s="82">
        <v>0</v>
      </c>
      <c r="O98" s="80">
        <v>0</v>
      </c>
      <c r="P98" s="81">
        <v>0</v>
      </c>
      <c r="Q98" s="81">
        <v>0</v>
      </c>
      <c r="R98" s="81">
        <v>0</v>
      </c>
      <c r="S98" s="81">
        <v>76.81</v>
      </c>
      <c r="T98" s="81">
        <v>109.13</v>
      </c>
      <c r="U98" s="81">
        <v>180.96</v>
      </c>
      <c r="V98" s="81">
        <v>206.93</v>
      </c>
      <c r="W98" s="81">
        <v>301.98</v>
      </c>
      <c r="X98" s="81">
        <v>330.98</v>
      </c>
      <c r="Y98" s="81">
        <v>186.21</v>
      </c>
      <c r="Z98" s="81">
        <v>104.99</v>
      </c>
      <c r="AA98" s="81">
        <v>42.82</v>
      </c>
      <c r="AB98" s="81">
        <v>45.04</v>
      </c>
      <c r="AC98" s="81">
        <v>53.32</v>
      </c>
      <c r="AD98" s="81">
        <v>104.16</v>
      </c>
      <c r="AE98" s="81">
        <v>164.38</v>
      </c>
      <c r="AF98" s="81">
        <v>357.51</v>
      </c>
      <c r="AG98" s="81">
        <v>157.47999999999999</v>
      </c>
      <c r="AH98" s="81">
        <v>167.98</v>
      </c>
      <c r="AI98" s="81">
        <v>83.71</v>
      </c>
      <c r="AJ98" s="81">
        <v>33.43</v>
      </c>
      <c r="AK98" s="82">
        <v>54.98</v>
      </c>
      <c r="AL98" s="98">
        <v>32.5</v>
      </c>
      <c r="AM98" s="83"/>
      <c r="AN98" s="59">
        <v>1</v>
      </c>
      <c r="AO98" s="84">
        <f t="shared" si="205"/>
        <v>1</v>
      </c>
      <c r="AP98" s="84">
        <f t="shared" si="206"/>
        <v>1</v>
      </c>
      <c r="AQ98" s="84">
        <f t="shared" si="207"/>
        <v>1</v>
      </c>
      <c r="AR98" s="84">
        <f t="shared" si="208"/>
        <v>1</v>
      </c>
      <c r="AS98" s="84">
        <f t="shared" si="209"/>
        <v>0.97219849428116401</v>
      </c>
      <c r="AT98" s="84">
        <f t="shared" si="210"/>
        <v>0.93269871145215</v>
      </c>
      <c r="AU98" s="84">
        <f t="shared" si="211"/>
        <v>0.8671999420877371</v>
      </c>
      <c r="AV98" s="84">
        <f t="shared" si="212"/>
        <v>0.79230128854784998</v>
      </c>
      <c r="AW98" s="84">
        <f t="shared" si="213"/>
        <v>0.68299913131605616</v>
      </c>
      <c r="AX98" s="84">
        <f t="shared" si="214"/>
        <v>0.56320037642970899</v>
      </c>
      <c r="AY98" s="84">
        <f t="shared" si="215"/>
        <v>0.49580136093817867</v>
      </c>
      <c r="AZ98" s="84">
        <f t="shared" si="216"/>
        <v>0.45780005791226291</v>
      </c>
      <c r="BA98" s="84">
        <f t="shared" si="217"/>
        <v>0.44230128854785</v>
      </c>
      <c r="BB98" s="84">
        <f t="shared" si="218"/>
        <v>0.42599898653539886</v>
      </c>
      <c r="BC98" s="84">
        <f t="shared" si="219"/>
        <v>0.4066997249167511</v>
      </c>
      <c r="BD98" s="84">
        <f t="shared" si="220"/>
        <v>0.36899884175474157</v>
      </c>
      <c r="BE98" s="84">
        <f t="shared" si="221"/>
        <v>0.3095012306355871</v>
      </c>
      <c r="BF98" s="84">
        <f t="shared" si="222"/>
        <v>0.18009989865353992</v>
      </c>
      <c r="BG98" s="84">
        <f t="shared" si="223"/>
        <v>0.12309975387288263</v>
      </c>
      <c r="BH98" s="84">
        <f t="shared" si="224"/>
        <v>6.2299116837990505E-2</v>
      </c>
      <c r="BI98" s="84">
        <f t="shared" si="225"/>
        <v>3.2000144780657366E-2</v>
      </c>
      <c r="BJ98" s="84">
        <f t="shared" si="226"/>
        <v>1.9900101346460176E-2</v>
      </c>
      <c r="BK98" s="85">
        <v>0</v>
      </c>
      <c r="BL98" s="63"/>
      <c r="BM98" s="84">
        <f t="shared" si="176"/>
        <v>0</v>
      </c>
      <c r="BN98" s="84">
        <f t="shared" si="177"/>
        <v>0</v>
      </c>
      <c r="BO98" s="84">
        <f t="shared" si="178"/>
        <v>0</v>
      </c>
      <c r="BP98" s="84">
        <f t="shared" si="179"/>
        <v>0</v>
      </c>
      <c r="BQ98" s="84">
        <f t="shared" si="180"/>
        <v>2.7801505718835995E-2</v>
      </c>
      <c r="BR98" s="84">
        <f t="shared" si="181"/>
        <v>3.9499782829014007E-2</v>
      </c>
      <c r="BS98" s="84">
        <f t="shared" si="182"/>
        <v>6.5498769364412901E-2</v>
      </c>
      <c r="BT98" s="84">
        <f t="shared" si="183"/>
        <v>7.4898653539887117E-2</v>
      </c>
      <c r="BU98" s="84">
        <f t="shared" si="184"/>
        <v>0.10930215723179382</v>
      </c>
      <c r="BV98" s="84">
        <f t="shared" si="185"/>
        <v>0.11979875488634717</v>
      </c>
      <c r="BW98" s="84">
        <f t="shared" si="186"/>
        <v>6.7399015491530323E-2</v>
      </c>
      <c r="BX98" s="84">
        <f t="shared" si="187"/>
        <v>3.8001303025915756E-2</v>
      </c>
      <c r="BY98" s="84">
        <f t="shared" si="188"/>
        <v>1.5498769364412912E-2</v>
      </c>
      <c r="BZ98" s="84">
        <f t="shared" si="189"/>
        <v>1.6302302012451142E-2</v>
      </c>
      <c r="CA98" s="84">
        <f t="shared" si="190"/>
        <v>1.9299261618647756E-2</v>
      </c>
      <c r="CB98" s="84">
        <f t="shared" si="191"/>
        <v>3.7700883162009535E-2</v>
      </c>
      <c r="CC98" s="84">
        <f t="shared" si="192"/>
        <v>5.949761111915447E-2</v>
      </c>
      <c r="CD98" s="84">
        <f t="shared" si="193"/>
        <v>0.12940133198204717</v>
      </c>
      <c r="CE98" s="84">
        <f t="shared" si="194"/>
        <v>5.7000144780657291E-2</v>
      </c>
      <c r="CF98" s="84">
        <f t="shared" si="195"/>
        <v>6.0800637034892129E-2</v>
      </c>
      <c r="CG98" s="84">
        <f t="shared" si="196"/>
        <v>3.0298972057333139E-2</v>
      </c>
      <c r="CH98" s="84">
        <f t="shared" si="197"/>
        <v>1.210004343419719E-2</v>
      </c>
      <c r="CI98" s="86">
        <f t="shared" si="198"/>
        <v>1.9900101346460176E-2</v>
      </c>
      <c r="CJ98" s="87">
        <f t="shared" si="199"/>
        <v>0</v>
      </c>
      <c r="CK98" s="88">
        <f t="shared" si="200"/>
        <v>0.54219994208773714</v>
      </c>
      <c r="CL98" s="88">
        <f t="shared" si="201"/>
        <v>0.43789995656580272</v>
      </c>
      <c r="CM98" s="89">
        <f t="shared" si="202"/>
        <v>1.9900101346460176E-2</v>
      </c>
      <c r="CN98" s="88">
        <f t="shared" si="203"/>
        <v>1.5545682837573891</v>
      </c>
      <c r="CO98" s="88">
        <f t="shared" si="204"/>
        <v>6.9833392000363386</v>
      </c>
      <c r="CP98" s="88">
        <f t="array" ref="CP98">10^(SUMPRODUCT(BY98:CH98,LOG($BY$5:$CH$5))/CL98)</f>
        <v>0.30273974307512502</v>
      </c>
      <c r="CQ98" s="90">
        <f t="shared" si="87"/>
        <v>0.1567135137174672</v>
      </c>
      <c r="CR98" s="91">
        <f t="shared" si="88"/>
        <v>0.44820186447155586</v>
      </c>
      <c r="CS98" s="91">
        <f t="shared" si="89"/>
        <v>2.862909956444184</v>
      </c>
      <c r="CT98" s="91">
        <f t="shared" si="90"/>
        <v>5.1043021108802735</v>
      </c>
      <c r="CU98" s="92">
        <f t="shared" si="89"/>
        <v>31.116078019799126</v>
      </c>
      <c r="CV98" s="78"/>
      <c r="CW98" s="2"/>
      <c r="CY98" s="2"/>
    </row>
    <row r="99" spans="2:103" x14ac:dyDescent="0.2">
      <c r="B99" s="198">
        <v>102.5</v>
      </c>
      <c r="C99" s="204" t="s">
        <v>21</v>
      </c>
      <c r="D99" s="205">
        <v>205865</v>
      </c>
      <c r="E99" s="205">
        <v>371850</v>
      </c>
      <c r="F99" s="199">
        <v>0</v>
      </c>
      <c r="G99" s="199" t="s">
        <v>50</v>
      </c>
      <c r="H99" s="200" t="s">
        <v>163</v>
      </c>
      <c r="I99" s="207">
        <v>44531</v>
      </c>
      <c r="J99" s="129" t="s">
        <v>678</v>
      </c>
      <c r="K99" s="98">
        <f t="shared" si="146"/>
        <v>829.10000000000014</v>
      </c>
      <c r="L99" s="79" t="s">
        <v>663</v>
      </c>
      <c r="M99" s="79"/>
      <c r="N99" s="82">
        <v>0</v>
      </c>
      <c r="O99" s="80">
        <v>0</v>
      </c>
      <c r="P99" s="81">
        <v>0</v>
      </c>
      <c r="Q99" s="81">
        <v>0</v>
      </c>
      <c r="R99" s="81">
        <v>0</v>
      </c>
      <c r="S99" s="81">
        <v>46.76</v>
      </c>
      <c r="T99" s="81">
        <v>57.04</v>
      </c>
      <c r="U99" s="81">
        <v>29.69</v>
      </c>
      <c r="V99" s="81">
        <v>40.869999999999997</v>
      </c>
      <c r="W99" s="81">
        <v>36.07</v>
      </c>
      <c r="X99" s="81">
        <v>29.76</v>
      </c>
      <c r="Y99" s="81">
        <v>27.11</v>
      </c>
      <c r="Z99" s="81">
        <v>24.38</v>
      </c>
      <c r="AA99" s="81">
        <v>19.149999999999999</v>
      </c>
      <c r="AB99" s="81">
        <v>25.12</v>
      </c>
      <c r="AC99" s="81">
        <v>43.45</v>
      </c>
      <c r="AD99" s="81">
        <v>95.09</v>
      </c>
      <c r="AE99" s="81">
        <v>148</v>
      </c>
      <c r="AF99" s="81">
        <v>78.510000000000005</v>
      </c>
      <c r="AG99" s="81">
        <v>74.87</v>
      </c>
      <c r="AH99" s="81">
        <v>19.57</v>
      </c>
      <c r="AI99" s="81">
        <v>19.07</v>
      </c>
      <c r="AJ99" s="81">
        <v>8.1199999999999992</v>
      </c>
      <c r="AK99" s="82">
        <v>6.47</v>
      </c>
      <c r="AL99" s="98"/>
      <c r="AM99" s="83"/>
      <c r="AN99" s="59">
        <v>1</v>
      </c>
      <c r="AO99" s="84">
        <f t="shared" si="205"/>
        <v>1</v>
      </c>
      <c r="AP99" s="84">
        <f t="shared" si="206"/>
        <v>1</v>
      </c>
      <c r="AQ99" s="84">
        <f t="shared" si="207"/>
        <v>1</v>
      </c>
      <c r="AR99" s="84">
        <f t="shared" si="208"/>
        <v>1</v>
      </c>
      <c r="AS99" s="84">
        <f t="shared" si="209"/>
        <v>0.94360149559763595</v>
      </c>
      <c r="AT99" s="84">
        <f t="shared" si="210"/>
        <v>0.87480400434205763</v>
      </c>
      <c r="AU99" s="84">
        <f t="shared" si="211"/>
        <v>0.83899408997708358</v>
      </c>
      <c r="AV99" s="84">
        <f t="shared" si="212"/>
        <v>0.78969967434567601</v>
      </c>
      <c r="AW99" s="84">
        <f t="shared" si="213"/>
        <v>0.74619466891810393</v>
      </c>
      <c r="AX99" s="84">
        <f t="shared" si="214"/>
        <v>0.71030032565432388</v>
      </c>
      <c r="AY99" s="84">
        <f t="shared" si="215"/>
        <v>0.6776022192739114</v>
      </c>
      <c r="AZ99" s="84">
        <f t="shared" si="216"/>
        <v>0.64819683994693034</v>
      </c>
      <c r="BA99" s="84">
        <f t="shared" si="217"/>
        <v>0.6250995054878784</v>
      </c>
      <c r="BB99" s="84">
        <f t="shared" si="218"/>
        <v>0.59480159208780603</v>
      </c>
      <c r="BC99" s="84">
        <f t="shared" si="219"/>
        <v>0.54239536847183689</v>
      </c>
      <c r="BD99" s="84">
        <f t="shared" si="220"/>
        <v>0.42770474007960435</v>
      </c>
      <c r="BE99" s="84">
        <f t="shared" si="221"/>
        <v>0.24919792546134362</v>
      </c>
      <c r="BF99" s="84">
        <f t="shared" si="222"/>
        <v>0.15450488481485947</v>
      </c>
      <c r="BG99" s="84">
        <f t="shared" si="223"/>
        <v>6.4202146906283911E-2</v>
      </c>
      <c r="BH99" s="84">
        <f t="shared" si="224"/>
        <v>4.0598239054396329E-2</v>
      </c>
      <c r="BI99" s="84">
        <f t="shared" si="225"/>
        <v>1.7597394765408274E-2</v>
      </c>
      <c r="BJ99" s="84">
        <f t="shared" si="226"/>
        <v>7.8036425039199157E-3</v>
      </c>
      <c r="BK99" s="85">
        <v>0</v>
      </c>
      <c r="BL99" s="63"/>
      <c r="BM99" s="84">
        <f t="shared" si="176"/>
        <v>0</v>
      </c>
      <c r="BN99" s="84">
        <f t="shared" si="177"/>
        <v>0</v>
      </c>
      <c r="BO99" s="84">
        <f t="shared" si="178"/>
        <v>0</v>
      </c>
      <c r="BP99" s="84">
        <f t="shared" si="179"/>
        <v>0</v>
      </c>
      <c r="BQ99" s="84">
        <f t="shared" si="180"/>
        <v>5.6398504402364047E-2</v>
      </c>
      <c r="BR99" s="84">
        <f t="shared" si="181"/>
        <v>6.8797491255578325E-2</v>
      </c>
      <c r="BS99" s="84">
        <f t="shared" si="182"/>
        <v>3.5809914364974049E-2</v>
      </c>
      <c r="BT99" s="84">
        <f t="shared" si="183"/>
        <v>4.9294415631407573E-2</v>
      </c>
      <c r="BU99" s="84">
        <f t="shared" si="184"/>
        <v>4.3505005427572074E-2</v>
      </c>
      <c r="BV99" s="84">
        <f t="shared" si="185"/>
        <v>3.5894343263780049E-2</v>
      </c>
      <c r="BW99" s="84">
        <f t="shared" si="186"/>
        <v>3.2698106380412484E-2</v>
      </c>
      <c r="BX99" s="84">
        <f t="shared" si="187"/>
        <v>2.9405379326981063E-2</v>
      </c>
      <c r="BY99" s="84">
        <f t="shared" si="188"/>
        <v>2.3097334459051932E-2</v>
      </c>
      <c r="BZ99" s="84">
        <f t="shared" si="189"/>
        <v>3.0297913400072374E-2</v>
      </c>
      <c r="CA99" s="84">
        <f t="shared" si="190"/>
        <v>5.2406223615969139E-2</v>
      </c>
      <c r="CB99" s="84">
        <f t="shared" si="191"/>
        <v>0.11469062839223254</v>
      </c>
      <c r="CC99" s="84">
        <f t="shared" si="192"/>
        <v>0.17850681461826073</v>
      </c>
      <c r="CD99" s="84">
        <f t="shared" si="193"/>
        <v>9.469304064648415E-2</v>
      </c>
      <c r="CE99" s="84">
        <f t="shared" si="194"/>
        <v>9.0302737908575556E-2</v>
      </c>
      <c r="CF99" s="84">
        <f t="shared" si="195"/>
        <v>2.3603907851887582E-2</v>
      </c>
      <c r="CG99" s="84">
        <f t="shared" si="196"/>
        <v>2.3000844288988055E-2</v>
      </c>
      <c r="CH99" s="84">
        <f t="shared" si="197"/>
        <v>9.7937522614883581E-3</v>
      </c>
      <c r="CI99" s="86">
        <f t="shared" si="198"/>
        <v>7.8036425039199157E-3</v>
      </c>
      <c r="CJ99" s="87">
        <f t="shared" si="199"/>
        <v>0</v>
      </c>
      <c r="CK99" s="88">
        <f t="shared" si="200"/>
        <v>0.35180316005306966</v>
      </c>
      <c r="CL99" s="88">
        <f t="shared" si="201"/>
        <v>0.64039319744301049</v>
      </c>
      <c r="CM99" s="89">
        <f t="shared" si="202"/>
        <v>7.8036425039199157E-3</v>
      </c>
      <c r="CN99" s="88">
        <f t="shared" si="203"/>
        <v>1.1938676537141821</v>
      </c>
      <c r="CO99" s="88">
        <f t="shared" si="204"/>
        <v>9.5623538187209149</v>
      </c>
      <c r="CP99" s="88">
        <f t="array" ref="CP99">10^(SUMPRODUCT(BY99:CH99,LOG($BY$5:$CH$5))/CL99)</f>
        <v>0.4029507477330378</v>
      </c>
      <c r="CQ99" s="90">
        <f t="shared" si="87"/>
        <v>0.20503538724167802</v>
      </c>
      <c r="CR99" s="91">
        <f t="shared" si="88"/>
        <v>0.43074689992726722</v>
      </c>
      <c r="CS99" s="91">
        <f t="shared" si="89"/>
        <v>0.62368455870928596</v>
      </c>
      <c r="CT99" s="91">
        <f t="shared" si="90"/>
        <v>2.0416941156062345</v>
      </c>
      <c r="CU99" s="92">
        <f t="shared" si="89"/>
        <v>31.310158195854079</v>
      </c>
      <c r="CV99" s="78"/>
      <c r="CW99" s="2"/>
      <c r="CY99" s="2"/>
    </row>
    <row r="100" spans="2:103" x14ac:dyDescent="0.2">
      <c r="B100" s="198">
        <v>102.5</v>
      </c>
      <c r="C100" s="204" t="s">
        <v>22</v>
      </c>
      <c r="D100" s="205">
        <v>205911</v>
      </c>
      <c r="E100" s="205">
        <v>371859</v>
      </c>
      <c r="F100" s="199">
        <v>0</v>
      </c>
      <c r="G100" s="199" t="s">
        <v>50</v>
      </c>
      <c r="H100" s="200" t="s">
        <v>164</v>
      </c>
      <c r="I100" s="207">
        <v>44531</v>
      </c>
      <c r="J100" s="129" t="s">
        <v>678</v>
      </c>
      <c r="K100" s="98">
        <f t="shared" si="146"/>
        <v>782.10000000000014</v>
      </c>
      <c r="L100" s="79" t="s">
        <v>663</v>
      </c>
      <c r="M100" s="79"/>
      <c r="N100" s="82">
        <v>0</v>
      </c>
      <c r="O100" s="80">
        <v>0</v>
      </c>
      <c r="P100" s="81">
        <v>0</v>
      </c>
      <c r="Q100" s="81">
        <v>0</v>
      </c>
      <c r="R100" s="81">
        <v>0</v>
      </c>
      <c r="S100" s="81">
        <v>25.97</v>
      </c>
      <c r="T100" s="81">
        <v>55.21</v>
      </c>
      <c r="U100" s="81">
        <v>11.03</v>
      </c>
      <c r="V100" s="81">
        <v>15.56</v>
      </c>
      <c r="W100" s="81">
        <v>21.82</v>
      </c>
      <c r="X100" s="81">
        <v>14.47</v>
      </c>
      <c r="Y100" s="81">
        <v>14.55</v>
      </c>
      <c r="Z100" s="81">
        <v>14.39</v>
      </c>
      <c r="AA100" s="81">
        <v>15.49</v>
      </c>
      <c r="AB100" s="81">
        <v>40.43</v>
      </c>
      <c r="AC100" s="81">
        <v>124.12</v>
      </c>
      <c r="AD100" s="81">
        <v>288.2</v>
      </c>
      <c r="AE100" s="81">
        <v>113.96</v>
      </c>
      <c r="AF100" s="81">
        <v>12.74</v>
      </c>
      <c r="AG100" s="81">
        <v>2.35</v>
      </c>
      <c r="AH100" s="81">
        <v>2.58</v>
      </c>
      <c r="AI100" s="81">
        <v>3.76</v>
      </c>
      <c r="AJ100" s="81">
        <v>1.32</v>
      </c>
      <c r="AK100" s="82">
        <v>4.1500000000000004</v>
      </c>
      <c r="AL100" s="98"/>
      <c r="AM100" s="83"/>
      <c r="AN100" s="59">
        <v>1</v>
      </c>
      <c r="AO100" s="84">
        <f t="shared" si="205"/>
        <v>1</v>
      </c>
      <c r="AP100" s="84">
        <f t="shared" si="206"/>
        <v>1</v>
      </c>
      <c r="AQ100" s="84">
        <f t="shared" si="207"/>
        <v>1</v>
      </c>
      <c r="AR100" s="84">
        <f t="shared" si="208"/>
        <v>1</v>
      </c>
      <c r="AS100" s="84">
        <f t="shared" si="209"/>
        <v>0.96679452755402129</v>
      </c>
      <c r="AT100" s="84">
        <f t="shared" si="210"/>
        <v>0.89620253164556973</v>
      </c>
      <c r="AU100" s="84">
        <f t="shared" si="211"/>
        <v>0.88209947577036196</v>
      </c>
      <c r="AV100" s="84">
        <f t="shared" si="212"/>
        <v>0.86220432169799266</v>
      </c>
      <c r="AW100" s="84">
        <f t="shared" si="213"/>
        <v>0.83430507607722804</v>
      </c>
      <c r="AX100" s="84">
        <f t="shared" si="214"/>
        <v>0.81580360567702348</v>
      </c>
      <c r="AY100" s="84">
        <f t="shared" si="215"/>
        <v>0.79719984656693521</v>
      </c>
      <c r="AZ100" s="84">
        <f t="shared" si="216"/>
        <v>0.77880066487661426</v>
      </c>
      <c r="BA100" s="84">
        <f t="shared" si="217"/>
        <v>0.75899501342539322</v>
      </c>
      <c r="BB100" s="84">
        <f t="shared" si="218"/>
        <v>0.70730085666794529</v>
      </c>
      <c r="BC100" s="84">
        <f t="shared" si="219"/>
        <v>0.54859992328346763</v>
      </c>
      <c r="BD100" s="84">
        <f t="shared" si="220"/>
        <v>0.18010484592763087</v>
      </c>
      <c r="BE100" s="84">
        <f t="shared" si="221"/>
        <v>3.4394578698376338E-2</v>
      </c>
      <c r="BF100" s="84">
        <f t="shared" si="222"/>
        <v>1.8105101649405621E-2</v>
      </c>
      <c r="BG100" s="84">
        <f t="shared" si="223"/>
        <v>1.5100370796573503E-2</v>
      </c>
      <c r="BH100" s="84">
        <f t="shared" si="224"/>
        <v>1.1801559902825901E-2</v>
      </c>
      <c r="BI100" s="84">
        <f t="shared" si="225"/>
        <v>6.9939905382945117E-3</v>
      </c>
      <c r="BJ100" s="84">
        <f t="shared" si="226"/>
        <v>5.3062268252143429E-3</v>
      </c>
      <c r="BK100" s="85">
        <v>0</v>
      </c>
      <c r="BL100" s="63"/>
      <c r="BM100" s="84">
        <f t="shared" si="176"/>
        <v>0</v>
      </c>
      <c r="BN100" s="84">
        <f t="shared" si="177"/>
        <v>0</v>
      </c>
      <c r="BO100" s="84">
        <f t="shared" si="178"/>
        <v>0</v>
      </c>
      <c r="BP100" s="84">
        <f t="shared" si="179"/>
        <v>0</v>
      </c>
      <c r="BQ100" s="84">
        <f t="shared" si="180"/>
        <v>3.3205472445978712E-2</v>
      </c>
      <c r="BR100" s="84">
        <f t="shared" si="181"/>
        <v>7.0591995908451555E-2</v>
      </c>
      <c r="BS100" s="84">
        <f t="shared" si="182"/>
        <v>1.4103055875207771E-2</v>
      </c>
      <c r="BT100" s="84">
        <f t="shared" si="183"/>
        <v>1.9895154072369303E-2</v>
      </c>
      <c r="BU100" s="84">
        <f t="shared" si="184"/>
        <v>2.7899245620764623E-2</v>
      </c>
      <c r="BV100" s="84">
        <f t="shared" si="185"/>
        <v>1.8501470400204556E-2</v>
      </c>
      <c r="BW100" s="84">
        <f t="shared" si="186"/>
        <v>1.8603759110088269E-2</v>
      </c>
      <c r="BX100" s="84">
        <f t="shared" si="187"/>
        <v>1.8399181690320954E-2</v>
      </c>
      <c r="BY100" s="84">
        <f t="shared" si="188"/>
        <v>1.980565145122104E-2</v>
      </c>
      <c r="BZ100" s="84">
        <f t="shared" si="189"/>
        <v>5.1694156757447929E-2</v>
      </c>
      <c r="CA100" s="84">
        <f t="shared" si="190"/>
        <v>0.15870093338447766</v>
      </c>
      <c r="CB100" s="84">
        <f t="shared" si="191"/>
        <v>0.36849507735583675</v>
      </c>
      <c r="CC100" s="84">
        <f t="shared" si="192"/>
        <v>0.14571026722925454</v>
      </c>
      <c r="CD100" s="84">
        <f t="shared" si="193"/>
        <v>1.6289477048970716E-2</v>
      </c>
      <c r="CE100" s="84">
        <f t="shared" si="194"/>
        <v>3.004730852832118E-3</v>
      </c>
      <c r="CF100" s="84">
        <f t="shared" si="195"/>
        <v>3.2988108937476029E-3</v>
      </c>
      <c r="CG100" s="84">
        <f t="shared" si="196"/>
        <v>4.8075693645313888E-3</v>
      </c>
      <c r="CH100" s="84">
        <f t="shared" si="197"/>
        <v>1.6877637130801688E-3</v>
      </c>
      <c r="CI100" s="86">
        <f t="shared" si="198"/>
        <v>5.3062268252143429E-3</v>
      </c>
      <c r="CJ100" s="87">
        <f t="shared" si="199"/>
        <v>0</v>
      </c>
      <c r="CK100" s="88">
        <f t="shared" si="200"/>
        <v>0.22119933512338574</v>
      </c>
      <c r="CL100" s="88">
        <f t="shared" si="201"/>
        <v>0.77349443805140006</v>
      </c>
      <c r="CM100" s="89">
        <f t="shared" si="202"/>
        <v>5.3062268252143429E-3</v>
      </c>
      <c r="CN100" s="88">
        <f t="shared" si="203"/>
        <v>1.1311753160255171</v>
      </c>
      <c r="CO100" s="88">
        <f t="shared" si="204"/>
        <v>10.396120907004777</v>
      </c>
      <c r="CP100" s="88">
        <f t="array" ref="CP100">10^(SUMPRODUCT(BY100:CH100,LOG($BY$5:$CH$5))/CL100)</f>
        <v>0.61913073864566626</v>
      </c>
      <c r="CQ100" s="90">
        <f t="shared" si="87"/>
        <v>0.41418907748003353</v>
      </c>
      <c r="CR100" s="91">
        <f t="shared" si="88"/>
        <v>0.58773662071565791</v>
      </c>
      <c r="CS100" s="91">
        <f t="shared" si="89"/>
        <v>0.67791213456436417</v>
      </c>
      <c r="CT100" s="91">
        <f t="shared" si="90"/>
        <v>0.8836800702566775</v>
      </c>
      <c r="CU100" s="92">
        <f t="shared" si="89"/>
        <v>31.178238425525322</v>
      </c>
      <c r="CV100" s="78"/>
      <c r="CW100" s="2"/>
      <c r="CY100" s="2"/>
    </row>
    <row r="101" spans="2:103" x14ac:dyDescent="0.2">
      <c r="B101" s="198">
        <v>103</v>
      </c>
      <c r="C101" s="204" t="s">
        <v>23</v>
      </c>
      <c r="D101" s="205">
        <v>205818</v>
      </c>
      <c r="E101" s="205">
        <v>372366</v>
      </c>
      <c r="F101" s="199">
        <v>0</v>
      </c>
      <c r="G101" s="199" t="s">
        <v>50</v>
      </c>
      <c r="H101" s="200" t="s">
        <v>165</v>
      </c>
      <c r="I101" s="207">
        <v>44531</v>
      </c>
      <c r="J101" s="129" t="s">
        <v>678</v>
      </c>
      <c r="K101" s="98">
        <f t="shared" si="146"/>
        <v>3446.0999999999995</v>
      </c>
      <c r="L101" s="79" t="s">
        <v>663</v>
      </c>
      <c r="M101" s="79"/>
      <c r="N101" s="82">
        <v>0</v>
      </c>
      <c r="O101" s="80">
        <v>0</v>
      </c>
      <c r="P101" s="81">
        <v>570.66999999999996</v>
      </c>
      <c r="Q101" s="81">
        <v>0</v>
      </c>
      <c r="R101" s="81">
        <v>364.6</v>
      </c>
      <c r="S101" s="81">
        <v>136.81</v>
      </c>
      <c r="T101" s="81">
        <v>181.61</v>
      </c>
      <c r="U101" s="81">
        <v>185.75</v>
      </c>
      <c r="V101" s="81">
        <v>163.34</v>
      </c>
      <c r="W101" s="81">
        <v>150.6</v>
      </c>
      <c r="X101" s="81">
        <v>134.05000000000001</v>
      </c>
      <c r="Y101" s="81">
        <v>113.03</v>
      </c>
      <c r="Z101" s="81">
        <v>99.59</v>
      </c>
      <c r="AA101" s="81">
        <v>70.989999999999995</v>
      </c>
      <c r="AB101" s="81">
        <v>82.36</v>
      </c>
      <c r="AC101" s="81">
        <v>128.54</v>
      </c>
      <c r="AD101" s="81">
        <v>336.34</v>
      </c>
      <c r="AE101" s="81">
        <v>375.28</v>
      </c>
      <c r="AF101" s="81">
        <v>241.58</v>
      </c>
      <c r="AG101" s="81">
        <v>64.09</v>
      </c>
      <c r="AH101" s="81">
        <v>21.71</v>
      </c>
      <c r="AI101" s="81">
        <v>6.9</v>
      </c>
      <c r="AJ101" s="81">
        <v>3.1</v>
      </c>
      <c r="AK101" s="82">
        <v>15.16</v>
      </c>
      <c r="AL101" s="98">
        <v>85.03</v>
      </c>
      <c r="AM101" s="83"/>
      <c r="AN101" s="59">
        <v>1</v>
      </c>
      <c r="AO101" s="84">
        <f t="shared" si="205"/>
        <v>1</v>
      </c>
      <c r="AP101" s="84">
        <f t="shared" si="206"/>
        <v>0.83440120716171906</v>
      </c>
      <c r="AQ101" s="84">
        <f t="shared" si="207"/>
        <v>0.83440120716171906</v>
      </c>
      <c r="AR101" s="84">
        <f t="shared" si="208"/>
        <v>0.72860044688198256</v>
      </c>
      <c r="AS101" s="84">
        <f t="shared" si="209"/>
        <v>0.68890049621311045</v>
      </c>
      <c r="AT101" s="84">
        <f t="shared" si="210"/>
        <v>0.63620034241606449</v>
      </c>
      <c r="AU101" s="84">
        <f t="shared" si="211"/>
        <v>0.58229883056208465</v>
      </c>
      <c r="AV101" s="84">
        <f t="shared" si="212"/>
        <v>0.53490032210324712</v>
      </c>
      <c r="AW101" s="84">
        <f t="shared" si="213"/>
        <v>0.49119874640898403</v>
      </c>
      <c r="AX101" s="84">
        <f t="shared" si="214"/>
        <v>0.45229970111140128</v>
      </c>
      <c r="AY101" s="84">
        <f t="shared" si="215"/>
        <v>0.41950030469226079</v>
      </c>
      <c r="AZ101" s="84">
        <f t="shared" si="216"/>
        <v>0.3906009692115725</v>
      </c>
      <c r="BA101" s="84">
        <f t="shared" si="217"/>
        <v>0.37000087054931663</v>
      </c>
      <c r="BB101" s="84">
        <f t="shared" si="218"/>
        <v>0.34610138997707551</v>
      </c>
      <c r="BC101" s="84">
        <f t="shared" si="219"/>
        <v>0.3088012535910159</v>
      </c>
      <c r="BD101" s="84">
        <f t="shared" si="220"/>
        <v>0.21120106787382836</v>
      </c>
      <c r="BE101" s="84">
        <f t="shared" si="221"/>
        <v>0.10230115202692897</v>
      </c>
      <c r="BF101" s="84">
        <f t="shared" si="222"/>
        <v>3.2198717390673467E-2</v>
      </c>
      <c r="BG101" s="84">
        <f t="shared" si="223"/>
        <v>1.3600882156640789E-2</v>
      </c>
      <c r="BH101" s="84">
        <f t="shared" si="224"/>
        <v>7.3010069353761694E-3</v>
      </c>
      <c r="BI101" s="84">
        <f t="shared" si="225"/>
        <v>5.2987435071529601E-3</v>
      </c>
      <c r="BJ101" s="84">
        <f t="shared" si="226"/>
        <v>4.3991758799802137E-3</v>
      </c>
      <c r="BK101" s="85">
        <v>0</v>
      </c>
      <c r="BL101" s="63"/>
      <c r="BM101" s="84">
        <f t="shared" si="176"/>
        <v>0</v>
      </c>
      <c r="BN101" s="84">
        <f t="shared" si="177"/>
        <v>0.16559879283828094</v>
      </c>
      <c r="BO101" s="84">
        <f t="shared" si="178"/>
        <v>0</v>
      </c>
      <c r="BP101" s="84">
        <f t="shared" si="179"/>
        <v>0.10580076027973651</v>
      </c>
      <c r="BQ101" s="84">
        <f t="shared" si="180"/>
        <v>3.9699950668872108E-2</v>
      </c>
      <c r="BR101" s="84">
        <f t="shared" si="181"/>
        <v>5.2700153797045957E-2</v>
      </c>
      <c r="BS101" s="84">
        <f t="shared" si="182"/>
        <v>5.3901511853979844E-2</v>
      </c>
      <c r="BT101" s="84">
        <f t="shared" si="183"/>
        <v>4.7398508458837529E-2</v>
      </c>
      <c r="BU101" s="84">
        <f t="shared" si="184"/>
        <v>4.3701575694263084E-2</v>
      </c>
      <c r="BV101" s="84">
        <f t="shared" si="185"/>
        <v>3.8899045297582757E-2</v>
      </c>
      <c r="BW101" s="84">
        <f t="shared" si="186"/>
        <v>3.2799396419140481E-2</v>
      </c>
      <c r="BX101" s="84">
        <f t="shared" si="187"/>
        <v>2.8899335480688293E-2</v>
      </c>
      <c r="BY101" s="84">
        <f t="shared" si="188"/>
        <v>2.0600098662255872E-2</v>
      </c>
      <c r="BZ101" s="84">
        <f t="shared" si="189"/>
        <v>2.3899480572241116E-2</v>
      </c>
      <c r="CA101" s="84">
        <f t="shared" si="190"/>
        <v>3.7300136386059612E-2</v>
      </c>
      <c r="CB101" s="84">
        <f t="shared" si="191"/>
        <v>9.7600185717187538E-2</v>
      </c>
      <c r="CC101" s="84">
        <f t="shared" si="192"/>
        <v>0.1088999158468994</v>
      </c>
      <c r="CD101" s="84">
        <f t="shared" si="193"/>
        <v>7.0102434636255498E-2</v>
      </c>
      <c r="CE101" s="84">
        <f t="shared" si="194"/>
        <v>1.8597835234032679E-2</v>
      </c>
      <c r="CF101" s="84">
        <f t="shared" si="195"/>
        <v>6.2998752212646194E-3</v>
      </c>
      <c r="CG101" s="84">
        <f t="shared" si="196"/>
        <v>2.0022634282232093E-3</v>
      </c>
      <c r="CH101" s="84">
        <f t="shared" si="197"/>
        <v>8.9956762717274645E-4</v>
      </c>
      <c r="CI101" s="86">
        <f t="shared" si="198"/>
        <v>4.3991758799802137E-3</v>
      </c>
      <c r="CJ101" s="87">
        <f t="shared" si="199"/>
        <v>0.16559879283828094</v>
      </c>
      <c r="CK101" s="88">
        <f t="shared" si="200"/>
        <v>0.44380023795014656</v>
      </c>
      <c r="CL101" s="88">
        <f t="shared" si="201"/>
        <v>0.38620179333159227</v>
      </c>
      <c r="CM101" s="89">
        <f t="shared" si="202"/>
        <v>4.3991758799802137E-3</v>
      </c>
      <c r="CN101" s="88">
        <f t="shared" si="203"/>
        <v>4.7135510268385001</v>
      </c>
      <c r="CO101" s="88">
        <f t="shared" si="204"/>
        <v>12.572730288462918</v>
      </c>
      <c r="CP101" s="88">
        <f t="array" ref="CP101">10^(SUMPRODUCT(BY101:CH101,LOG($BY$5:$CH$5))/CL101)</f>
        <v>0.49840049685563798</v>
      </c>
      <c r="CQ101" s="90">
        <f t="shared" si="87"/>
        <v>0.35093719629889703</v>
      </c>
      <c r="CR101" s="91">
        <f t="shared" si="88"/>
        <v>1.0564213757229615</v>
      </c>
      <c r="CS101" s="91">
        <f t="shared" si="89"/>
        <v>6.0170610475290314</v>
      </c>
      <c r="CT101" s="91">
        <f t="shared" si="90"/>
        <v>17.473662692919138</v>
      </c>
      <c r="CU101" s="92">
        <f t="shared" si="89"/>
        <v>89.806362117030517</v>
      </c>
      <c r="CV101" s="78"/>
      <c r="CW101" s="2"/>
      <c r="CY101" s="2"/>
    </row>
    <row r="102" spans="2:103" x14ac:dyDescent="0.2">
      <c r="B102" s="198">
        <v>103.5</v>
      </c>
      <c r="C102" s="204" t="s">
        <v>21</v>
      </c>
      <c r="D102" s="205">
        <v>206058</v>
      </c>
      <c r="E102" s="205">
        <v>372800</v>
      </c>
      <c r="F102" s="199">
        <v>0</v>
      </c>
      <c r="G102" s="199" t="s">
        <v>50</v>
      </c>
      <c r="H102" s="200" t="s">
        <v>166</v>
      </c>
      <c r="I102" s="207">
        <v>44531</v>
      </c>
      <c r="J102" s="129" t="s">
        <v>678</v>
      </c>
      <c r="K102" s="98">
        <f t="shared" si="146"/>
        <v>5650.3</v>
      </c>
      <c r="L102" s="79" t="s">
        <v>663</v>
      </c>
      <c r="M102" s="79"/>
      <c r="N102" s="82">
        <v>0</v>
      </c>
      <c r="O102" s="80">
        <v>0</v>
      </c>
      <c r="P102" s="81">
        <v>1791.15</v>
      </c>
      <c r="Q102" s="81">
        <v>1007.44</v>
      </c>
      <c r="R102" s="81">
        <v>402.87</v>
      </c>
      <c r="S102" s="81">
        <v>339.58</v>
      </c>
      <c r="T102" s="81">
        <v>205.67</v>
      </c>
      <c r="U102" s="81">
        <v>217.54</v>
      </c>
      <c r="V102" s="81">
        <v>154.82</v>
      </c>
      <c r="W102" s="81">
        <v>133.35</v>
      </c>
      <c r="X102" s="81">
        <v>90.4</v>
      </c>
      <c r="Y102" s="81">
        <v>81.93</v>
      </c>
      <c r="Z102" s="81">
        <v>62.15</v>
      </c>
      <c r="AA102" s="81">
        <v>25.43</v>
      </c>
      <c r="AB102" s="81">
        <v>19.21</v>
      </c>
      <c r="AC102" s="81">
        <v>18.079999999999998</v>
      </c>
      <c r="AD102" s="81">
        <v>23.17</v>
      </c>
      <c r="AE102" s="81">
        <v>40.68</v>
      </c>
      <c r="AF102" s="81">
        <v>127.13</v>
      </c>
      <c r="AG102" s="81">
        <v>132.78</v>
      </c>
      <c r="AH102" s="81">
        <v>98.88</v>
      </c>
      <c r="AI102" s="81">
        <v>78.540000000000006</v>
      </c>
      <c r="AJ102" s="81">
        <v>57.07</v>
      </c>
      <c r="AK102" s="82">
        <v>542.42999999999995</v>
      </c>
      <c r="AL102" s="98">
        <v>85.1</v>
      </c>
      <c r="AM102" s="83"/>
      <c r="AN102" s="59">
        <v>1</v>
      </c>
      <c r="AO102" s="84">
        <f t="shared" si="205"/>
        <v>1</v>
      </c>
      <c r="AP102" s="84">
        <f t="shared" si="206"/>
        <v>0.68299913278940938</v>
      </c>
      <c r="AQ102" s="84">
        <f t="shared" si="207"/>
        <v>0.50470063536449383</v>
      </c>
      <c r="AR102" s="84">
        <f t="shared" si="208"/>
        <v>0.43339999646036487</v>
      </c>
      <c r="AS102" s="84">
        <f t="shared" si="209"/>
        <v>0.37330053271507702</v>
      </c>
      <c r="AT102" s="84">
        <f t="shared" si="210"/>
        <v>0.33690069553828994</v>
      </c>
      <c r="AU102" s="84">
        <f t="shared" si="211"/>
        <v>0.29840008495124148</v>
      </c>
      <c r="AV102" s="84">
        <f t="shared" si="212"/>
        <v>0.27099976992372082</v>
      </c>
      <c r="AW102" s="84">
        <f t="shared" si="213"/>
        <v>0.24739925313700153</v>
      </c>
      <c r="AX102" s="84">
        <f t="shared" si="214"/>
        <v>0.23140010264941679</v>
      </c>
      <c r="AY102" s="84">
        <f t="shared" si="215"/>
        <v>0.21689998761127721</v>
      </c>
      <c r="AZ102" s="84">
        <f t="shared" si="216"/>
        <v>0.20590057165106271</v>
      </c>
      <c r="BA102" s="84">
        <f t="shared" si="217"/>
        <v>0.2013999256676636</v>
      </c>
      <c r="BB102" s="84">
        <f t="shared" si="218"/>
        <v>0.19800010618905184</v>
      </c>
      <c r="BC102" s="84">
        <f t="shared" si="219"/>
        <v>0.19480027609153489</v>
      </c>
      <c r="BD102" s="84">
        <f t="shared" si="220"/>
        <v>0.19069960887032539</v>
      </c>
      <c r="BE102" s="84">
        <f t="shared" si="221"/>
        <v>0.18349999115091226</v>
      </c>
      <c r="BF102" s="84">
        <f t="shared" si="222"/>
        <v>0.16100030086898032</v>
      </c>
      <c r="BG102" s="84">
        <f t="shared" si="223"/>
        <v>0.13750066368157435</v>
      </c>
      <c r="BH102" s="84">
        <f t="shared" si="224"/>
        <v>0.12000070792701265</v>
      </c>
      <c r="BI102" s="84">
        <f t="shared" si="225"/>
        <v>0.10610056103215751</v>
      </c>
      <c r="BJ102" s="84">
        <f t="shared" si="226"/>
        <v>9.6000212378103744E-2</v>
      </c>
      <c r="BK102" s="85">
        <v>0</v>
      </c>
      <c r="BL102" s="63"/>
      <c r="BM102" s="84">
        <f t="shared" si="176"/>
        <v>0</v>
      </c>
      <c r="BN102" s="84">
        <f t="shared" si="177"/>
        <v>0.31700086721059062</v>
      </c>
      <c r="BO102" s="84">
        <f t="shared" si="178"/>
        <v>0.17829849742491555</v>
      </c>
      <c r="BP102" s="84">
        <f t="shared" si="179"/>
        <v>7.1300638904128966E-2</v>
      </c>
      <c r="BQ102" s="84">
        <f t="shared" si="180"/>
        <v>6.0099463745287851E-2</v>
      </c>
      <c r="BR102" s="84">
        <f t="shared" si="181"/>
        <v>3.6399837176787075E-2</v>
      </c>
      <c r="BS102" s="84">
        <f t="shared" si="182"/>
        <v>3.8500610587048456E-2</v>
      </c>
      <c r="BT102" s="84">
        <f t="shared" si="183"/>
        <v>2.7400315027520661E-2</v>
      </c>
      <c r="BU102" s="84">
        <f t="shared" si="184"/>
        <v>2.3600516786719289E-2</v>
      </c>
      <c r="BV102" s="84">
        <f t="shared" si="185"/>
        <v>1.599915048758474E-2</v>
      </c>
      <c r="BW102" s="84">
        <f t="shared" si="186"/>
        <v>1.4500115038139583E-2</v>
      </c>
      <c r="BX102" s="84">
        <f t="shared" si="187"/>
        <v>1.0999415960214504E-2</v>
      </c>
      <c r="BY102" s="84">
        <f t="shared" si="188"/>
        <v>4.5006459833991097E-3</v>
      </c>
      <c r="BZ102" s="84">
        <f t="shared" si="189"/>
        <v>3.3998194786117597E-3</v>
      </c>
      <c r="CA102" s="84">
        <f t="shared" si="190"/>
        <v>3.1998300975169536E-3</v>
      </c>
      <c r="CB102" s="84">
        <f t="shared" si="191"/>
        <v>4.1006672212094974E-3</v>
      </c>
      <c r="CC102" s="84">
        <f t="shared" si="192"/>
        <v>7.1996177194131317E-3</v>
      </c>
      <c r="CD102" s="84">
        <f t="shared" si="193"/>
        <v>2.2499690281931939E-2</v>
      </c>
      <c r="CE102" s="84">
        <f t="shared" si="194"/>
        <v>2.349963718740597E-2</v>
      </c>
      <c r="CF102" s="84">
        <f t="shared" si="195"/>
        <v>1.7499955754561702E-2</v>
      </c>
      <c r="CG102" s="84">
        <f t="shared" si="196"/>
        <v>1.3900146894855137E-2</v>
      </c>
      <c r="CH102" s="84">
        <f t="shared" si="197"/>
        <v>1.0100348654053765E-2</v>
      </c>
      <c r="CI102" s="86">
        <f t="shared" si="198"/>
        <v>9.6000212378103744E-2</v>
      </c>
      <c r="CJ102" s="87">
        <f t="shared" si="199"/>
        <v>0.31700086721059062</v>
      </c>
      <c r="CK102" s="88">
        <f t="shared" si="200"/>
        <v>0.4770985611383467</v>
      </c>
      <c r="CL102" s="88">
        <f t="shared" si="201"/>
        <v>0.10990035927295896</v>
      </c>
      <c r="CM102" s="89">
        <f t="shared" si="202"/>
        <v>9.6000212378103744E-2</v>
      </c>
      <c r="CN102" s="88">
        <f t="shared" si="203"/>
        <v>10.058991595368949</v>
      </c>
      <c r="CO102" s="88">
        <f t="shared" si="204"/>
        <v>24.689548959811106</v>
      </c>
      <c r="CP102" s="88">
        <f t="array" ref="CP102">10^(SUMPRODUCT(BY102:CH102,LOG($BY$5:$CH$5))/CL102)</f>
        <v>0.232777106140445</v>
      </c>
      <c r="CQ102" s="90">
        <f t="shared" si="87"/>
        <v>7.2557529252368316E-2</v>
      </c>
      <c r="CR102" s="91">
        <f t="shared" si="88"/>
        <v>18.05957228519561</v>
      </c>
      <c r="CS102" s="91">
        <f t="shared" si="89"/>
        <v>43.954191531045566</v>
      </c>
      <c r="CT102" s="91">
        <f t="shared" si="90"/>
        <v>59.196422611796869</v>
      </c>
      <c r="CU102" s="92">
        <f t="shared" si="89"/>
        <v>89.898793044764886</v>
      </c>
      <c r="CV102" s="78"/>
      <c r="CW102" s="2"/>
      <c r="CY102" s="2"/>
    </row>
    <row r="103" spans="2:103" x14ac:dyDescent="0.2">
      <c r="B103" s="198">
        <v>103.5</v>
      </c>
      <c r="C103" s="204" t="s">
        <v>22</v>
      </c>
      <c r="D103" s="205">
        <v>206091</v>
      </c>
      <c r="E103" s="205">
        <v>372768</v>
      </c>
      <c r="F103" s="199">
        <v>0</v>
      </c>
      <c r="G103" s="199" t="s">
        <v>50</v>
      </c>
      <c r="H103" s="200" t="s">
        <v>167</v>
      </c>
      <c r="I103" s="207">
        <v>44531</v>
      </c>
      <c r="J103" s="129" t="s">
        <v>678</v>
      </c>
      <c r="K103" s="98">
        <f t="shared" si="146"/>
        <v>5205.6999999999989</v>
      </c>
      <c r="L103" s="79" t="s">
        <v>662</v>
      </c>
      <c r="M103" s="79"/>
      <c r="N103" s="82">
        <v>0</v>
      </c>
      <c r="O103" s="80">
        <v>0</v>
      </c>
      <c r="P103" s="81">
        <v>0</v>
      </c>
      <c r="Q103" s="81">
        <v>0</v>
      </c>
      <c r="R103" s="81">
        <v>0</v>
      </c>
      <c r="S103" s="81">
        <v>103.07</v>
      </c>
      <c r="T103" s="81">
        <v>160.34</v>
      </c>
      <c r="U103" s="81">
        <v>410.73</v>
      </c>
      <c r="V103" s="81">
        <v>768.88</v>
      </c>
      <c r="W103" s="81">
        <v>748.06</v>
      </c>
      <c r="X103" s="81">
        <v>654.88</v>
      </c>
      <c r="Y103" s="81">
        <v>444.04</v>
      </c>
      <c r="Z103" s="81">
        <v>294.64</v>
      </c>
      <c r="AA103" s="81">
        <v>162.94</v>
      </c>
      <c r="AB103" s="81">
        <v>125.46</v>
      </c>
      <c r="AC103" s="81">
        <v>134.83000000000001</v>
      </c>
      <c r="AD103" s="81">
        <v>235.82</v>
      </c>
      <c r="AE103" s="81">
        <v>332.64</v>
      </c>
      <c r="AF103" s="81">
        <v>425.31</v>
      </c>
      <c r="AG103" s="81">
        <v>136.91</v>
      </c>
      <c r="AH103" s="81">
        <v>29.15</v>
      </c>
      <c r="AI103" s="81">
        <v>11.45</v>
      </c>
      <c r="AJ103" s="81">
        <v>4.6900000000000004</v>
      </c>
      <c r="AK103" s="82">
        <v>21.86</v>
      </c>
      <c r="AL103" s="98">
        <v>32.090000000000003</v>
      </c>
      <c r="AM103" s="83"/>
      <c r="AN103" s="59">
        <v>1</v>
      </c>
      <c r="AO103" s="84">
        <f t="shared" si="205"/>
        <v>1</v>
      </c>
      <c r="AP103" s="84">
        <f t="shared" si="206"/>
        <v>1</v>
      </c>
      <c r="AQ103" s="84">
        <f t="shared" si="207"/>
        <v>1</v>
      </c>
      <c r="AR103" s="84">
        <f t="shared" si="208"/>
        <v>1</v>
      </c>
      <c r="AS103" s="84">
        <f t="shared" si="209"/>
        <v>0.98020054939777546</v>
      </c>
      <c r="AT103" s="84">
        <f t="shared" si="210"/>
        <v>0.94939969648654354</v>
      </c>
      <c r="AU103" s="84">
        <f t="shared" si="211"/>
        <v>0.87049964462031992</v>
      </c>
      <c r="AV103" s="84">
        <f t="shared" si="212"/>
        <v>0.72280000768388486</v>
      </c>
      <c r="AW103" s="84">
        <f t="shared" si="213"/>
        <v>0.57909983287550171</v>
      </c>
      <c r="AX103" s="84">
        <f t="shared" si="214"/>
        <v>0.45329926810995624</v>
      </c>
      <c r="AY103" s="84">
        <f t="shared" si="215"/>
        <v>0.36800046103309814</v>
      </c>
      <c r="AZ103" s="84">
        <f t="shared" si="216"/>
        <v>0.31140096432756381</v>
      </c>
      <c r="BA103" s="84">
        <f t="shared" si="217"/>
        <v>0.28010065889313618</v>
      </c>
      <c r="BB103" s="84">
        <f t="shared" si="218"/>
        <v>0.25600015367769924</v>
      </c>
      <c r="BC103" s="84">
        <f t="shared" si="219"/>
        <v>0.23009969840751462</v>
      </c>
      <c r="BD103" s="84">
        <f t="shared" si="220"/>
        <v>0.18479935455366212</v>
      </c>
      <c r="BE103" s="84">
        <f t="shared" si="221"/>
        <v>0.12090016712449791</v>
      </c>
      <c r="BF103" s="84">
        <f t="shared" si="222"/>
        <v>3.9199339185892135E-2</v>
      </c>
      <c r="BG103" s="84">
        <f t="shared" si="223"/>
        <v>1.2899321897150942E-2</v>
      </c>
      <c r="BH103" s="84">
        <f t="shared" si="224"/>
        <v>7.2996907236296087E-3</v>
      </c>
      <c r="BI103" s="84">
        <f t="shared" si="225"/>
        <v>5.100178650325346E-3</v>
      </c>
      <c r="BJ103" s="84">
        <f t="shared" si="226"/>
        <v>4.1992431373299756E-3</v>
      </c>
      <c r="BK103" s="85">
        <v>0</v>
      </c>
      <c r="BL103" s="63"/>
      <c r="BM103" s="84">
        <f t="shared" si="176"/>
        <v>0</v>
      </c>
      <c r="BN103" s="84">
        <f t="shared" si="177"/>
        <v>0</v>
      </c>
      <c r="BO103" s="84">
        <f t="shared" si="178"/>
        <v>0</v>
      </c>
      <c r="BP103" s="84">
        <f t="shared" si="179"/>
        <v>0</v>
      </c>
      <c r="BQ103" s="84">
        <f t="shared" si="180"/>
        <v>1.9799450602224544E-2</v>
      </c>
      <c r="BR103" s="84">
        <f t="shared" si="181"/>
        <v>3.0800852911231913E-2</v>
      </c>
      <c r="BS103" s="84">
        <f t="shared" si="182"/>
        <v>7.8900051866223619E-2</v>
      </c>
      <c r="BT103" s="84">
        <f t="shared" si="183"/>
        <v>0.14769963693643506</v>
      </c>
      <c r="BU103" s="84">
        <f t="shared" si="184"/>
        <v>0.14370017480838315</v>
      </c>
      <c r="BV103" s="84">
        <f t="shared" si="185"/>
        <v>0.12580056476554546</v>
      </c>
      <c r="BW103" s="84">
        <f t="shared" si="186"/>
        <v>8.5298807076858107E-2</v>
      </c>
      <c r="BX103" s="84">
        <f t="shared" si="187"/>
        <v>5.6599496705534325E-2</v>
      </c>
      <c r="BY103" s="84">
        <f t="shared" si="188"/>
        <v>3.1300305434427633E-2</v>
      </c>
      <c r="BZ103" s="84">
        <f t="shared" si="189"/>
        <v>2.410050521543694E-2</v>
      </c>
      <c r="CA103" s="84">
        <f t="shared" si="190"/>
        <v>2.5900455270184614E-2</v>
      </c>
      <c r="CB103" s="84">
        <f t="shared" si="191"/>
        <v>4.5300343853852509E-2</v>
      </c>
      <c r="CC103" s="84">
        <f t="shared" si="192"/>
        <v>6.38991874291642E-2</v>
      </c>
      <c r="CD103" s="84">
        <f t="shared" si="193"/>
        <v>8.170082793860578E-2</v>
      </c>
      <c r="CE103" s="84">
        <f t="shared" si="194"/>
        <v>2.6300017288741193E-2</v>
      </c>
      <c r="CF103" s="84">
        <f t="shared" si="195"/>
        <v>5.5996311735213335E-3</v>
      </c>
      <c r="CG103" s="84">
        <f t="shared" si="196"/>
        <v>2.1995120733042627E-3</v>
      </c>
      <c r="CH103" s="84">
        <f t="shared" si="197"/>
        <v>9.0093551299537042E-4</v>
      </c>
      <c r="CI103" s="86">
        <f t="shared" si="198"/>
        <v>4.1992431373299756E-3</v>
      </c>
      <c r="CJ103" s="87">
        <f t="shared" si="199"/>
        <v>0</v>
      </c>
      <c r="CK103" s="88">
        <f t="shared" si="200"/>
        <v>0.68859903567243619</v>
      </c>
      <c r="CL103" s="88">
        <f t="shared" si="201"/>
        <v>0.30720172119023387</v>
      </c>
      <c r="CM103" s="89">
        <f t="shared" si="202"/>
        <v>4.1992431373299756E-3</v>
      </c>
      <c r="CN103" s="88">
        <f t="shared" si="203"/>
        <v>2.9250319544159002</v>
      </c>
      <c r="CO103" s="88">
        <f t="shared" si="204"/>
        <v>6.7285884801105746</v>
      </c>
      <c r="CP103" s="88">
        <f t="array" ref="CP103">10^(SUMPRODUCT(BY103:CH103,LOG($BY$5:$CH$5))/CL103)</f>
        <v>0.48773920829474521</v>
      </c>
      <c r="CQ103" s="90">
        <f t="shared" si="87"/>
        <v>0.3245420333977348</v>
      </c>
      <c r="CR103" s="91">
        <f t="shared" si="88"/>
        <v>2.5158492486928092</v>
      </c>
      <c r="CS103" s="91">
        <f t="shared" si="89"/>
        <v>4.532176932509369</v>
      </c>
      <c r="CT103" s="91">
        <f t="shared" si="90"/>
        <v>6.6775175493742518</v>
      </c>
      <c r="CU103" s="92">
        <f t="shared" si="89"/>
        <v>30.962244831070546</v>
      </c>
      <c r="CV103" s="78"/>
      <c r="CW103" s="2"/>
      <c r="CY103" s="2"/>
    </row>
    <row r="104" spans="2:103" x14ac:dyDescent="0.2">
      <c r="B104" s="198">
        <v>104</v>
      </c>
      <c r="C104" s="204" t="s">
        <v>23</v>
      </c>
      <c r="D104" s="205">
        <v>206472</v>
      </c>
      <c r="E104" s="205">
        <v>373096</v>
      </c>
      <c r="F104" s="199">
        <v>0</v>
      </c>
      <c r="G104" s="199" t="s">
        <v>50</v>
      </c>
      <c r="H104" s="200" t="s">
        <v>168</v>
      </c>
      <c r="I104" s="207"/>
      <c r="J104" s="129"/>
      <c r="K104" s="98">
        <f t="shared" si="146"/>
        <v>3832.9</v>
      </c>
      <c r="L104" s="79" t="s">
        <v>662</v>
      </c>
      <c r="M104" s="79"/>
      <c r="N104" s="82">
        <v>0</v>
      </c>
      <c r="O104" s="80">
        <v>0</v>
      </c>
      <c r="P104" s="81">
        <v>0</v>
      </c>
      <c r="Q104" s="81">
        <v>0</v>
      </c>
      <c r="R104" s="81">
        <v>0</v>
      </c>
      <c r="S104" s="81">
        <v>69.760000000000005</v>
      </c>
      <c r="T104" s="81">
        <v>98.12</v>
      </c>
      <c r="U104" s="81">
        <v>287.08999999999997</v>
      </c>
      <c r="V104" s="81">
        <v>526.25</v>
      </c>
      <c r="W104" s="81">
        <v>504.41</v>
      </c>
      <c r="X104" s="81">
        <v>389.81</v>
      </c>
      <c r="Y104" s="81">
        <v>204.67</v>
      </c>
      <c r="Z104" s="81">
        <v>134.91999999999999</v>
      </c>
      <c r="AA104" s="81">
        <v>77.040000000000006</v>
      </c>
      <c r="AB104" s="81">
        <v>90.84</v>
      </c>
      <c r="AC104" s="81">
        <v>214.65</v>
      </c>
      <c r="AD104" s="81">
        <v>508.62</v>
      </c>
      <c r="AE104" s="81">
        <v>279.42</v>
      </c>
      <c r="AF104" s="81">
        <v>123.04</v>
      </c>
      <c r="AG104" s="81">
        <v>52.89</v>
      </c>
      <c r="AH104" s="81">
        <v>48.68</v>
      </c>
      <c r="AI104" s="81">
        <v>61.71</v>
      </c>
      <c r="AJ104" s="81">
        <v>37.56</v>
      </c>
      <c r="AK104" s="82">
        <v>123.42</v>
      </c>
      <c r="AL104" s="98">
        <v>28.21</v>
      </c>
      <c r="AM104" s="83"/>
      <c r="AN104" s="59">
        <v>1</v>
      </c>
      <c r="AO104" s="84">
        <f t="shared" si="205"/>
        <v>1</v>
      </c>
      <c r="AP104" s="84">
        <f t="shared" si="206"/>
        <v>1</v>
      </c>
      <c r="AQ104" s="84">
        <f t="shared" si="207"/>
        <v>1</v>
      </c>
      <c r="AR104" s="84">
        <f t="shared" si="208"/>
        <v>1</v>
      </c>
      <c r="AS104" s="84">
        <f t="shared" si="209"/>
        <v>0.98179968170314902</v>
      </c>
      <c r="AT104" s="84">
        <f t="shared" si="210"/>
        <v>0.95620026611703923</v>
      </c>
      <c r="AU104" s="84">
        <f t="shared" si="211"/>
        <v>0.8812987555114925</v>
      </c>
      <c r="AV104" s="84">
        <f t="shared" si="212"/>
        <v>0.74400062615773943</v>
      </c>
      <c r="AW104" s="84">
        <f t="shared" si="213"/>
        <v>0.61240053223407853</v>
      </c>
      <c r="AX104" s="84">
        <f t="shared" si="214"/>
        <v>0.51069947037491181</v>
      </c>
      <c r="AY104" s="84">
        <f t="shared" si="215"/>
        <v>0.45730126014245076</v>
      </c>
      <c r="AZ104" s="84">
        <f t="shared" si="216"/>
        <v>0.42210075921625911</v>
      </c>
      <c r="BA104" s="84">
        <f t="shared" si="217"/>
        <v>0.40200109577604415</v>
      </c>
      <c r="BB104" s="84">
        <f t="shared" si="218"/>
        <v>0.37830102533329846</v>
      </c>
      <c r="BC104" s="84">
        <f t="shared" si="219"/>
        <v>0.32229904250045649</v>
      </c>
      <c r="BD104" s="84">
        <f t="shared" si="220"/>
        <v>0.18960056354196553</v>
      </c>
      <c r="BE104" s="84">
        <f t="shared" si="221"/>
        <v>0.11670014871246306</v>
      </c>
      <c r="BF104" s="84">
        <f t="shared" si="222"/>
        <v>8.459912859714569E-2</v>
      </c>
      <c r="BG104" s="84">
        <f t="shared" si="223"/>
        <v>7.0800177411359466E-2</v>
      </c>
      <c r="BH104" s="84">
        <f t="shared" si="224"/>
        <v>5.8099611260403271E-2</v>
      </c>
      <c r="BI104" s="84">
        <f t="shared" si="225"/>
        <v>4.1999530381695238E-2</v>
      </c>
      <c r="BJ104" s="84">
        <f t="shared" si="226"/>
        <v>3.2200161757415968E-2</v>
      </c>
      <c r="BK104" s="85">
        <v>0</v>
      </c>
      <c r="BL104" s="63"/>
      <c r="BM104" s="84">
        <f t="shared" si="176"/>
        <v>0</v>
      </c>
      <c r="BN104" s="84">
        <f t="shared" si="177"/>
        <v>0</v>
      </c>
      <c r="BO104" s="84">
        <f t="shared" si="178"/>
        <v>0</v>
      </c>
      <c r="BP104" s="84">
        <f t="shared" si="179"/>
        <v>0</v>
      </c>
      <c r="BQ104" s="84">
        <f t="shared" si="180"/>
        <v>1.8200318296850981E-2</v>
      </c>
      <c r="BR104" s="84">
        <f t="shared" si="181"/>
        <v>2.5599415586109786E-2</v>
      </c>
      <c r="BS104" s="84">
        <f t="shared" si="182"/>
        <v>7.4901510605546728E-2</v>
      </c>
      <c r="BT104" s="84">
        <f t="shared" si="183"/>
        <v>0.13729812935375307</v>
      </c>
      <c r="BU104" s="84">
        <f t="shared" si="184"/>
        <v>0.1316000939236609</v>
      </c>
      <c r="BV104" s="84">
        <f t="shared" si="185"/>
        <v>0.10170106185916672</v>
      </c>
      <c r="BW104" s="84">
        <f t="shared" si="186"/>
        <v>5.3398210232461052E-2</v>
      </c>
      <c r="BX104" s="84">
        <f t="shared" si="187"/>
        <v>3.5200500926191647E-2</v>
      </c>
      <c r="BY104" s="84">
        <f t="shared" si="188"/>
        <v>2.0099663440214965E-2</v>
      </c>
      <c r="BZ104" s="84">
        <f t="shared" si="189"/>
        <v>2.3700070442745691E-2</v>
      </c>
      <c r="CA104" s="84">
        <f t="shared" si="190"/>
        <v>5.6001982832841968E-2</v>
      </c>
      <c r="CB104" s="84">
        <f t="shared" si="191"/>
        <v>0.13269847895849096</v>
      </c>
      <c r="CC104" s="84">
        <f t="shared" si="192"/>
        <v>7.2900414829502463E-2</v>
      </c>
      <c r="CD104" s="84">
        <f t="shared" si="193"/>
        <v>3.2101020115317375E-2</v>
      </c>
      <c r="CE104" s="84">
        <f t="shared" si="194"/>
        <v>1.3798951185786223E-2</v>
      </c>
      <c r="CF104" s="84">
        <f t="shared" si="195"/>
        <v>1.2700566150956195E-2</v>
      </c>
      <c r="CG104" s="84">
        <f t="shared" si="196"/>
        <v>1.6100080878708033E-2</v>
      </c>
      <c r="CH104" s="84">
        <f t="shared" si="197"/>
        <v>9.7993686242792699E-3</v>
      </c>
      <c r="CI104" s="86">
        <f t="shared" si="198"/>
        <v>3.2200161757415968E-2</v>
      </c>
      <c r="CJ104" s="87">
        <f t="shared" si="199"/>
        <v>0</v>
      </c>
      <c r="CK104" s="88">
        <f t="shared" si="200"/>
        <v>0.57789924078374089</v>
      </c>
      <c r="CL104" s="88">
        <f t="shared" si="201"/>
        <v>0.38990059745884315</v>
      </c>
      <c r="CM104" s="89">
        <f t="shared" si="202"/>
        <v>3.2200161757415968E-2</v>
      </c>
      <c r="CN104" s="88">
        <f t="shared" si="203"/>
        <v>2.0618684040361885</v>
      </c>
      <c r="CO104" s="88">
        <f t="shared" si="204"/>
        <v>7.2021665094025247</v>
      </c>
      <c r="CP104" s="88">
        <f t="array" ref="CP104">10^(SUMPRODUCT(BY104:CH104,LOG($BY$5:$CH$5))/CL104)</f>
        <v>0.49673242546899304</v>
      </c>
      <c r="CQ104" s="90">
        <f t="shared" si="87"/>
        <v>0.29580279462854059</v>
      </c>
      <c r="CR104" s="91">
        <f t="shared" si="88"/>
        <v>0.84107027063980699</v>
      </c>
      <c r="CS104" s="91">
        <f t="shared" si="89"/>
        <v>3.724106392490667</v>
      </c>
      <c r="CT104" s="91">
        <f t="shared" si="90"/>
        <v>6.2007621340196009</v>
      </c>
      <c r="CU104" s="92">
        <f t="shared" si="89"/>
        <v>30.915437152534537</v>
      </c>
      <c r="CV104" s="78"/>
      <c r="CW104" s="2"/>
      <c r="CY104" s="2"/>
    </row>
    <row r="105" spans="2:103" x14ac:dyDescent="0.2">
      <c r="B105" s="198">
        <v>104.5</v>
      </c>
      <c r="C105" s="204" t="s">
        <v>21</v>
      </c>
      <c r="D105" s="205">
        <v>206833</v>
      </c>
      <c r="E105" s="205">
        <v>373440</v>
      </c>
      <c r="F105" s="199">
        <v>0</v>
      </c>
      <c r="G105" s="199" t="s">
        <v>50</v>
      </c>
      <c r="H105" s="200" t="s">
        <v>169</v>
      </c>
      <c r="I105" s="207">
        <v>44531</v>
      </c>
      <c r="J105" s="129" t="s">
        <v>678</v>
      </c>
      <c r="K105" s="98">
        <f t="shared" si="146"/>
        <v>550.5</v>
      </c>
      <c r="L105" s="79" t="s">
        <v>662</v>
      </c>
      <c r="M105" s="79"/>
      <c r="N105" s="82">
        <v>0</v>
      </c>
      <c r="O105" s="80">
        <v>0</v>
      </c>
      <c r="P105" s="81">
        <v>0</v>
      </c>
      <c r="Q105" s="81">
        <v>0</v>
      </c>
      <c r="R105" s="81">
        <v>0</v>
      </c>
      <c r="S105" s="81">
        <v>0</v>
      </c>
      <c r="T105" s="81">
        <v>0</v>
      </c>
      <c r="U105" s="81">
        <v>8.6999999999999993</v>
      </c>
      <c r="V105" s="81">
        <v>8.6999999999999993</v>
      </c>
      <c r="W105" s="81">
        <v>16.02</v>
      </c>
      <c r="X105" s="81">
        <v>28.79</v>
      </c>
      <c r="Y105" s="81">
        <v>26.37</v>
      </c>
      <c r="Z105" s="81">
        <v>26.42</v>
      </c>
      <c r="AA105" s="81">
        <v>20.2</v>
      </c>
      <c r="AB105" s="81">
        <v>21.64</v>
      </c>
      <c r="AC105" s="81">
        <v>35.229999999999997</v>
      </c>
      <c r="AD105" s="81">
        <v>78.12</v>
      </c>
      <c r="AE105" s="81">
        <v>176.38</v>
      </c>
      <c r="AF105" s="81">
        <v>76.13</v>
      </c>
      <c r="AG105" s="81">
        <v>6.66</v>
      </c>
      <c r="AH105" s="81">
        <v>3.47</v>
      </c>
      <c r="AI105" s="81">
        <v>6.11</v>
      </c>
      <c r="AJ105" s="81">
        <v>3.96</v>
      </c>
      <c r="AK105" s="82">
        <v>7.6</v>
      </c>
      <c r="AL105" s="98"/>
      <c r="AM105" s="83"/>
      <c r="AN105" s="59">
        <v>1</v>
      </c>
      <c r="AO105" s="84">
        <f t="shared" si="205"/>
        <v>1</v>
      </c>
      <c r="AP105" s="84">
        <f t="shared" si="206"/>
        <v>1</v>
      </c>
      <c r="AQ105" s="84">
        <f t="shared" si="207"/>
        <v>1</v>
      </c>
      <c r="AR105" s="84">
        <f t="shared" si="208"/>
        <v>1</v>
      </c>
      <c r="AS105" s="84">
        <f t="shared" si="209"/>
        <v>1</v>
      </c>
      <c r="AT105" s="84">
        <f t="shared" si="210"/>
        <v>1</v>
      </c>
      <c r="AU105" s="84">
        <f t="shared" si="211"/>
        <v>0.98419618528610353</v>
      </c>
      <c r="AV105" s="84">
        <f t="shared" si="212"/>
        <v>0.96839237057220706</v>
      </c>
      <c r="AW105" s="84">
        <f t="shared" si="213"/>
        <v>0.93929155313351498</v>
      </c>
      <c r="AX105" s="84">
        <f t="shared" si="214"/>
        <v>0.88699364214350584</v>
      </c>
      <c r="AY105" s="84">
        <f t="shared" si="215"/>
        <v>0.83909173478655763</v>
      </c>
      <c r="AZ105" s="84">
        <f t="shared" si="216"/>
        <v>0.79109900090826513</v>
      </c>
      <c r="BA105" s="84">
        <f t="shared" si="217"/>
        <v>0.7544050862851952</v>
      </c>
      <c r="BB105" s="84">
        <f t="shared" si="218"/>
        <v>0.71509536784741135</v>
      </c>
      <c r="BC105" s="84">
        <f t="shared" si="219"/>
        <v>0.65109900090826511</v>
      </c>
      <c r="BD105" s="84">
        <f t="shared" si="220"/>
        <v>0.50919164396003624</v>
      </c>
      <c r="BE105" s="84">
        <f t="shared" si="221"/>
        <v>0.18879200726612161</v>
      </c>
      <c r="BF105" s="84">
        <f t="shared" si="222"/>
        <v>5.0499545867393192E-2</v>
      </c>
      <c r="BG105" s="84">
        <f t="shared" si="223"/>
        <v>3.8401453224341422E-2</v>
      </c>
      <c r="BH105" s="84">
        <f t="shared" si="224"/>
        <v>3.2098092643051683E-2</v>
      </c>
      <c r="BI105" s="84">
        <f t="shared" si="225"/>
        <v>2.0999091734786469E-2</v>
      </c>
      <c r="BJ105" s="84">
        <f t="shared" si="226"/>
        <v>1.3805631244323255E-2</v>
      </c>
      <c r="BK105" s="85">
        <v>0</v>
      </c>
      <c r="BL105" s="63"/>
      <c r="BM105" s="84">
        <f t="shared" si="176"/>
        <v>0</v>
      </c>
      <c r="BN105" s="84">
        <f t="shared" si="177"/>
        <v>0</v>
      </c>
      <c r="BO105" s="84">
        <f t="shared" si="178"/>
        <v>0</v>
      </c>
      <c r="BP105" s="84">
        <f t="shared" si="179"/>
        <v>0</v>
      </c>
      <c r="BQ105" s="84">
        <f t="shared" si="180"/>
        <v>0</v>
      </c>
      <c r="BR105" s="84">
        <f t="shared" si="181"/>
        <v>0</v>
      </c>
      <c r="BS105" s="84">
        <f t="shared" si="182"/>
        <v>1.5803814713896469E-2</v>
      </c>
      <c r="BT105" s="84">
        <f t="shared" si="183"/>
        <v>1.5803814713896469E-2</v>
      </c>
      <c r="BU105" s="84">
        <f t="shared" si="184"/>
        <v>2.9100817438692084E-2</v>
      </c>
      <c r="BV105" s="84">
        <f t="shared" si="185"/>
        <v>5.2297910990009133E-2</v>
      </c>
      <c r="BW105" s="84">
        <f t="shared" si="186"/>
        <v>4.7901907356948215E-2</v>
      </c>
      <c r="BX105" s="84">
        <f t="shared" si="187"/>
        <v>4.7992733878292504E-2</v>
      </c>
      <c r="BY105" s="84">
        <f t="shared" si="188"/>
        <v>3.6693914623069923E-2</v>
      </c>
      <c r="BZ105" s="84">
        <f t="shared" si="189"/>
        <v>3.9309718437783858E-2</v>
      </c>
      <c r="CA105" s="84">
        <f t="shared" si="190"/>
        <v>6.3996366939146232E-2</v>
      </c>
      <c r="CB105" s="84">
        <f t="shared" si="191"/>
        <v>0.14190735694822887</v>
      </c>
      <c r="CC105" s="84">
        <f t="shared" si="192"/>
        <v>0.32039963669391464</v>
      </c>
      <c r="CD105" s="84">
        <f t="shared" si="193"/>
        <v>0.13829246139872842</v>
      </c>
      <c r="CE105" s="84">
        <f t="shared" si="194"/>
        <v>1.2098092643051769E-2</v>
      </c>
      <c r="CF105" s="84">
        <f t="shared" si="195"/>
        <v>6.3033605812897395E-3</v>
      </c>
      <c r="CG105" s="84">
        <f t="shared" si="196"/>
        <v>1.1099000908265214E-2</v>
      </c>
      <c r="CH105" s="84">
        <f t="shared" si="197"/>
        <v>7.1934604904632139E-3</v>
      </c>
      <c r="CI105" s="86">
        <f t="shared" si="198"/>
        <v>1.3805631244323255E-2</v>
      </c>
      <c r="CJ105" s="87">
        <f t="shared" si="199"/>
        <v>0</v>
      </c>
      <c r="CK105" s="88">
        <f t="shared" si="200"/>
        <v>0.20890099909173487</v>
      </c>
      <c r="CL105" s="88">
        <f t="shared" si="201"/>
        <v>0.7772933696639418</v>
      </c>
      <c r="CM105" s="89">
        <f t="shared" si="202"/>
        <v>1.3805631244323255E-2</v>
      </c>
      <c r="CN105" s="88">
        <f t="shared" si="203"/>
        <v>0.72092863281950825</v>
      </c>
      <c r="CO105" s="88">
        <f t="shared" si="204"/>
        <v>4.4601886056838849</v>
      </c>
      <c r="CP105" s="88">
        <f t="array" ref="CP105">10^(SUMPRODUCT(BY105:CH105,LOG($BY$5:$CH$5))/CL105)</f>
        <v>0.47565344671230764</v>
      </c>
      <c r="CQ105" s="90">
        <f t="shared" si="87"/>
        <v>0.28343283075302084</v>
      </c>
      <c r="CR105" s="91">
        <f t="shared" si="88"/>
        <v>0.42176177026038231</v>
      </c>
      <c r="CS105" s="91">
        <f t="shared" si="89"/>
        <v>0.49511136444125203</v>
      </c>
      <c r="CT105" s="91">
        <f t="shared" si="90"/>
        <v>0.70807449665275846</v>
      </c>
      <c r="CU105" s="92">
        <f t="shared" si="89"/>
        <v>15.642941731560827</v>
      </c>
      <c r="CV105" s="78"/>
      <c r="CW105" s="2"/>
      <c r="CY105" s="2"/>
    </row>
    <row r="106" spans="2:103" x14ac:dyDescent="0.2">
      <c r="B106" s="198">
        <v>104.5</v>
      </c>
      <c r="C106" s="204" t="s">
        <v>22</v>
      </c>
      <c r="D106" s="205">
        <v>206864</v>
      </c>
      <c r="E106" s="205">
        <v>373406</v>
      </c>
      <c r="F106" s="199">
        <v>0</v>
      </c>
      <c r="G106" s="199" t="s">
        <v>50</v>
      </c>
      <c r="H106" s="200" t="s">
        <v>170</v>
      </c>
      <c r="I106" s="207">
        <v>44531</v>
      </c>
      <c r="J106" s="129" t="s">
        <v>678</v>
      </c>
      <c r="K106" s="98">
        <f t="shared" si="146"/>
        <v>4934.8999999999996</v>
      </c>
      <c r="L106" s="79" t="s">
        <v>662</v>
      </c>
      <c r="M106" s="79"/>
      <c r="N106" s="82">
        <v>0</v>
      </c>
      <c r="O106" s="80">
        <v>0</v>
      </c>
      <c r="P106" s="81">
        <v>0</v>
      </c>
      <c r="Q106" s="81">
        <v>0</v>
      </c>
      <c r="R106" s="81">
        <v>305.95999999999998</v>
      </c>
      <c r="S106" s="81">
        <v>517.17999999999995</v>
      </c>
      <c r="T106" s="81">
        <v>412.07</v>
      </c>
      <c r="U106" s="81">
        <v>409.59</v>
      </c>
      <c r="V106" s="81">
        <v>391.83</v>
      </c>
      <c r="W106" s="81">
        <v>336.56</v>
      </c>
      <c r="X106" s="81">
        <v>236.39</v>
      </c>
      <c r="Y106" s="81">
        <v>145.57</v>
      </c>
      <c r="Z106" s="81">
        <v>104.13</v>
      </c>
      <c r="AA106" s="81">
        <v>62.67</v>
      </c>
      <c r="AB106" s="81">
        <v>74.03</v>
      </c>
      <c r="AC106" s="81">
        <v>152.97999999999999</v>
      </c>
      <c r="AD106" s="81">
        <v>347.91</v>
      </c>
      <c r="AE106" s="81">
        <v>516.19000000000005</v>
      </c>
      <c r="AF106" s="81">
        <v>671.15</v>
      </c>
      <c r="AG106" s="81">
        <v>153.47</v>
      </c>
      <c r="AH106" s="81">
        <v>23.69</v>
      </c>
      <c r="AI106" s="81">
        <v>19.25</v>
      </c>
      <c r="AJ106" s="81">
        <v>15.79</v>
      </c>
      <c r="AK106" s="82">
        <v>38.49</v>
      </c>
      <c r="AL106" s="98">
        <v>41</v>
      </c>
      <c r="AM106" s="83"/>
      <c r="AN106" s="59">
        <v>1</v>
      </c>
      <c r="AO106" s="84">
        <f t="shared" si="205"/>
        <v>1</v>
      </c>
      <c r="AP106" s="84">
        <f t="shared" si="206"/>
        <v>1</v>
      </c>
      <c r="AQ106" s="84">
        <f t="shared" si="207"/>
        <v>1</v>
      </c>
      <c r="AR106" s="84">
        <f t="shared" si="208"/>
        <v>0.93800077002573512</v>
      </c>
      <c r="AS106" s="84">
        <f t="shared" si="209"/>
        <v>0.83320026748262377</v>
      </c>
      <c r="AT106" s="84">
        <f t="shared" si="210"/>
        <v>0.74969908204826852</v>
      </c>
      <c r="AU106" s="84">
        <f t="shared" si="211"/>
        <v>0.66670043972522242</v>
      </c>
      <c r="AV106" s="84">
        <f t="shared" si="212"/>
        <v>0.58730065452187485</v>
      </c>
      <c r="AW106" s="84">
        <f t="shared" si="213"/>
        <v>0.51910069099677814</v>
      </c>
      <c r="AX106" s="84">
        <f t="shared" si="214"/>
        <v>0.47119901112484558</v>
      </c>
      <c r="AY106" s="84">
        <f t="shared" si="215"/>
        <v>0.4417009463211008</v>
      </c>
      <c r="AZ106" s="84">
        <f t="shared" si="216"/>
        <v>0.42060021479665249</v>
      </c>
      <c r="BA106" s="84">
        <f t="shared" si="217"/>
        <v>0.40790086931852731</v>
      </c>
      <c r="BB106" s="84">
        <f t="shared" si="218"/>
        <v>0.39289955216924366</v>
      </c>
      <c r="BC106" s="84">
        <f t="shared" si="219"/>
        <v>0.36189993718211122</v>
      </c>
      <c r="BD106" s="84">
        <f t="shared" si="220"/>
        <v>0.29140002836936929</v>
      </c>
      <c r="BE106" s="84">
        <f t="shared" si="221"/>
        <v>0.186800137794079</v>
      </c>
      <c r="BF106" s="84">
        <f t="shared" si="222"/>
        <v>5.0799408296014203E-2</v>
      </c>
      <c r="BG106" s="84">
        <f t="shared" si="223"/>
        <v>1.9700500516727892E-2</v>
      </c>
      <c r="BH106" s="84">
        <f t="shared" si="224"/>
        <v>1.4899997973616581E-2</v>
      </c>
      <c r="BI106" s="84">
        <f t="shared" si="225"/>
        <v>1.0999209710429891E-2</v>
      </c>
      <c r="BJ106" s="84">
        <f t="shared" si="226"/>
        <v>7.7995501428601332E-3</v>
      </c>
      <c r="BK106" s="85">
        <v>0</v>
      </c>
      <c r="BL106" s="63"/>
      <c r="BM106" s="84">
        <f t="shared" si="176"/>
        <v>0</v>
      </c>
      <c r="BN106" s="84">
        <f t="shared" si="177"/>
        <v>0</v>
      </c>
      <c r="BO106" s="84">
        <f t="shared" si="178"/>
        <v>0</v>
      </c>
      <c r="BP106" s="84">
        <f t="shared" si="179"/>
        <v>6.199922997426488E-2</v>
      </c>
      <c r="BQ106" s="84">
        <f t="shared" si="180"/>
        <v>0.10480050254311135</v>
      </c>
      <c r="BR106" s="84">
        <f t="shared" si="181"/>
        <v>8.3501185434355252E-2</v>
      </c>
      <c r="BS106" s="84">
        <f t="shared" si="182"/>
        <v>8.2998642323046101E-2</v>
      </c>
      <c r="BT106" s="84">
        <f t="shared" si="183"/>
        <v>7.9399785203347562E-2</v>
      </c>
      <c r="BU106" s="84">
        <f t="shared" si="184"/>
        <v>6.8199963525096718E-2</v>
      </c>
      <c r="BV106" s="84">
        <f t="shared" si="185"/>
        <v>4.7901679871932556E-2</v>
      </c>
      <c r="BW106" s="84">
        <f t="shared" si="186"/>
        <v>2.9498064803744783E-2</v>
      </c>
      <c r="BX106" s="84">
        <f t="shared" si="187"/>
        <v>2.1100731524448302E-2</v>
      </c>
      <c r="BY106" s="84">
        <f t="shared" si="188"/>
        <v>1.2699345478125179E-2</v>
      </c>
      <c r="BZ106" s="84">
        <f t="shared" si="189"/>
        <v>1.5001317149283655E-2</v>
      </c>
      <c r="CA106" s="84">
        <f t="shared" si="190"/>
        <v>3.099961498713244E-2</v>
      </c>
      <c r="CB106" s="84">
        <f t="shared" si="191"/>
        <v>7.0499908812741929E-2</v>
      </c>
      <c r="CC106" s="84">
        <f t="shared" si="192"/>
        <v>0.10459989057529029</v>
      </c>
      <c r="CD106" s="84">
        <f t="shared" si="193"/>
        <v>0.1360007294980648</v>
      </c>
      <c r="CE106" s="84">
        <f t="shared" si="194"/>
        <v>3.1098907779286311E-2</v>
      </c>
      <c r="CF106" s="84">
        <f t="shared" si="195"/>
        <v>4.800502543111311E-3</v>
      </c>
      <c r="CG106" s="84">
        <f t="shared" si="196"/>
        <v>3.90078826318669E-3</v>
      </c>
      <c r="CH106" s="84">
        <f t="shared" si="197"/>
        <v>3.1996595675697582E-3</v>
      </c>
      <c r="CI106" s="86">
        <f t="shared" si="198"/>
        <v>7.7995501428601332E-3</v>
      </c>
      <c r="CJ106" s="87">
        <f t="shared" si="199"/>
        <v>0</v>
      </c>
      <c r="CK106" s="88">
        <f t="shared" si="200"/>
        <v>0.57939978520334745</v>
      </c>
      <c r="CL106" s="88">
        <f t="shared" si="201"/>
        <v>0.41280066465379234</v>
      </c>
      <c r="CM106" s="89">
        <f t="shared" si="202"/>
        <v>7.7995501428601332E-3</v>
      </c>
      <c r="CN106" s="88">
        <f t="shared" si="203"/>
        <v>2.9115670145842878</v>
      </c>
      <c r="CO106" s="88">
        <f t="shared" si="204"/>
        <v>12.554428371840514</v>
      </c>
      <c r="CP106" s="88">
        <f t="array" ref="CP106">10^(SUMPRODUCT(BY106:CH106,LOG($BY$5:$CH$5))/CL106)</f>
        <v>0.41583825500882959</v>
      </c>
      <c r="CQ106" s="90">
        <f t="shared" si="87"/>
        <v>0.2838134179089008</v>
      </c>
      <c r="CR106" s="91">
        <f t="shared" si="88"/>
        <v>0.66919554744397769</v>
      </c>
      <c r="CS106" s="91">
        <f t="shared" si="89"/>
        <v>4.8968836983619379</v>
      </c>
      <c r="CT106" s="91">
        <f t="shared" si="90"/>
        <v>10.434758259166676</v>
      </c>
      <c r="CU106" s="92">
        <f t="shared" si="89"/>
        <v>44.741863038440698</v>
      </c>
      <c r="CV106" s="78"/>
      <c r="CW106" s="2"/>
      <c r="CY106" s="2"/>
    </row>
    <row r="107" spans="2:103" x14ac:dyDescent="0.2">
      <c r="B107" s="198">
        <v>105</v>
      </c>
      <c r="C107" s="204" t="s">
        <v>23</v>
      </c>
      <c r="D107" s="205">
        <v>207205</v>
      </c>
      <c r="E107" s="205">
        <v>373769</v>
      </c>
      <c r="F107" s="199">
        <v>0</v>
      </c>
      <c r="G107" s="199" t="s">
        <v>50</v>
      </c>
      <c r="H107" s="200" t="s">
        <v>171</v>
      </c>
      <c r="I107" s="207">
        <v>44531</v>
      </c>
      <c r="J107" s="129" t="s">
        <v>678</v>
      </c>
      <c r="K107" s="98">
        <f t="shared" si="146"/>
        <v>3971.7999999999997</v>
      </c>
      <c r="L107" s="79" t="s">
        <v>663</v>
      </c>
      <c r="M107" s="79"/>
      <c r="N107" s="82">
        <v>0</v>
      </c>
      <c r="O107" s="80">
        <v>0</v>
      </c>
      <c r="P107" s="81">
        <v>0</v>
      </c>
      <c r="Q107" s="81">
        <v>170.39</v>
      </c>
      <c r="R107" s="81">
        <v>48.85</v>
      </c>
      <c r="S107" s="81">
        <v>78.64</v>
      </c>
      <c r="T107" s="81">
        <v>239.11</v>
      </c>
      <c r="U107" s="81">
        <v>285.17</v>
      </c>
      <c r="V107" s="81">
        <v>207.73</v>
      </c>
      <c r="W107" s="81">
        <v>202.56</v>
      </c>
      <c r="X107" s="81">
        <v>185.88</v>
      </c>
      <c r="Y107" s="81">
        <v>155.69</v>
      </c>
      <c r="Z107" s="81">
        <v>136.63</v>
      </c>
      <c r="AA107" s="81">
        <v>96.12</v>
      </c>
      <c r="AB107" s="81">
        <v>103.27</v>
      </c>
      <c r="AC107" s="81">
        <v>182.3</v>
      </c>
      <c r="AD107" s="81">
        <v>423.4</v>
      </c>
      <c r="AE107" s="81">
        <v>612.04999999999995</v>
      </c>
      <c r="AF107" s="81">
        <v>398.37</v>
      </c>
      <c r="AG107" s="81">
        <v>152.52000000000001</v>
      </c>
      <c r="AH107" s="81">
        <v>136.22999999999999</v>
      </c>
      <c r="AI107" s="81">
        <v>71.89</v>
      </c>
      <c r="AJ107" s="81">
        <v>38.93</v>
      </c>
      <c r="AK107" s="82">
        <v>46.07</v>
      </c>
      <c r="AL107" s="98"/>
      <c r="AM107" s="83"/>
      <c r="AN107" s="59">
        <v>1</v>
      </c>
      <c r="AO107" s="84">
        <f t="shared" si="205"/>
        <v>1</v>
      </c>
      <c r="AP107" s="84">
        <f t="shared" si="206"/>
        <v>1</v>
      </c>
      <c r="AQ107" s="84">
        <f t="shared" si="207"/>
        <v>0.95710005539050302</v>
      </c>
      <c r="AR107" s="84">
        <f t="shared" si="208"/>
        <v>0.94480084596404645</v>
      </c>
      <c r="AS107" s="84">
        <f t="shared" si="209"/>
        <v>0.92500125887506912</v>
      </c>
      <c r="AT107" s="84">
        <f t="shared" si="210"/>
        <v>0.86479933531396336</v>
      </c>
      <c r="AU107" s="84">
        <f t="shared" si="211"/>
        <v>0.79300065461503588</v>
      </c>
      <c r="AV107" s="84">
        <f t="shared" si="212"/>
        <v>0.74069943098846858</v>
      </c>
      <c r="AW107" s="84">
        <f t="shared" si="213"/>
        <v>0.68969988418349348</v>
      </c>
      <c r="AX107" s="84">
        <f t="shared" si="214"/>
        <v>0.64289994460949684</v>
      </c>
      <c r="AY107" s="84">
        <f t="shared" si="215"/>
        <v>0.60370109270355998</v>
      </c>
      <c r="AZ107" s="84">
        <f t="shared" si="216"/>
        <v>0.56930107256155882</v>
      </c>
      <c r="BA107" s="84">
        <f t="shared" si="217"/>
        <v>0.545100458230525</v>
      </c>
      <c r="BB107" s="84">
        <f t="shared" si="218"/>
        <v>0.51909965255048074</v>
      </c>
      <c r="BC107" s="84">
        <f t="shared" si="219"/>
        <v>0.47320106752605856</v>
      </c>
      <c r="BD107" s="84">
        <f t="shared" si="220"/>
        <v>0.3665995266629738</v>
      </c>
      <c r="BE107" s="84">
        <f t="shared" si="221"/>
        <v>0.21250062943753445</v>
      </c>
      <c r="BF107" s="84">
        <f t="shared" si="222"/>
        <v>0.11220101717105577</v>
      </c>
      <c r="BG107" s="84">
        <f t="shared" si="223"/>
        <v>7.3800292059015879E-2</v>
      </c>
      <c r="BH107" s="84">
        <f t="shared" si="224"/>
        <v>3.9500981922553823E-2</v>
      </c>
      <c r="BI107" s="84">
        <f t="shared" si="225"/>
        <v>2.1400876177048004E-2</v>
      </c>
      <c r="BJ107" s="84">
        <f t="shared" si="226"/>
        <v>1.1599274887959933E-2</v>
      </c>
      <c r="BK107" s="85">
        <v>0</v>
      </c>
      <c r="BL107" s="63"/>
      <c r="BM107" s="84">
        <f t="shared" si="176"/>
        <v>0</v>
      </c>
      <c r="BN107" s="84">
        <f t="shared" si="177"/>
        <v>0</v>
      </c>
      <c r="BO107" s="84">
        <f t="shared" si="178"/>
        <v>4.2899944609496976E-2</v>
      </c>
      <c r="BP107" s="84">
        <f t="shared" si="179"/>
        <v>1.229920942645657E-2</v>
      </c>
      <c r="BQ107" s="84">
        <f t="shared" si="180"/>
        <v>1.9799587088977333E-2</v>
      </c>
      <c r="BR107" s="84">
        <f t="shared" si="181"/>
        <v>6.0201923561105763E-2</v>
      </c>
      <c r="BS107" s="84">
        <f t="shared" si="182"/>
        <v>7.1798680698927475E-2</v>
      </c>
      <c r="BT107" s="84">
        <f t="shared" si="183"/>
        <v>5.2301223626567306E-2</v>
      </c>
      <c r="BU107" s="84">
        <f t="shared" si="184"/>
        <v>5.0999546804975093E-2</v>
      </c>
      <c r="BV107" s="84">
        <f t="shared" si="185"/>
        <v>4.6799939573996641E-2</v>
      </c>
      <c r="BW107" s="84">
        <f t="shared" si="186"/>
        <v>3.919885190593686E-2</v>
      </c>
      <c r="BX107" s="84">
        <f t="shared" si="187"/>
        <v>3.4400020142001164E-2</v>
      </c>
      <c r="BY107" s="84">
        <f t="shared" si="188"/>
        <v>2.4200614331033821E-2</v>
      </c>
      <c r="BZ107" s="84">
        <f t="shared" si="189"/>
        <v>2.6000805680044259E-2</v>
      </c>
      <c r="CA107" s="84">
        <f t="shared" si="190"/>
        <v>4.5898585024422178E-2</v>
      </c>
      <c r="CB107" s="84">
        <f t="shared" si="191"/>
        <v>0.10660154086308476</v>
      </c>
      <c r="CC107" s="84">
        <f t="shared" si="192"/>
        <v>0.15409889722543935</v>
      </c>
      <c r="CD107" s="84">
        <f t="shared" si="193"/>
        <v>0.10029961226647868</v>
      </c>
      <c r="CE107" s="84">
        <f t="shared" si="194"/>
        <v>3.8400725112039888E-2</v>
      </c>
      <c r="CF107" s="84">
        <f t="shared" si="195"/>
        <v>3.4299310136462056E-2</v>
      </c>
      <c r="CG107" s="84">
        <f t="shared" si="196"/>
        <v>1.8100105745505819E-2</v>
      </c>
      <c r="CH107" s="84">
        <f t="shared" si="197"/>
        <v>9.8016012890880713E-3</v>
      </c>
      <c r="CI107" s="86">
        <f t="shared" si="198"/>
        <v>1.1599274887959933E-2</v>
      </c>
      <c r="CJ107" s="87">
        <f t="shared" si="199"/>
        <v>0</v>
      </c>
      <c r="CK107" s="88">
        <f t="shared" si="200"/>
        <v>0.43069892743844118</v>
      </c>
      <c r="CL107" s="88">
        <f t="shared" si="201"/>
        <v>0.55770179767359884</v>
      </c>
      <c r="CM107" s="89">
        <f t="shared" si="202"/>
        <v>1.1599274887959933E-2</v>
      </c>
      <c r="CN107" s="88">
        <f t="shared" si="203"/>
        <v>1.5905772530140236</v>
      </c>
      <c r="CO107" s="88">
        <f t="shared" si="204"/>
        <v>10.376395860866337</v>
      </c>
      <c r="CP107" s="88">
        <f t="array" ref="CP107">10^(SUMPRODUCT(BY107:CH107,LOG($BY$5:$CH$5))/CL107)</f>
        <v>0.4142746892556366</v>
      </c>
      <c r="CQ107" s="90">
        <f t="shared" si="87"/>
        <v>0.2252218029438709</v>
      </c>
      <c r="CR107" s="91">
        <f t="shared" si="88"/>
        <v>0.48188960709293854</v>
      </c>
      <c r="CS107" s="91">
        <f t="shared" si="89"/>
        <v>0.86717059679474651</v>
      </c>
      <c r="CT107" s="91">
        <f t="shared" si="90"/>
        <v>4.2094871659996036</v>
      </c>
      <c r="CU107" s="92">
        <f t="shared" si="89"/>
        <v>62.507811978400497</v>
      </c>
      <c r="CV107" s="78"/>
      <c r="CW107" s="2"/>
      <c r="CY107" s="2"/>
    </row>
    <row r="108" spans="2:103" x14ac:dyDescent="0.2">
      <c r="B108" s="198">
        <v>105.5</v>
      </c>
      <c r="C108" s="204" t="s">
        <v>21</v>
      </c>
      <c r="D108" s="205">
        <v>207542</v>
      </c>
      <c r="E108" s="205">
        <v>374137</v>
      </c>
      <c r="F108" s="199">
        <v>0</v>
      </c>
      <c r="G108" s="199" t="s">
        <v>50</v>
      </c>
      <c r="H108" s="200" t="s">
        <v>172</v>
      </c>
      <c r="I108" s="207">
        <v>44531</v>
      </c>
      <c r="J108" s="129" t="s">
        <v>678</v>
      </c>
      <c r="K108" s="98">
        <f t="shared" si="146"/>
        <v>5582.7999999999993</v>
      </c>
      <c r="L108" s="79" t="s">
        <v>663</v>
      </c>
      <c r="M108" s="79"/>
      <c r="N108" s="82">
        <v>0</v>
      </c>
      <c r="O108" s="80">
        <v>0</v>
      </c>
      <c r="P108" s="81">
        <v>0</v>
      </c>
      <c r="Q108" s="81">
        <v>0</v>
      </c>
      <c r="R108" s="81">
        <v>47.45</v>
      </c>
      <c r="S108" s="81">
        <v>142.37</v>
      </c>
      <c r="T108" s="81">
        <v>639.23</v>
      </c>
      <c r="U108" s="81">
        <v>605.73</v>
      </c>
      <c r="V108" s="81">
        <v>629.17999999999995</v>
      </c>
      <c r="W108" s="81">
        <v>461.7</v>
      </c>
      <c r="X108" s="81">
        <v>325.48</v>
      </c>
      <c r="Y108" s="81">
        <v>208.23</v>
      </c>
      <c r="Z108" s="81">
        <v>144.6</v>
      </c>
      <c r="AA108" s="81">
        <v>100.49</v>
      </c>
      <c r="AB108" s="81">
        <v>81.510000000000005</v>
      </c>
      <c r="AC108" s="81">
        <v>103.84</v>
      </c>
      <c r="AD108" s="81">
        <v>235.03</v>
      </c>
      <c r="AE108" s="81">
        <v>733.58</v>
      </c>
      <c r="AF108" s="81">
        <v>767.08</v>
      </c>
      <c r="AG108" s="81">
        <v>173.07</v>
      </c>
      <c r="AH108" s="81">
        <v>60.29</v>
      </c>
      <c r="AI108" s="81">
        <v>53.04</v>
      </c>
      <c r="AJ108" s="81">
        <v>39.08</v>
      </c>
      <c r="AK108" s="82">
        <v>31.82</v>
      </c>
      <c r="AL108" s="98">
        <v>44.63</v>
      </c>
      <c r="AM108" s="83"/>
      <c r="AN108" s="59">
        <v>1</v>
      </c>
      <c r="AO108" s="84">
        <f t="shared" si="205"/>
        <v>1</v>
      </c>
      <c r="AP108" s="84">
        <f t="shared" si="206"/>
        <v>1</v>
      </c>
      <c r="AQ108" s="84">
        <f t="shared" si="207"/>
        <v>1</v>
      </c>
      <c r="AR108" s="84">
        <f t="shared" si="208"/>
        <v>0.99150068066203334</v>
      </c>
      <c r="AS108" s="84">
        <f t="shared" si="209"/>
        <v>0.96599914021637878</v>
      </c>
      <c r="AT108" s="84">
        <f t="shared" si="210"/>
        <v>0.85149924768933138</v>
      </c>
      <c r="AU108" s="84">
        <f t="shared" si="211"/>
        <v>0.74299992835136475</v>
      </c>
      <c r="AV108" s="84">
        <f t="shared" si="212"/>
        <v>0.63030020778104157</v>
      </c>
      <c r="AW108" s="84">
        <f t="shared" si="213"/>
        <v>0.5475997707243675</v>
      </c>
      <c r="AX108" s="84">
        <f t="shared" si="214"/>
        <v>0.48929927634878534</v>
      </c>
      <c r="AY108" s="84">
        <f t="shared" si="215"/>
        <v>0.45200078813498579</v>
      </c>
      <c r="AZ108" s="84">
        <f t="shared" si="216"/>
        <v>0.42609980654868501</v>
      </c>
      <c r="BA108" s="84">
        <f t="shared" si="217"/>
        <v>0.40809987819732008</v>
      </c>
      <c r="BB108" s="84">
        <f t="shared" si="218"/>
        <v>0.39349967758114179</v>
      </c>
      <c r="BC108" s="84">
        <f t="shared" si="219"/>
        <v>0.3748996919108688</v>
      </c>
      <c r="BD108" s="84">
        <f t="shared" si="220"/>
        <v>0.33280074514580466</v>
      </c>
      <c r="BE108" s="84">
        <f t="shared" si="221"/>
        <v>0.20140073081607762</v>
      </c>
      <c r="BF108" s="84">
        <f t="shared" si="222"/>
        <v>6.4000143297269829E-2</v>
      </c>
      <c r="BG108" s="84">
        <f t="shared" si="223"/>
        <v>3.2999570108189075E-2</v>
      </c>
      <c r="BH108" s="84">
        <f t="shared" si="224"/>
        <v>2.2200329583721062E-2</v>
      </c>
      <c r="BI108" s="84">
        <f t="shared" si="225"/>
        <v>1.2699720570322766E-2</v>
      </c>
      <c r="BJ108" s="84">
        <f t="shared" si="226"/>
        <v>5.6996489216876714E-3</v>
      </c>
      <c r="BK108" s="85">
        <v>0</v>
      </c>
      <c r="BL108" s="63"/>
      <c r="BM108" s="84">
        <f t="shared" si="176"/>
        <v>0</v>
      </c>
      <c r="BN108" s="84">
        <f t="shared" si="177"/>
        <v>0</v>
      </c>
      <c r="BO108" s="84">
        <f t="shared" si="178"/>
        <v>0</v>
      </c>
      <c r="BP108" s="84">
        <f t="shared" si="179"/>
        <v>8.4993193379666598E-3</v>
      </c>
      <c r="BQ108" s="84">
        <f t="shared" si="180"/>
        <v>2.5501540445654558E-2</v>
      </c>
      <c r="BR108" s="84">
        <f t="shared" si="181"/>
        <v>0.1144998925270474</v>
      </c>
      <c r="BS108" s="84">
        <f t="shared" si="182"/>
        <v>0.10849931933796664</v>
      </c>
      <c r="BT108" s="84">
        <f t="shared" si="183"/>
        <v>0.11269972057032318</v>
      </c>
      <c r="BU108" s="84">
        <f t="shared" si="184"/>
        <v>8.270043705667407E-2</v>
      </c>
      <c r="BV108" s="84">
        <f t="shared" si="185"/>
        <v>5.8300494375582157E-2</v>
      </c>
      <c r="BW108" s="84">
        <f t="shared" si="186"/>
        <v>3.7298488213799552E-2</v>
      </c>
      <c r="BX108" s="84">
        <f t="shared" si="187"/>
        <v>2.5900981586300775E-2</v>
      </c>
      <c r="BY108" s="84">
        <f t="shared" si="188"/>
        <v>1.7999928351364936E-2</v>
      </c>
      <c r="BZ108" s="84">
        <f t="shared" si="189"/>
        <v>1.4600200616178283E-2</v>
      </c>
      <c r="CA108" s="84">
        <f t="shared" si="190"/>
        <v>1.8599985670272989E-2</v>
      </c>
      <c r="CB108" s="84">
        <f t="shared" si="191"/>
        <v>4.2098946765064149E-2</v>
      </c>
      <c r="CC108" s="84">
        <f t="shared" si="192"/>
        <v>0.13140001432972703</v>
      </c>
      <c r="CD108" s="84">
        <f t="shared" si="193"/>
        <v>0.13740058751880779</v>
      </c>
      <c r="CE108" s="84">
        <f t="shared" si="194"/>
        <v>3.1000573189080755E-2</v>
      </c>
      <c r="CF108" s="84">
        <f t="shared" si="195"/>
        <v>1.0799240524468012E-2</v>
      </c>
      <c r="CG108" s="84">
        <f t="shared" si="196"/>
        <v>9.5006090133982965E-3</v>
      </c>
      <c r="CH108" s="84">
        <f t="shared" si="197"/>
        <v>7.0000716486350945E-3</v>
      </c>
      <c r="CI108" s="86">
        <f t="shared" si="198"/>
        <v>5.6996489216876714E-3</v>
      </c>
      <c r="CJ108" s="87">
        <f t="shared" si="199"/>
        <v>0</v>
      </c>
      <c r="CK108" s="88">
        <f t="shared" si="200"/>
        <v>0.57390019345131504</v>
      </c>
      <c r="CL108" s="88">
        <f t="shared" si="201"/>
        <v>0.42040015762699734</v>
      </c>
      <c r="CM108" s="89">
        <f t="shared" si="202"/>
        <v>5.6996489216876714E-3</v>
      </c>
      <c r="CN108" s="88">
        <f t="shared" si="203"/>
        <v>2.3974471062631539</v>
      </c>
      <c r="CO108" s="88">
        <f t="shared" si="204"/>
        <v>9.6532384982663508</v>
      </c>
      <c r="CP108" s="88">
        <f t="array" ref="CP108">10^(SUMPRODUCT(BY108:CH108,LOG($BY$5:$CH$5))/CL108)</f>
        <v>0.38506457867453547</v>
      </c>
      <c r="CQ108" s="90">
        <f t="shared" si="87"/>
        <v>0.27405678300736458</v>
      </c>
      <c r="CR108" s="91">
        <f t="shared" si="88"/>
        <v>0.57701410734020941</v>
      </c>
      <c r="CS108" s="91">
        <f t="shared" si="89"/>
        <v>4.254817726139339</v>
      </c>
      <c r="CT108" s="91">
        <f t="shared" si="90"/>
        <v>8.4846320547803824</v>
      </c>
      <c r="CU108" s="92">
        <f t="shared" si="89"/>
        <v>43.150645254927873</v>
      </c>
      <c r="CV108" s="78"/>
      <c r="CW108" s="2"/>
      <c r="CY108" s="2"/>
    </row>
    <row r="109" spans="2:103" x14ac:dyDescent="0.2">
      <c r="B109" s="198">
        <v>105.5</v>
      </c>
      <c r="C109" s="204" t="s">
        <v>22</v>
      </c>
      <c r="D109" s="205">
        <v>207572</v>
      </c>
      <c r="E109" s="205">
        <v>374102</v>
      </c>
      <c r="F109" s="199">
        <v>0</v>
      </c>
      <c r="G109" s="199" t="s">
        <v>50</v>
      </c>
      <c r="H109" s="200" t="s">
        <v>173</v>
      </c>
      <c r="I109" s="207">
        <v>44531</v>
      </c>
      <c r="J109" s="129" t="s">
        <v>678</v>
      </c>
      <c r="K109" s="98">
        <f t="shared" si="146"/>
        <v>503.1</v>
      </c>
      <c r="L109" s="79" t="s">
        <v>662</v>
      </c>
      <c r="M109" s="79"/>
      <c r="N109" s="82">
        <v>0</v>
      </c>
      <c r="O109" s="80">
        <v>0</v>
      </c>
      <c r="P109" s="81">
        <v>0</v>
      </c>
      <c r="Q109" s="81">
        <v>0</v>
      </c>
      <c r="R109" s="81">
        <v>0</v>
      </c>
      <c r="S109" s="81">
        <v>0</v>
      </c>
      <c r="T109" s="81">
        <v>0</v>
      </c>
      <c r="U109" s="81">
        <v>0</v>
      </c>
      <c r="V109" s="81">
        <v>0.6</v>
      </c>
      <c r="W109" s="81">
        <v>2.92</v>
      </c>
      <c r="X109" s="81">
        <v>4.18</v>
      </c>
      <c r="Y109" s="81">
        <v>6.39</v>
      </c>
      <c r="Z109" s="81">
        <v>11.32</v>
      </c>
      <c r="AA109" s="81">
        <v>14.59</v>
      </c>
      <c r="AB109" s="81">
        <v>33.96</v>
      </c>
      <c r="AC109" s="81">
        <v>82.71</v>
      </c>
      <c r="AD109" s="81">
        <v>162.9</v>
      </c>
      <c r="AE109" s="81">
        <v>143.22999999999999</v>
      </c>
      <c r="AF109" s="81">
        <v>31.5</v>
      </c>
      <c r="AG109" s="81">
        <v>2.96</v>
      </c>
      <c r="AH109" s="81">
        <v>0.96</v>
      </c>
      <c r="AI109" s="81">
        <v>2.11</v>
      </c>
      <c r="AJ109" s="81">
        <v>1.51</v>
      </c>
      <c r="AK109" s="82">
        <v>1.26</v>
      </c>
      <c r="AL109" s="98"/>
      <c r="AM109" s="83"/>
      <c r="AN109" s="59">
        <v>1</v>
      </c>
      <c r="AO109" s="84">
        <f t="shared" si="205"/>
        <v>1</v>
      </c>
      <c r="AP109" s="84">
        <f t="shared" si="206"/>
        <v>1</v>
      </c>
      <c r="AQ109" s="84">
        <f t="shared" si="207"/>
        <v>1</v>
      </c>
      <c r="AR109" s="84">
        <f t="shared" si="208"/>
        <v>1</v>
      </c>
      <c r="AS109" s="84">
        <f t="shared" si="209"/>
        <v>1</v>
      </c>
      <c r="AT109" s="84">
        <f t="shared" si="210"/>
        <v>1</v>
      </c>
      <c r="AU109" s="84">
        <f t="shared" si="211"/>
        <v>1</v>
      </c>
      <c r="AV109" s="84">
        <f t="shared" si="212"/>
        <v>0.99880739415623132</v>
      </c>
      <c r="AW109" s="84">
        <f t="shared" si="213"/>
        <v>0.99300337904989067</v>
      </c>
      <c r="AX109" s="84">
        <f t="shared" si="214"/>
        <v>0.98469489167163582</v>
      </c>
      <c r="AY109" s="84">
        <f t="shared" si="215"/>
        <v>0.97199363943549988</v>
      </c>
      <c r="AZ109" s="84">
        <f t="shared" si="216"/>
        <v>0.94949314251639827</v>
      </c>
      <c r="BA109" s="84">
        <f t="shared" si="217"/>
        <v>0.92049294374875767</v>
      </c>
      <c r="BB109" s="84">
        <f t="shared" si="218"/>
        <v>0.85299145299145296</v>
      </c>
      <c r="BC109" s="84">
        <f t="shared" si="219"/>
        <v>0.68859073742794674</v>
      </c>
      <c r="BD109" s="84">
        <f t="shared" si="220"/>
        <v>0.36479825084476247</v>
      </c>
      <c r="BE109" s="84">
        <f t="shared" si="221"/>
        <v>8.0103359173126665E-2</v>
      </c>
      <c r="BF109" s="84">
        <f t="shared" si="222"/>
        <v>1.7491552375273361E-2</v>
      </c>
      <c r="BG109" s="84">
        <f t="shared" si="223"/>
        <v>1.1608030212681432E-2</v>
      </c>
      <c r="BH109" s="84">
        <f t="shared" si="224"/>
        <v>9.6998608626516162E-3</v>
      </c>
      <c r="BI109" s="84">
        <f t="shared" si="225"/>
        <v>5.505863645398585E-3</v>
      </c>
      <c r="BJ109" s="84">
        <f t="shared" si="226"/>
        <v>2.5044722719141884E-3</v>
      </c>
      <c r="BK109" s="85">
        <v>0</v>
      </c>
      <c r="BL109" s="63"/>
      <c r="BM109" s="84">
        <f t="shared" si="176"/>
        <v>0</v>
      </c>
      <c r="BN109" s="84">
        <f t="shared" si="177"/>
        <v>0</v>
      </c>
      <c r="BO109" s="84">
        <f t="shared" si="178"/>
        <v>0</v>
      </c>
      <c r="BP109" s="84">
        <f t="shared" si="179"/>
        <v>0</v>
      </c>
      <c r="BQ109" s="84">
        <f t="shared" si="180"/>
        <v>0</v>
      </c>
      <c r="BR109" s="84">
        <f t="shared" si="181"/>
        <v>0</v>
      </c>
      <c r="BS109" s="84">
        <f t="shared" si="182"/>
        <v>0</v>
      </c>
      <c r="BT109" s="84">
        <f t="shared" si="183"/>
        <v>1.1926058437686793E-3</v>
      </c>
      <c r="BU109" s="84">
        <f t="shared" si="184"/>
        <v>5.8040151063406542E-3</v>
      </c>
      <c r="BV109" s="84">
        <f t="shared" si="185"/>
        <v>8.3084873782548474E-3</v>
      </c>
      <c r="BW109" s="84">
        <f t="shared" si="186"/>
        <v>1.270125223613594E-2</v>
      </c>
      <c r="BX109" s="84">
        <f t="shared" si="187"/>
        <v>2.2500496919101609E-2</v>
      </c>
      <c r="BY109" s="84">
        <f t="shared" si="188"/>
        <v>2.9000198767640595E-2</v>
      </c>
      <c r="BZ109" s="84">
        <f t="shared" si="189"/>
        <v>6.7501490757304716E-2</v>
      </c>
      <c r="CA109" s="84">
        <f t="shared" si="190"/>
        <v>0.16440071556350622</v>
      </c>
      <c r="CB109" s="84">
        <f t="shared" si="191"/>
        <v>0.32379248658318427</v>
      </c>
      <c r="CC109" s="84">
        <f t="shared" si="192"/>
        <v>0.28469489167163581</v>
      </c>
      <c r="CD109" s="84">
        <f t="shared" si="193"/>
        <v>6.2611806797853303E-2</v>
      </c>
      <c r="CE109" s="84">
        <f t="shared" si="194"/>
        <v>5.8835221625919299E-3</v>
      </c>
      <c r="CF109" s="84">
        <f t="shared" si="195"/>
        <v>1.9081693500298154E-3</v>
      </c>
      <c r="CG109" s="84">
        <f t="shared" si="196"/>
        <v>4.1939972172530312E-3</v>
      </c>
      <c r="CH109" s="84">
        <f t="shared" si="197"/>
        <v>3.0013913734843966E-3</v>
      </c>
      <c r="CI109" s="86">
        <f t="shared" si="198"/>
        <v>2.5044722719141884E-3</v>
      </c>
      <c r="CJ109" s="87">
        <f t="shared" si="199"/>
        <v>0</v>
      </c>
      <c r="CK109" s="88">
        <f t="shared" si="200"/>
        <v>5.050685748360173E-2</v>
      </c>
      <c r="CL109" s="88">
        <f t="shared" si="201"/>
        <v>0.94698867024448397</v>
      </c>
      <c r="CM109" s="89">
        <f t="shared" si="202"/>
        <v>2.5044722719141884E-3</v>
      </c>
      <c r="CN109" s="88">
        <f t="shared" si="203"/>
        <v>0.62422369975154535</v>
      </c>
      <c r="CO109" s="88">
        <f t="shared" si="204"/>
        <v>3.369540951878284</v>
      </c>
      <c r="CP109" s="88">
        <f t="array" ref="CP109">10^(SUMPRODUCT(BY109:CH109,LOG($BY$5:$CH$5))/CL109)</f>
        <v>0.57663726436410567</v>
      </c>
      <c r="CQ109" s="90">
        <f t="shared" si="87"/>
        <v>0.36359972752582181</v>
      </c>
      <c r="CR109" s="91">
        <f t="shared" si="88"/>
        <v>0.49117755436741006</v>
      </c>
      <c r="CS109" s="91">
        <f t="shared" si="89"/>
        <v>0.57884066734858719</v>
      </c>
      <c r="CT109" s="91">
        <f t="shared" si="90"/>
        <v>0.68093880381998284</v>
      </c>
      <c r="CU109" s="92">
        <f t="shared" si="89"/>
        <v>8.4467504721159354</v>
      </c>
      <c r="CV109" s="78"/>
      <c r="CW109" s="2"/>
      <c r="CY109" s="2"/>
    </row>
    <row r="110" spans="2:103" x14ac:dyDescent="0.2">
      <c r="B110" s="198">
        <v>106</v>
      </c>
      <c r="C110" s="204" t="s">
        <v>23</v>
      </c>
      <c r="D110" s="205">
        <v>207955</v>
      </c>
      <c r="E110" s="205">
        <v>374422</v>
      </c>
      <c r="F110" s="199">
        <v>0</v>
      </c>
      <c r="G110" s="199" t="s">
        <v>50</v>
      </c>
      <c r="H110" s="200" t="s">
        <v>174</v>
      </c>
      <c r="I110" s="207">
        <v>44531</v>
      </c>
      <c r="J110" s="129" t="s">
        <v>678</v>
      </c>
      <c r="K110" s="98">
        <f t="shared" si="146"/>
        <v>2678.55</v>
      </c>
      <c r="L110" s="79" t="s">
        <v>662</v>
      </c>
      <c r="M110" s="79"/>
      <c r="N110" s="82">
        <v>0</v>
      </c>
      <c r="O110" s="80">
        <v>0</v>
      </c>
      <c r="P110" s="81">
        <v>0</v>
      </c>
      <c r="Q110" s="81">
        <v>0</v>
      </c>
      <c r="R110" s="81">
        <v>0</v>
      </c>
      <c r="S110" s="81">
        <v>0</v>
      </c>
      <c r="T110" s="81">
        <v>13.26</v>
      </c>
      <c r="U110" s="81">
        <v>11.57</v>
      </c>
      <c r="V110" s="81">
        <v>11.48</v>
      </c>
      <c r="W110" s="81">
        <v>23.65</v>
      </c>
      <c r="X110" s="81">
        <v>33.770000000000003</v>
      </c>
      <c r="Y110" s="81">
        <v>24.94</v>
      </c>
      <c r="Z110" s="81">
        <v>38.4</v>
      </c>
      <c r="AA110" s="81">
        <v>57.81</v>
      </c>
      <c r="AB110" s="81">
        <v>90.43</v>
      </c>
      <c r="AC110" s="81">
        <v>200.17</v>
      </c>
      <c r="AD110" s="81">
        <v>536.38</v>
      </c>
      <c r="AE110" s="81">
        <v>893.7</v>
      </c>
      <c r="AF110" s="81">
        <v>636.62</v>
      </c>
      <c r="AG110" s="81">
        <v>60.87</v>
      </c>
      <c r="AH110" s="81">
        <v>5.61</v>
      </c>
      <c r="AI110" s="81">
        <v>18.579999999999998</v>
      </c>
      <c r="AJ110" s="81">
        <v>13.71</v>
      </c>
      <c r="AK110" s="82">
        <v>7.6</v>
      </c>
      <c r="AL110" s="98"/>
      <c r="AM110" s="83"/>
      <c r="AN110" s="59">
        <v>1</v>
      </c>
      <c r="AO110" s="84">
        <f t="shared" si="205"/>
        <v>1</v>
      </c>
      <c r="AP110" s="84">
        <f t="shared" si="206"/>
        <v>1</v>
      </c>
      <c r="AQ110" s="84">
        <f t="shared" si="207"/>
        <v>1</v>
      </c>
      <c r="AR110" s="84">
        <f t="shared" si="208"/>
        <v>1</v>
      </c>
      <c r="AS110" s="84">
        <f t="shared" si="209"/>
        <v>1</v>
      </c>
      <c r="AT110" s="84">
        <f t="shared" si="210"/>
        <v>0.99504956039648318</v>
      </c>
      <c r="AU110" s="84">
        <f t="shared" si="211"/>
        <v>0.99073005917380674</v>
      </c>
      <c r="AV110" s="84">
        <f t="shared" si="212"/>
        <v>0.98644415821993248</v>
      </c>
      <c r="AW110" s="84">
        <f t="shared" si="213"/>
        <v>0.97761475425136735</v>
      </c>
      <c r="AX110" s="84">
        <f t="shared" si="214"/>
        <v>0.96500718672416042</v>
      </c>
      <c r="AY110" s="84">
        <f t="shared" si="215"/>
        <v>0.95569617890276448</v>
      </c>
      <c r="AZ110" s="84">
        <f t="shared" si="216"/>
        <v>0.94136006421384699</v>
      </c>
      <c r="BA110" s="84">
        <f t="shared" si="217"/>
        <v>0.91977749155326571</v>
      </c>
      <c r="BB110" s="84">
        <f t="shared" si="218"/>
        <v>0.88601668813350498</v>
      </c>
      <c r="BC110" s="84">
        <f t="shared" si="219"/>
        <v>0.81128595695432226</v>
      </c>
      <c r="BD110" s="84">
        <f t="shared" si="220"/>
        <v>0.61103582161990633</v>
      </c>
      <c r="BE110" s="84">
        <f t="shared" si="221"/>
        <v>0.27738515241455269</v>
      </c>
      <c r="BF110" s="84">
        <f t="shared" si="222"/>
        <v>3.971178436094161E-2</v>
      </c>
      <c r="BG110" s="84">
        <f t="shared" si="223"/>
        <v>1.6986802561087214E-2</v>
      </c>
      <c r="BH110" s="84">
        <f t="shared" si="224"/>
        <v>1.489238580575317E-2</v>
      </c>
      <c r="BI110" s="84">
        <f t="shared" si="225"/>
        <v>7.9557969797092298E-3</v>
      </c>
      <c r="BJ110" s="84">
        <f t="shared" si="226"/>
        <v>2.8373560321816498E-3</v>
      </c>
      <c r="BK110" s="85">
        <v>0</v>
      </c>
      <c r="BL110" s="63"/>
      <c r="BM110" s="84">
        <f t="shared" si="176"/>
        <v>0</v>
      </c>
      <c r="BN110" s="84">
        <f t="shared" si="177"/>
        <v>0</v>
      </c>
      <c r="BO110" s="84">
        <f t="shared" si="178"/>
        <v>0</v>
      </c>
      <c r="BP110" s="84">
        <f t="shared" si="179"/>
        <v>0</v>
      </c>
      <c r="BQ110" s="84">
        <f t="shared" si="180"/>
        <v>0</v>
      </c>
      <c r="BR110" s="84">
        <f t="shared" si="181"/>
        <v>4.9504396035168208E-3</v>
      </c>
      <c r="BS110" s="84">
        <f t="shared" si="182"/>
        <v>4.3195012226764362E-3</v>
      </c>
      <c r="BT110" s="84">
        <f t="shared" si="183"/>
        <v>4.2859009538742665E-3</v>
      </c>
      <c r="BU110" s="84">
        <f t="shared" si="184"/>
        <v>8.8294039685651304E-3</v>
      </c>
      <c r="BV110" s="84">
        <f t="shared" si="185"/>
        <v>1.2607567527206931E-2</v>
      </c>
      <c r="BW110" s="84">
        <f t="shared" si="186"/>
        <v>9.3110078213959335E-3</v>
      </c>
      <c r="BX110" s="84">
        <f t="shared" si="187"/>
        <v>1.433611468891749E-2</v>
      </c>
      <c r="BY110" s="84">
        <f t="shared" si="188"/>
        <v>2.1582572660581278E-2</v>
      </c>
      <c r="BZ110" s="84">
        <f t="shared" si="189"/>
        <v>3.3760803419760732E-2</v>
      </c>
      <c r="CA110" s="84">
        <f t="shared" si="190"/>
        <v>7.4730731179182719E-2</v>
      </c>
      <c r="CB110" s="84">
        <f t="shared" si="191"/>
        <v>0.20025013533441594</v>
      </c>
      <c r="CC110" s="84">
        <f t="shared" si="192"/>
        <v>0.33365066920535363</v>
      </c>
      <c r="CD110" s="84">
        <f t="shared" si="193"/>
        <v>0.23767336805361108</v>
      </c>
      <c r="CE110" s="84">
        <f t="shared" si="194"/>
        <v>2.2724981799854396E-2</v>
      </c>
      <c r="CF110" s="84">
        <f t="shared" si="195"/>
        <v>2.0944167553340436E-3</v>
      </c>
      <c r="CG110" s="84">
        <f t="shared" si="196"/>
        <v>6.9365888260439403E-3</v>
      </c>
      <c r="CH110" s="84">
        <f t="shared" si="197"/>
        <v>5.11844094752758E-3</v>
      </c>
      <c r="CI110" s="86">
        <f t="shared" si="198"/>
        <v>2.8373560321816498E-3</v>
      </c>
      <c r="CJ110" s="87">
        <f t="shared" si="199"/>
        <v>0</v>
      </c>
      <c r="CK110" s="88">
        <f t="shared" si="200"/>
        <v>5.8639935786153008E-2</v>
      </c>
      <c r="CL110" s="88">
        <f t="shared" si="201"/>
        <v>0.93852270818166539</v>
      </c>
      <c r="CM110" s="89">
        <f t="shared" si="202"/>
        <v>2.8373560321816498E-3</v>
      </c>
      <c r="CN110" s="88">
        <f t="shared" si="203"/>
        <v>0.51618476541084723</v>
      </c>
      <c r="CO110" s="88">
        <f t="shared" si="204"/>
        <v>5.0860740476542219</v>
      </c>
      <c r="CP110" s="88">
        <f t="array" ref="CP110">10^(SUMPRODUCT(BY110:CH110,LOG($BY$5:$CH$5))/CL110)</f>
        <v>0.45263884359571477</v>
      </c>
      <c r="CQ110" s="90">
        <f t="shared" si="87"/>
        <v>0.27325584673141018</v>
      </c>
      <c r="CR110" s="91">
        <f t="shared" si="88"/>
        <v>0.38247239198022076</v>
      </c>
      <c r="CS110" s="91">
        <f t="shared" si="89"/>
        <v>0.44613898426393939</v>
      </c>
      <c r="CT110" s="91">
        <f t="shared" si="90"/>
        <v>0.53530573410739335</v>
      </c>
      <c r="CU110" s="92">
        <f t="shared" si="89"/>
        <v>20.928101093771151</v>
      </c>
      <c r="CV110" s="78" t="s">
        <v>175</v>
      </c>
      <c r="CW110" s="2"/>
      <c r="CY110" s="2"/>
    </row>
    <row r="111" spans="2:103" x14ac:dyDescent="0.2">
      <c r="B111" s="198">
        <v>106.5</v>
      </c>
      <c r="C111" s="204" t="s">
        <v>21</v>
      </c>
      <c r="D111" s="205">
        <v>208249</v>
      </c>
      <c r="E111" s="205">
        <v>374823</v>
      </c>
      <c r="F111" s="199">
        <v>0</v>
      </c>
      <c r="G111" s="199" t="s">
        <v>50</v>
      </c>
      <c r="H111" s="200" t="s">
        <v>176</v>
      </c>
      <c r="I111" s="207">
        <v>44531</v>
      </c>
      <c r="J111" s="129" t="s">
        <v>678</v>
      </c>
      <c r="K111" s="98">
        <f t="shared" si="146"/>
        <v>2719.54</v>
      </c>
      <c r="L111" s="79" t="s">
        <v>663</v>
      </c>
      <c r="M111" s="79"/>
      <c r="N111" s="82">
        <v>0</v>
      </c>
      <c r="O111" s="80">
        <v>0</v>
      </c>
      <c r="P111" s="81">
        <v>0</v>
      </c>
      <c r="Q111" s="81">
        <v>0</v>
      </c>
      <c r="R111" s="81">
        <v>86.88</v>
      </c>
      <c r="S111" s="81">
        <v>54.39</v>
      </c>
      <c r="T111" s="81">
        <v>83.71</v>
      </c>
      <c r="U111" s="81">
        <v>216.09</v>
      </c>
      <c r="V111" s="81">
        <v>174.8</v>
      </c>
      <c r="W111" s="81">
        <v>141.88999999999999</v>
      </c>
      <c r="X111" s="81">
        <v>104.53</v>
      </c>
      <c r="Y111" s="81">
        <v>44.16</v>
      </c>
      <c r="Z111" s="81">
        <v>36.36</v>
      </c>
      <c r="AA111" s="81">
        <v>35.39</v>
      </c>
      <c r="AB111" s="81">
        <v>40.5</v>
      </c>
      <c r="AC111" s="81">
        <v>89.53</v>
      </c>
      <c r="AD111" s="81">
        <v>334.34</v>
      </c>
      <c r="AE111" s="81">
        <v>677.12</v>
      </c>
      <c r="AF111" s="81">
        <v>529.39</v>
      </c>
      <c r="AG111" s="81">
        <v>59.58</v>
      </c>
      <c r="AH111" s="81">
        <v>6.01</v>
      </c>
      <c r="AI111" s="81">
        <v>1.38</v>
      </c>
      <c r="AJ111" s="81">
        <v>1.05</v>
      </c>
      <c r="AK111" s="82">
        <v>2.44</v>
      </c>
      <c r="AL111" s="98"/>
      <c r="AM111" s="83"/>
      <c r="AN111" s="59">
        <v>1</v>
      </c>
      <c r="AO111" s="84">
        <f t="shared" si="205"/>
        <v>1</v>
      </c>
      <c r="AP111" s="84">
        <f t="shared" si="206"/>
        <v>1</v>
      </c>
      <c r="AQ111" s="84">
        <f t="shared" si="207"/>
        <v>1</v>
      </c>
      <c r="AR111" s="84">
        <f t="shared" si="208"/>
        <v>0.96805342079910572</v>
      </c>
      <c r="AS111" s="84">
        <f t="shared" si="209"/>
        <v>0.9480537149665017</v>
      </c>
      <c r="AT111" s="84">
        <f t="shared" si="210"/>
        <v>0.91727277407208574</v>
      </c>
      <c r="AU111" s="84">
        <f t="shared" si="211"/>
        <v>0.83781448333173991</v>
      </c>
      <c r="AV111" s="84">
        <f t="shared" si="212"/>
        <v>0.77353890731520769</v>
      </c>
      <c r="AW111" s="84">
        <f t="shared" si="213"/>
        <v>0.721364642549843</v>
      </c>
      <c r="AX111" s="84">
        <f t="shared" si="214"/>
        <v>0.68292799517565472</v>
      </c>
      <c r="AY111" s="84">
        <f t="shared" si="215"/>
        <v>0.66668995491884664</v>
      </c>
      <c r="AZ111" s="84">
        <f t="shared" si="216"/>
        <v>0.65332004677261601</v>
      </c>
      <c r="BA111" s="84">
        <f t="shared" si="217"/>
        <v>0.64030681659398281</v>
      </c>
      <c r="BB111" s="84">
        <f t="shared" si="218"/>
        <v>0.62541459217367645</v>
      </c>
      <c r="BC111" s="84">
        <f t="shared" si="219"/>
        <v>0.59249358347367576</v>
      </c>
      <c r="BD111" s="84">
        <f t="shared" si="220"/>
        <v>0.46955367451848484</v>
      </c>
      <c r="BE111" s="84">
        <f t="shared" si="221"/>
        <v>0.22057039058076008</v>
      </c>
      <c r="BF111" s="84">
        <f t="shared" si="222"/>
        <v>2.5908793398883745E-2</v>
      </c>
      <c r="BG111" s="84">
        <f t="shared" si="223"/>
        <v>4.0006765850108122E-3</v>
      </c>
      <c r="BH111" s="84">
        <f t="shared" si="224"/>
        <v>1.7907440228863356E-3</v>
      </c>
      <c r="BI111" s="84">
        <f t="shared" si="225"/>
        <v>1.2833052648610812E-3</v>
      </c>
      <c r="BJ111" s="84">
        <f t="shared" si="226"/>
        <v>8.972105576679529E-4</v>
      </c>
      <c r="BK111" s="85">
        <v>0</v>
      </c>
      <c r="BL111" s="63"/>
      <c r="BM111" s="84">
        <f t="shared" si="176"/>
        <v>0</v>
      </c>
      <c r="BN111" s="84">
        <f t="shared" si="177"/>
        <v>0</v>
      </c>
      <c r="BO111" s="84">
        <f t="shared" si="178"/>
        <v>0</v>
      </c>
      <c r="BP111" s="84">
        <f t="shared" si="179"/>
        <v>3.1946579200894276E-2</v>
      </c>
      <c r="BQ111" s="84">
        <f t="shared" si="180"/>
        <v>1.999970583260402E-2</v>
      </c>
      <c r="BR111" s="84">
        <f t="shared" si="181"/>
        <v>3.0780940894415965E-2</v>
      </c>
      <c r="BS111" s="84">
        <f t="shared" si="182"/>
        <v>7.9458290740345827E-2</v>
      </c>
      <c r="BT111" s="84">
        <f t="shared" si="183"/>
        <v>6.4275576016532221E-2</v>
      </c>
      <c r="BU111" s="84">
        <f t="shared" si="184"/>
        <v>5.2174264765364686E-2</v>
      </c>
      <c r="BV111" s="84">
        <f t="shared" si="185"/>
        <v>3.8436647374188282E-2</v>
      </c>
      <c r="BW111" s="84">
        <f t="shared" si="186"/>
        <v>1.6238040256808084E-2</v>
      </c>
      <c r="BX111" s="84">
        <f t="shared" si="187"/>
        <v>1.3369908146230625E-2</v>
      </c>
      <c r="BY111" s="84">
        <f t="shared" si="188"/>
        <v>1.3013230178633206E-2</v>
      </c>
      <c r="BZ111" s="84">
        <f t="shared" si="189"/>
        <v>1.4892224420306355E-2</v>
      </c>
      <c r="CA111" s="84">
        <f t="shared" si="190"/>
        <v>3.2921008700000698E-2</v>
      </c>
      <c r="CB111" s="84">
        <f t="shared" si="191"/>
        <v>0.12293990895519091</v>
      </c>
      <c r="CC111" s="84">
        <f t="shared" si="192"/>
        <v>0.24898328393772476</v>
      </c>
      <c r="CD111" s="84">
        <f t="shared" si="193"/>
        <v>0.19466159718187634</v>
      </c>
      <c r="CE111" s="84">
        <f t="shared" si="194"/>
        <v>2.1908116813872933E-2</v>
      </c>
      <c r="CF111" s="84">
        <f t="shared" si="195"/>
        <v>2.2099325621244767E-3</v>
      </c>
      <c r="CG111" s="84">
        <f t="shared" si="196"/>
        <v>5.0743875802525436E-4</v>
      </c>
      <c r="CH111" s="84">
        <f t="shared" si="197"/>
        <v>3.860947071931283E-4</v>
      </c>
      <c r="CI111" s="86">
        <f t="shared" si="198"/>
        <v>8.972105576679529E-4</v>
      </c>
      <c r="CJ111" s="87">
        <f t="shared" si="199"/>
        <v>0</v>
      </c>
      <c r="CK111" s="88">
        <f t="shared" si="200"/>
        <v>0.34667995322738399</v>
      </c>
      <c r="CL111" s="88">
        <f t="shared" si="201"/>
        <v>0.65242283621494801</v>
      </c>
      <c r="CM111" s="89">
        <f t="shared" si="202"/>
        <v>8.972105576679529E-4</v>
      </c>
      <c r="CN111" s="88">
        <f t="shared" si="203"/>
        <v>1.2934740051539204</v>
      </c>
      <c r="CO111" s="88">
        <f t="shared" si="204"/>
        <v>10.425319280599421</v>
      </c>
      <c r="CP111" s="88">
        <f t="array" ref="CP111">10^(SUMPRODUCT(BY111:CH111,LOG($BY$5:$CH$5))/CL111)</f>
        <v>0.42952900955902468</v>
      </c>
      <c r="CQ111" s="90">
        <f t="shared" si="87"/>
        <v>0.28569543539305658</v>
      </c>
      <c r="CR111" s="91">
        <f t="shared" si="88"/>
        <v>0.42417893889637137</v>
      </c>
      <c r="CS111" s="91">
        <f t="shared" si="89"/>
        <v>0.54536156994979013</v>
      </c>
      <c r="CT111" s="91">
        <f t="shared" si="90"/>
        <v>1.8260391332710078</v>
      </c>
      <c r="CU111" s="92">
        <f t="shared" si="89"/>
        <v>44.500381375508681</v>
      </c>
      <c r="CV111" s="78"/>
      <c r="CW111" s="2"/>
      <c r="CY111" s="2"/>
    </row>
    <row r="112" spans="2:103" x14ac:dyDescent="0.2">
      <c r="B112" s="198">
        <v>106.5</v>
      </c>
      <c r="C112" s="204" t="s">
        <v>22</v>
      </c>
      <c r="D112" s="205">
        <v>208289</v>
      </c>
      <c r="E112" s="205">
        <v>374799</v>
      </c>
      <c r="F112" s="199">
        <v>0</v>
      </c>
      <c r="G112" s="199" t="s">
        <v>50</v>
      </c>
      <c r="H112" s="200" t="s">
        <v>177</v>
      </c>
      <c r="I112" s="207">
        <v>44531</v>
      </c>
      <c r="J112" s="129" t="s">
        <v>678</v>
      </c>
      <c r="K112" s="98">
        <f t="shared" si="146"/>
        <v>2697.7000000000003</v>
      </c>
      <c r="L112" s="79" t="s">
        <v>662</v>
      </c>
      <c r="M112" s="79"/>
      <c r="N112" s="82">
        <v>0</v>
      </c>
      <c r="O112" s="80">
        <v>0</v>
      </c>
      <c r="P112" s="81">
        <v>0</v>
      </c>
      <c r="Q112" s="81">
        <v>0</v>
      </c>
      <c r="R112" s="81">
        <v>0</v>
      </c>
      <c r="S112" s="81">
        <v>79.849999999999994</v>
      </c>
      <c r="T112" s="81">
        <v>48.02</v>
      </c>
      <c r="U112" s="81">
        <v>40.47</v>
      </c>
      <c r="V112" s="81">
        <v>29.67</v>
      </c>
      <c r="W112" s="81">
        <v>43.97</v>
      </c>
      <c r="X112" s="81">
        <v>55.04</v>
      </c>
      <c r="Y112" s="81">
        <v>56.38</v>
      </c>
      <c r="Z112" s="81">
        <v>87.4</v>
      </c>
      <c r="AA112" s="81">
        <v>86.06</v>
      </c>
      <c r="AB112" s="81">
        <v>116</v>
      </c>
      <c r="AC112" s="81">
        <v>324.54000000000002</v>
      </c>
      <c r="AD112" s="81">
        <v>666.33</v>
      </c>
      <c r="AE112" s="81">
        <v>298.89999999999998</v>
      </c>
      <c r="AF112" s="81">
        <v>233.35</v>
      </c>
      <c r="AG112" s="81">
        <v>174.54</v>
      </c>
      <c r="AH112" s="81">
        <v>186.15</v>
      </c>
      <c r="AI112" s="81">
        <v>101.43</v>
      </c>
      <c r="AJ112" s="81">
        <v>35.340000000000003</v>
      </c>
      <c r="AK112" s="82">
        <v>34.26</v>
      </c>
      <c r="AL112" s="98"/>
      <c r="AM112" s="83"/>
      <c r="AN112" s="59">
        <v>1</v>
      </c>
      <c r="AO112" s="84">
        <f t="shared" si="205"/>
        <v>1</v>
      </c>
      <c r="AP112" s="84">
        <f t="shared" si="206"/>
        <v>1</v>
      </c>
      <c r="AQ112" s="84">
        <f t="shared" si="207"/>
        <v>1</v>
      </c>
      <c r="AR112" s="84">
        <f t="shared" si="208"/>
        <v>1</v>
      </c>
      <c r="AS112" s="84">
        <f t="shared" si="209"/>
        <v>0.97040071171738884</v>
      </c>
      <c r="AT112" s="84">
        <f t="shared" si="210"/>
        <v>0.95260036327241715</v>
      </c>
      <c r="AU112" s="84">
        <f t="shared" si="211"/>
        <v>0.937598695184787</v>
      </c>
      <c r="AV112" s="84">
        <f t="shared" si="212"/>
        <v>0.92660043740964526</v>
      </c>
      <c r="AW112" s="84">
        <f t="shared" si="213"/>
        <v>0.91030136783185678</v>
      </c>
      <c r="AX112" s="84">
        <f t="shared" si="214"/>
        <v>0.88989880268376764</v>
      </c>
      <c r="AY112" s="84">
        <f t="shared" si="215"/>
        <v>0.8689995181080179</v>
      </c>
      <c r="AZ112" s="84">
        <f t="shared" si="216"/>
        <v>0.83660154946806531</v>
      </c>
      <c r="BA112" s="84">
        <f t="shared" si="217"/>
        <v>0.80470030025577333</v>
      </c>
      <c r="BB112" s="84">
        <f t="shared" si="218"/>
        <v>0.76170070801052736</v>
      </c>
      <c r="BC112" s="84">
        <f t="shared" si="219"/>
        <v>0.64139822812025049</v>
      </c>
      <c r="BD112" s="84">
        <f t="shared" si="220"/>
        <v>0.39439893242391655</v>
      </c>
      <c r="BE112" s="84">
        <f t="shared" si="221"/>
        <v>0.28360084516439921</v>
      </c>
      <c r="BF112" s="84">
        <f t="shared" si="222"/>
        <v>0.19710123438484628</v>
      </c>
      <c r="BG112" s="84">
        <f t="shared" si="223"/>
        <v>0.13240167550135296</v>
      </c>
      <c r="BH112" s="84">
        <f t="shared" si="224"/>
        <v>6.3398450531934561E-2</v>
      </c>
      <c r="BI112" s="84">
        <f t="shared" si="225"/>
        <v>2.579975534714752E-2</v>
      </c>
      <c r="BJ112" s="84">
        <f t="shared" si="226"/>
        <v>1.2699707157949314E-2</v>
      </c>
      <c r="BK112" s="85">
        <v>0</v>
      </c>
      <c r="BL112" s="63"/>
      <c r="BM112" s="84">
        <f t="shared" si="176"/>
        <v>0</v>
      </c>
      <c r="BN112" s="84">
        <f t="shared" si="177"/>
        <v>0</v>
      </c>
      <c r="BO112" s="84">
        <f t="shared" si="178"/>
        <v>0</v>
      </c>
      <c r="BP112" s="84">
        <f t="shared" si="179"/>
        <v>0</v>
      </c>
      <c r="BQ112" s="84">
        <f t="shared" si="180"/>
        <v>2.9599288282611158E-2</v>
      </c>
      <c r="BR112" s="84">
        <f t="shared" si="181"/>
        <v>1.7800348444971692E-2</v>
      </c>
      <c r="BS112" s="84">
        <f t="shared" si="182"/>
        <v>1.5001668087630149E-2</v>
      </c>
      <c r="BT112" s="84">
        <f t="shared" si="183"/>
        <v>1.099825777514174E-2</v>
      </c>
      <c r="BU112" s="84">
        <f t="shared" si="184"/>
        <v>1.6299069577788483E-2</v>
      </c>
      <c r="BV112" s="84">
        <f t="shared" si="185"/>
        <v>2.0402565148089136E-2</v>
      </c>
      <c r="BW112" s="84">
        <f t="shared" si="186"/>
        <v>2.0899284575749744E-2</v>
      </c>
      <c r="BX112" s="84">
        <f t="shared" si="187"/>
        <v>3.239796863995259E-2</v>
      </c>
      <c r="BY112" s="84">
        <f t="shared" si="188"/>
        <v>3.1901249212291982E-2</v>
      </c>
      <c r="BZ112" s="84">
        <f t="shared" si="189"/>
        <v>4.2999592245245966E-2</v>
      </c>
      <c r="CA112" s="84">
        <f t="shared" si="190"/>
        <v>0.12030247989027687</v>
      </c>
      <c r="CB112" s="84">
        <f t="shared" si="191"/>
        <v>0.24699929569633394</v>
      </c>
      <c r="CC112" s="84">
        <f t="shared" si="192"/>
        <v>0.11079808725951734</v>
      </c>
      <c r="CD112" s="84">
        <f t="shared" si="193"/>
        <v>8.6499610779552927E-2</v>
      </c>
      <c r="CE112" s="84">
        <f t="shared" si="194"/>
        <v>6.4699558883493324E-2</v>
      </c>
      <c r="CF112" s="84">
        <f t="shared" si="195"/>
        <v>6.9003224969418395E-2</v>
      </c>
      <c r="CG112" s="84">
        <f t="shared" si="196"/>
        <v>3.7598695184787041E-2</v>
      </c>
      <c r="CH112" s="84">
        <f t="shared" si="197"/>
        <v>1.3100048189198205E-2</v>
      </c>
      <c r="CI112" s="86">
        <f t="shared" si="198"/>
        <v>1.2699707157949314E-2</v>
      </c>
      <c r="CJ112" s="87">
        <f t="shared" si="199"/>
        <v>0</v>
      </c>
      <c r="CK112" s="88">
        <f t="shared" si="200"/>
        <v>0.16339845053193469</v>
      </c>
      <c r="CL112" s="88">
        <f t="shared" si="201"/>
        <v>0.82390184231011598</v>
      </c>
      <c r="CM112" s="89">
        <f t="shared" si="202"/>
        <v>1.2699707157949314E-2</v>
      </c>
      <c r="CN112" s="88">
        <f t="shared" si="203"/>
        <v>0.66835407517130352</v>
      </c>
      <c r="CO112" s="88">
        <f t="shared" si="204"/>
        <v>7.4853737371846627</v>
      </c>
      <c r="CP112" s="88">
        <f t="array" ref="CP112">10^(SUMPRODUCT(BY112:CH112,LOG($BY$5:$CH$5))/CL112)</f>
        <v>0.44084134482015852</v>
      </c>
      <c r="CQ112" s="90">
        <f t="shared" si="87"/>
        <v>0.15167381731551405</v>
      </c>
      <c r="CR112" s="91">
        <f t="shared" si="88"/>
        <v>0.43587940896725519</v>
      </c>
      <c r="CS112" s="91">
        <f t="shared" si="89"/>
        <v>0.58086972230315748</v>
      </c>
      <c r="CT112" s="91">
        <f t="shared" si="90"/>
        <v>0.72760144941847205</v>
      </c>
      <c r="CU112" s="92">
        <f t="shared" si="89"/>
        <v>31.139262376222796</v>
      </c>
      <c r="CV112" s="78"/>
      <c r="CW112" s="2"/>
      <c r="CY112" s="2"/>
    </row>
    <row r="113" spans="2:103" x14ac:dyDescent="0.2">
      <c r="B113" s="198">
        <v>107</v>
      </c>
      <c r="C113" s="204" t="s">
        <v>23</v>
      </c>
      <c r="D113" s="205">
        <v>208490</v>
      </c>
      <c r="E113" s="205">
        <v>375265</v>
      </c>
      <c r="F113" s="199">
        <v>0</v>
      </c>
      <c r="G113" s="199" t="s">
        <v>50</v>
      </c>
      <c r="H113" s="200" t="s">
        <v>178</v>
      </c>
      <c r="I113" s="207">
        <v>44531</v>
      </c>
      <c r="J113" s="129" t="s">
        <v>678</v>
      </c>
      <c r="K113" s="98">
        <f t="shared" si="146"/>
        <v>588.58000000000004</v>
      </c>
      <c r="L113" s="79" t="s">
        <v>662</v>
      </c>
      <c r="M113" s="79"/>
      <c r="N113" s="82">
        <v>0</v>
      </c>
      <c r="O113" s="80">
        <v>0</v>
      </c>
      <c r="P113" s="81">
        <v>0</v>
      </c>
      <c r="Q113" s="81">
        <v>0</v>
      </c>
      <c r="R113" s="81">
        <v>0</v>
      </c>
      <c r="S113" s="81">
        <v>0</v>
      </c>
      <c r="T113" s="81">
        <v>0</v>
      </c>
      <c r="U113" s="81">
        <v>0</v>
      </c>
      <c r="V113" s="81">
        <v>0</v>
      </c>
      <c r="W113" s="81">
        <v>1.18</v>
      </c>
      <c r="X113" s="81">
        <v>5.86</v>
      </c>
      <c r="Y113" s="81">
        <v>6</v>
      </c>
      <c r="Z113" s="81">
        <v>6.31</v>
      </c>
      <c r="AA113" s="81">
        <v>10.53</v>
      </c>
      <c r="AB113" s="81">
        <v>15.5</v>
      </c>
      <c r="AC113" s="81">
        <v>30.43</v>
      </c>
      <c r="AD113" s="81">
        <v>82.74</v>
      </c>
      <c r="AE113" s="81">
        <v>165.47</v>
      </c>
      <c r="AF113" s="81">
        <v>219.57</v>
      </c>
      <c r="AG113" s="81">
        <v>37.630000000000003</v>
      </c>
      <c r="AH113" s="81">
        <v>2.2200000000000002</v>
      </c>
      <c r="AI113" s="81">
        <v>2.2000000000000002</v>
      </c>
      <c r="AJ113" s="81">
        <v>1.72</v>
      </c>
      <c r="AK113" s="82">
        <v>1.22</v>
      </c>
      <c r="AL113" s="98"/>
      <c r="AM113" s="83"/>
      <c r="AN113" s="59">
        <v>1</v>
      </c>
      <c r="AO113" s="84">
        <f t="shared" si="205"/>
        <v>1</v>
      </c>
      <c r="AP113" s="84">
        <f t="shared" si="206"/>
        <v>1</v>
      </c>
      <c r="AQ113" s="84">
        <f t="shared" si="207"/>
        <v>1</v>
      </c>
      <c r="AR113" s="84">
        <f t="shared" si="208"/>
        <v>1</v>
      </c>
      <c r="AS113" s="84">
        <f t="shared" si="209"/>
        <v>1</v>
      </c>
      <c r="AT113" s="84">
        <f t="shared" si="210"/>
        <v>1</v>
      </c>
      <c r="AU113" s="84">
        <f t="shared" si="211"/>
        <v>1</v>
      </c>
      <c r="AV113" s="84">
        <f t="shared" si="212"/>
        <v>1</v>
      </c>
      <c r="AW113" s="84">
        <f t="shared" si="213"/>
        <v>0.99799517482755107</v>
      </c>
      <c r="AX113" s="84">
        <f t="shared" si="214"/>
        <v>0.98803900914064358</v>
      </c>
      <c r="AY113" s="84">
        <f t="shared" si="215"/>
        <v>0.97784498284005572</v>
      </c>
      <c r="AZ113" s="84">
        <f t="shared" si="216"/>
        <v>0.96712426518060413</v>
      </c>
      <c r="BA113" s="84">
        <f t="shared" si="217"/>
        <v>0.94923374902307245</v>
      </c>
      <c r="BB113" s="84">
        <f t="shared" si="218"/>
        <v>0.92289918107988711</v>
      </c>
      <c r="BC113" s="84">
        <f t="shared" si="219"/>
        <v>0.87119847769207237</v>
      </c>
      <c r="BD113" s="84">
        <f t="shared" si="220"/>
        <v>0.73062285500696589</v>
      </c>
      <c r="BE113" s="84">
        <f t="shared" si="221"/>
        <v>0.44948859968058719</v>
      </c>
      <c r="BF113" s="84">
        <f t="shared" si="222"/>
        <v>7.6438207210574649E-2</v>
      </c>
      <c r="BG113" s="84">
        <f t="shared" si="223"/>
        <v>1.2504672262054484E-2</v>
      </c>
      <c r="BH113" s="84">
        <f t="shared" si="224"/>
        <v>8.7328825308369776E-3</v>
      </c>
      <c r="BI113" s="84">
        <f t="shared" si="225"/>
        <v>4.9950728872880969E-3</v>
      </c>
      <c r="BJ113" s="84">
        <f t="shared" si="226"/>
        <v>2.0727853477862453E-3</v>
      </c>
      <c r="BK113" s="85">
        <v>0</v>
      </c>
      <c r="BL113" s="63"/>
      <c r="BM113" s="84">
        <f t="shared" si="176"/>
        <v>0</v>
      </c>
      <c r="BN113" s="84">
        <f t="shared" si="177"/>
        <v>0</v>
      </c>
      <c r="BO113" s="84">
        <f t="shared" si="178"/>
        <v>0</v>
      </c>
      <c r="BP113" s="84">
        <f t="shared" si="179"/>
        <v>0</v>
      </c>
      <c r="BQ113" s="84">
        <f t="shared" si="180"/>
        <v>0</v>
      </c>
      <c r="BR113" s="84">
        <f t="shared" si="181"/>
        <v>0</v>
      </c>
      <c r="BS113" s="84">
        <f t="shared" si="182"/>
        <v>0</v>
      </c>
      <c r="BT113" s="84">
        <f t="shared" si="183"/>
        <v>0</v>
      </c>
      <c r="BU113" s="84">
        <f t="shared" si="184"/>
        <v>2.0048251724489319E-3</v>
      </c>
      <c r="BV113" s="84">
        <f t="shared" si="185"/>
        <v>9.9561656869074922E-3</v>
      </c>
      <c r="BW113" s="84">
        <f t="shared" si="186"/>
        <v>1.0194026300587855E-2</v>
      </c>
      <c r="BX113" s="84">
        <f t="shared" si="187"/>
        <v>1.0720717659451595E-2</v>
      </c>
      <c r="BY113" s="84">
        <f t="shared" si="188"/>
        <v>1.7890516157531677E-2</v>
      </c>
      <c r="BZ113" s="84">
        <f t="shared" si="189"/>
        <v>2.6334567943185339E-2</v>
      </c>
      <c r="CA113" s="84">
        <f t="shared" si="190"/>
        <v>5.1700703387814739E-2</v>
      </c>
      <c r="CB113" s="84">
        <f t="shared" si="191"/>
        <v>0.14057562268510648</v>
      </c>
      <c r="CC113" s="84">
        <f t="shared" si="192"/>
        <v>0.2811342553263787</v>
      </c>
      <c r="CD113" s="84">
        <f t="shared" si="193"/>
        <v>0.37305039247001254</v>
      </c>
      <c r="CE113" s="84">
        <f t="shared" si="194"/>
        <v>6.3933534948520165E-2</v>
      </c>
      <c r="CF113" s="84">
        <f t="shared" si="195"/>
        <v>3.771789731217506E-3</v>
      </c>
      <c r="CG113" s="84">
        <f t="shared" si="196"/>
        <v>3.7378096435488808E-3</v>
      </c>
      <c r="CH113" s="84">
        <f t="shared" si="197"/>
        <v>2.9222875395018516E-3</v>
      </c>
      <c r="CI113" s="86">
        <f t="shared" si="198"/>
        <v>2.0727853477862453E-3</v>
      </c>
      <c r="CJ113" s="87">
        <f t="shared" si="199"/>
        <v>0</v>
      </c>
      <c r="CK113" s="88">
        <f t="shared" si="200"/>
        <v>3.2875734819395874E-2</v>
      </c>
      <c r="CL113" s="88">
        <f t="shared" si="201"/>
        <v>0.96505147983281792</v>
      </c>
      <c r="CM113" s="89">
        <f t="shared" si="202"/>
        <v>2.0727853477862453E-3</v>
      </c>
      <c r="CN113" s="88">
        <f t="shared" si="203"/>
        <v>0.42593529122939133</v>
      </c>
      <c r="CO113" s="88">
        <f t="shared" si="204"/>
        <v>3.463108093212405</v>
      </c>
      <c r="CP113" s="88">
        <f t="array" ref="CP113">10^(SUMPRODUCT(BY113:CH113,LOG($BY$5:$CH$5))/CL113)</f>
        <v>0.39969702424054449</v>
      </c>
      <c r="CQ113" s="90">
        <f t="shared" si="87"/>
        <v>0.25559862425533114</v>
      </c>
      <c r="CR113" s="91">
        <f t="shared" si="88"/>
        <v>0.32330666669760127</v>
      </c>
      <c r="CS113" s="91">
        <f t="shared" si="89"/>
        <v>0.37753113187805648</v>
      </c>
      <c r="CT113" s="91">
        <f t="shared" si="90"/>
        <v>0.45322547310952499</v>
      </c>
      <c r="CU113" s="92">
        <f t="shared" si="89"/>
        <v>6.6961537119506023</v>
      </c>
      <c r="CV113" s="78" t="s">
        <v>179</v>
      </c>
      <c r="CW113" s="2"/>
      <c r="CY113" s="2"/>
    </row>
    <row r="114" spans="2:103" x14ac:dyDescent="0.2">
      <c r="B114" s="198">
        <v>107.5</v>
      </c>
      <c r="C114" s="204" t="s">
        <v>21</v>
      </c>
      <c r="D114" s="205">
        <v>208773</v>
      </c>
      <c r="E114" s="205">
        <v>375662</v>
      </c>
      <c r="F114" s="199">
        <v>0</v>
      </c>
      <c r="G114" s="199" t="s">
        <v>50</v>
      </c>
      <c r="H114" s="200" t="s">
        <v>180</v>
      </c>
      <c r="I114" s="207">
        <v>44531</v>
      </c>
      <c r="J114" s="129" t="s">
        <v>678</v>
      </c>
      <c r="K114" s="98">
        <f t="shared" si="146"/>
        <v>2598.6999999999998</v>
      </c>
      <c r="L114" s="79" t="s">
        <v>663</v>
      </c>
      <c r="M114" s="79"/>
      <c r="N114" s="82">
        <v>0</v>
      </c>
      <c r="O114" s="80">
        <v>0</v>
      </c>
      <c r="P114" s="81">
        <v>0</v>
      </c>
      <c r="Q114" s="81">
        <v>0</v>
      </c>
      <c r="R114" s="81">
        <v>0</v>
      </c>
      <c r="S114" s="81">
        <v>123.96</v>
      </c>
      <c r="T114" s="81">
        <v>134.61000000000001</v>
      </c>
      <c r="U114" s="81">
        <v>257.27</v>
      </c>
      <c r="V114" s="81">
        <v>321.2</v>
      </c>
      <c r="W114" s="81">
        <v>247.14</v>
      </c>
      <c r="X114" s="81">
        <v>166.57</v>
      </c>
      <c r="Y114" s="81">
        <v>104.21</v>
      </c>
      <c r="Z114" s="81">
        <v>80.040000000000006</v>
      </c>
      <c r="AA114" s="81">
        <v>61.85</v>
      </c>
      <c r="AB114" s="81">
        <v>61.07</v>
      </c>
      <c r="AC114" s="81">
        <v>86.02</v>
      </c>
      <c r="AD114" s="81">
        <v>150.97999999999999</v>
      </c>
      <c r="AE114" s="81">
        <v>203.22</v>
      </c>
      <c r="AF114" s="81">
        <v>359.66</v>
      </c>
      <c r="AG114" s="81">
        <v>188.67</v>
      </c>
      <c r="AH114" s="81">
        <v>39.76</v>
      </c>
      <c r="AI114" s="81">
        <v>4.93</v>
      </c>
      <c r="AJ114" s="81">
        <v>2.34</v>
      </c>
      <c r="AK114" s="82">
        <v>5.2</v>
      </c>
      <c r="AL114" s="98">
        <v>35.770000000000003</v>
      </c>
      <c r="AM114" s="83"/>
      <c r="AN114" s="59">
        <v>1</v>
      </c>
      <c r="AO114" s="84">
        <f t="shared" si="205"/>
        <v>1</v>
      </c>
      <c r="AP114" s="84">
        <f t="shared" si="206"/>
        <v>1</v>
      </c>
      <c r="AQ114" s="84">
        <f t="shared" si="207"/>
        <v>1</v>
      </c>
      <c r="AR114" s="84">
        <f t="shared" si="208"/>
        <v>1</v>
      </c>
      <c r="AS114" s="84">
        <f t="shared" si="209"/>
        <v>0.95229922653634513</v>
      </c>
      <c r="AT114" s="84">
        <f t="shared" si="210"/>
        <v>0.90050025012506252</v>
      </c>
      <c r="AU114" s="84">
        <f t="shared" si="211"/>
        <v>0.80150075037518764</v>
      </c>
      <c r="AV114" s="84">
        <f t="shared" si="212"/>
        <v>0.67790048870589148</v>
      </c>
      <c r="AW114" s="84">
        <f t="shared" si="213"/>
        <v>0.58279909185361922</v>
      </c>
      <c r="AX114" s="84">
        <f t="shared" si="214"/>
        <v>0.51870165852156858</v>
      </c>
      <c r="AY114" s="84">
        <f t="shared" si="215"/>
        <v>0.47860083888097904</v>
      </c>
      <c r="AZ114" s="84">
        <f t="shared" si="216"/>
        <v>0.44780082348866751</v>
      </c>
      <c r="BA114" s="84">
        <f t="shared" si="217"/>
        <v>0.4240004617693463</v>
      </c>
      <c r="BB114" s="84">
        <f t="shared" si="218"/>
        <v>0.40050025012506263</v>
      </c>
      <c r="BC114" s="84">
        <f t="shared" si="219"/>
        <v>0.36739908415746347</v>
      </c>
      <c r="BD114" s="84">
        <f t="shared" si="220"/>
        <v>0.30930080424827811</v>
      </c>
      <c r="BE114" s="84">
        <f t="shared" si="221"/>
        <v>0.23110016546734918</v>
      </c>
      <c r="BF114" s="84">
        <f t="shared" si="222"/>
        <v>9.2700196251972233E-2</v>
      </c>
      <c r="BG114" s="84">
        <f t="shared" si="223"/>
        <v>2.0098510793858562E-2</v>
      </c>
      <c r="BH114" s="84">
        <f t="shared" si="224"/>
        <v>4.7985531227152985E-3</v>
      </c>
      <c r="BI114" s="84">
        <f t="shared" si="225"/>
        <v>2.9014507253627758E-3</v>
      </c>
      <c r="BJ114" s="84">
        <f t="shared" si="226"/>
        <v>2.0010005002502195E-3</v>
      </c>
      <c r="BK114" s="85">
        <v>0</v>
      </c>
      <c r="BL114" s="63"/>
      <c r="BM114" s="84">
        <f t="shared" si="176"/>
        <v>0</v>
      </c>
      <c r="BN114" s="84">
        <f t="shared" si="177"/>
        <v>0</v>
      </c>
      <c r="BO114" s="84">
        <f t="shared" si="178"/>
        <v>0</v>
      </c>
      <c r="BP114" s="84">
        <f t="shared" si="179"/>
        <v>0</v>
      </c>
      <c r="BQ114" s="84">
        <f t="shared" si="180"/>
        <v>4.7700773463654866E-2</v>
      </c>
      <c r="BR114" s="84">
        <f t="shared" si="181"/>
        <v>5.1798976411282616E-2</v>
      </c>
      <c r="BS114" s="84">
        <f t="shared" si="182"/>
        <v>9.8999499749874875E-2</v>
      </c>
      <c r="BT114" s="84">
        <f t="shared" si="183"/>
        <v>0.12360026166929616</v>
      </c>
      <c r="BU114" s="84">
        <f t="shared" si="184"/>
        <v>9.5101396852272257E-2</v>
      </c>
      <c r="BV114" s="84">
        <f t="shared" si="185"/>
        <v>6.4097433332050646E-2</v>
      </c>
      <c r="BW114" s="84">
        <f t="shared" si="186"/>
        <v>4.0100819640589536E-2</v>
      </c>
      <c r="BX114" s="84">
        <f t="shared" si="187"/>
        <v>3.0800015392311531E-2</v>
      </c>
      <c r="BY114" s="84">
        <f t="shared" si="188"/>
        <v>2.3800361719321206E-2</v>
      </c>
      <c r="BZ114" s="84">
        <f t="shared" si="189"/>
        <v>2.3500211644283675E-2</v>
      </c>
      <c r="CA114" s="84">
        <f t="shared" si="190"/>
        <v>3.3101165967599155E-2</v>
      </c>
      <c r="CB114" s="84">
        <f t="shared" si="191"/>
        <v>5.8098279909185369E-2</v>
      </c>
      <c r="CC114" s="84">
        <f t="shared" si="192"/>
        <v>7.8200638780928922E-2</v>
      </c>
      <c r="CD114" s="84">
        <f t="shared" si="193"/>
        <v>0.13839996921537695</v>
      </c>
      <c r="CE114" s="84">
        <f t="shared" si="194"/>
        <v>7.2601685458113671E-2</v>
      </c>
      <c r="CF114" s="84">
        <f t="shared" si="195"/>
        <v>1.5299957671143264E-2</v>
      </c>
      <c r="CG114" s="84">
        <f t="shared" si="196"/>
        <v>1.8971023973525227E-3</v>
      </c>
      <c r="CH114" s="84">
        <f t="shared" si="197"/>
        <v>9.0045022511255632E-4</v>
      </c>
      <c r="CI114" s="86">
        <f t="shared" si="198"/>
        <v>2.0010005002502195E-3</v>
      </c>
      <c r="CJ114" s="87">
        <f t="shared" si="199"/>
        <v>0</v>
      </c>
      <c r="CK114" s="88">
        <f t="shared" si="200"/>
        <v>0.55219917651133255</v>
      </c>
      <c r="CL114" s="88">
        <f t="shared" si="201"/>
        <v>0.4457998229884173</v>
      </c>
      <c r="CM114" s="89">
        <f t="shared" si="202"/>
        <v>2.0010005002502195E-3</v>
      </c>
      <c r="CN114" s="88">
        <f t="shared" si="203"/>
        <v>2.1966050419050465</v>
      </c>
      <c r="CO114" s="88">
        <f t="shared" si="204"/>
        <v>8.7669834732738519</v>
      </c>
      <c r="CP114" s="88">
        <f t="array" ref="CP114">10^(SUMPRODUCT(BY114:CH114,LOG($BY$5:$CH$5))/CL114)</f>
        <v>0.40501870202137014</v>
      </c>
      <c r="CQ114" s="90">
        <f t="shared" si="87"/>
        <v>0.25466680776049266</v>
      </c>
      <c r="CR114" s="91">
        <f t="shared" si="88"/>
        <v>0.63922172974674429</v>
      </c>
      <c r="CS114" s="91">
        <f t="shared" si="89"/>
        <v>3.3870295460232209</v>
      </c>
      <c r="CT114" s="91">
        <f t="shared" si="90"/>
        <v>7.2051899549746112</v>
      </c>
      <c r="CU114" s="92">
        <f t="shared" si="89"/>
        <v>31.275666085423609</v>
      </c>
      <c r="CV114" s="78"/>
      <c r="CW114" s="2"/>
      <c r="CY114" s="2"/>
    </row>
    <row r="115" spans="2:103" x14ac:dyDescent="0.2">
      <c r="B115" s="198">
        <v>107.5</v>
      </c>
      <c r="C115" s="204" t="s">
        <v>22</v>
      </c>
      <c r="D115" s="205">
        <v>208809</v>
      </c>
      <c r="E115" s="205">
        <v>375632</v>
      </c>
      <c r="F115" s="199">
        <v>0</v>
      </c>
      <c r="G115" s="199" t="s">
        <v>50</v>
      </c>
      <c r="H115" s="200" t="s">
        <v>181</v>
      </c>
      <c r="I115" s="207">
        <v>44531</v>
      </c>
      <c r="J115" s="129" t="s">
        <v>678</v>
      </c>
      <c r="K115" s="98">
        <f t="shared" si="146"/>
        <v>2782</v>
      </c>
      <c r="L115" s="79" t="s">
        <v>662</v>
      </c>
      <c r="M115" s="79"/>
      <c r="N115" s="82">
        <v>0</v>
      </c>
      <c r="O115" s="80">
        <v>0</v>
      </c>
      <c r="P115" s="81">
        <v>0</v>
      </c>
      <c r="Q115" s="81">
        <v>0</v>
      </c>
      <c r="R115" s="81">
        <v>0</v>
      </c>
      <c r="S115" s="81">
        <v>0</v>
      </c>
      <c r="T115" s="81">
        <v>40.98</v>
      </c>
      <c r="U115" s="81">
        <v>151.41999999999999</v>
      </c>
      <c r="V115" s="81">
        <v>179.87</v>
      </c>
      <c r="W115" s="81">
        <v>191.76</v>
      </c>
      <c r="X115" s="81">
        <v>215.54</v>
      </c>
      <c r="Y115" s="81">
        <v>172.56</v>
      </c>
      <c r="Z115" s="81">
        <v>161.87</v>
      </c>
      <c r="AA115" s="81">
        <v>145</v>
      </c>
      <c r="AB115" s="81">
        <v>121.1</v>
      </c>
      <c r="AC115" s="81">
        <v>168.02</v>
      </c>
      <c r="AD115" s="81">
        <v>345.53</v>
      </c>
      <c r="AE115" s="81">
        <v>493.78</v>
      </c>
      <c r="AF115" s="81">
        <v>327.20999999999998</v>
      </c>
      <c r="AG115" s="81">
        <v>54.63</v>
      </c>
      <c r="AH115" s="81">
        <v>7.54</v>
      </c>
      <c r="AI115" s="81">
        <v>1.54</v>
      </c>
      <c r="AJ115" s="81">
        <v>1.3</v>
      </c>
      <c r="AK115" s="82">
        <v>2.35</v>
      </c>
      <c r="AL115" s="98"/>
      <c r="AM115" s="83"/>
      <c r="AN115" s="59">
        <v>1</v>
      </c>
      <c r="AO115" s="84">
        <f t="shared" si="205"/>
        <v>1</v>
      </c>
      <c r="AP115" s="84">
        <f t="shared" si="206"/>
        <v>1</v>
      </c>
      <c r="AQ115" s="84">
        <f t="shared" si="207"/>
        <v>1</v>
      </c>
      <c r="AR115" s="84">
        <f t="shared" si="208"/>
        <v>1</v>
      </c>
      <c r="AS115" s="84">
        <f t="shared" si="209"/>
        <v>1</v>
      </c>
      <c r="AT115" s="84">
        <f t="shared" si="210"/>
        <v>0.9852695902228612</v>
      </c>
      <c r="AU115" s="84">
        <f t="shared" si="211"/>
        <v>0.93084112149532705</v>
      </c>
      <c r="AV115" s="84">
        <f t="shared" si="212"/>
        <v>0.86618619698058941</v>
      </c>
      <c r="AW115" s="84">
        <f t="shared" si="213"/>
        <v>0.79725736879942477</v>
      </c>
      <c r="AX115" s="84">
        <f t="shared" si="214"/>
        <v>0.71978073328540604</v>
      </c>
      <c r="AY115" s="84">
        <f t="shared" si="215"/>
        <v>0.65775341480948946</v>
      </c>
      <c r="AZ115" s="84">
        <f t="shared" si="216"/>
        <v>0.59956865564342188</v>
      </c>
      <c r="BA115" s="84">
        <f t="shared" si="217"/>
        <v>0.54744787922358007</v>
      </c>
      <c r="BB115" s="84">
        <f t="shared" si="218"/>
        <v>0.50391804457225009</v>
      </c>
      <c r="BC115" s="84">
        <f t="shared" si="219"/>
        <v>0.44352264557872023</v>
      </c>
      <c r="BD115" s="84">
        <f t="shared" si="220"/>
        <v>0.31932063263838956</v>
      </c>
      <c r="BE115" s="84">
        <f t="shared" si="221"/>
        <v>0.14182961897915161</v>
      </c>
      <c r="BF115" s="84">
        <f t="shared" si="222"/>
        <v>2.4212796549245075E-2</v>
      </c>
      <c r="BG115" s="84">
        <f t="shared" si="223"/>
        <v>4.5758447160315595E-3</v>
      </c>
      <c r="BH115" s="84">
        <f t="shared" si="224"/>
        <v>1.8655643421997838E-3</v>
      </c>
      <c r="BI115" s="84">
        <f t="shared" si="225"/>
        <v>1.3120057512580152E-3</v>
      </c>
      <c r="BJ115" s="84">
        <f t="shared" si="226"/>
        <v>8.4471603163184701E-4</v>
      </c>
      <c r="BK115" s="85">
        <v>0</v>
      </c>
      <c r="BL115" s="63"/>
      <c r="BM115" s="84">
        <f t="shared" si="176"/>
        <v>0</v>
      </c>
      <c r="BN115" s="84">
        <f t="shared" si="177"/>
        <v>0</v>
      </c>
      <c r="BO115" s="84">
        <f t="shared" si="178"/>
        <v>0</v>
      </c>
      <c r="BP115" s="84">
        <f t="shared" si="179"/>
        <v>0</v>
      </c>
      <c r="BQ115" s="84">
        <f t="shared" si="180"/>
        <v>0</v>
      </c>
      <c r="BR115" s="84">
        <f t="shared" si="181"/>
        <v>1.4730409777138798E-2</v>
      </c>
      <c r="BS115" s="84">
        <f t="shared" si="182"/>
        <v>5.4428468727534152E-2</v>
      </c>
      <c r="BT115" s="84">
        <f t="shared" si="183"/>
        <v>6.4654924514737644E-2</v>
      </c>
      <c r="BU115" s="84">
        <f t="shared" si="184"/>
        <v>6.8928828181164636E-2</v>
      </c>
      <c r="BV115" s="84">
        <f t="shared" si="185"/>
        <v>7.7476635514018732E-2</v>
      </c>
      <c r="BW115" s="84">
        <f t="shared" si="186"/>
        <v>6.2027318475916582E-2</v>
      </c>
      <c r="BX115" s="84">
        <f t="shared" si="187"/>
        <v>5.8184759166067579E-2</v>
      </c>
      <c r="BY115" s="84">
        <f t="shared" si="188"/>
        <v>5.2120776419841808E-2</v>
      </c>
      <c r="BZ115" s="84">
        <f t="shared" si="189"/>
        <v>4.3529834651329979E-2</v>
      </c>
      <c r="CA115" s="84">
        <f t="shared" si="190"/>
        <v>6.0395398993529859E-2</v>
      </c>
      <c r="CB115" s="84">
        <f t="shared" si="191"/>
        <v>0.12420201294033067</v>
      </c>
      <c r="CC115" s="84">
        <f t="shared" si="192"/>
        <v>0.17749101365923795</v>
      </c>
      <c r="CD115" s="84">
        <f t="shared" si="193"/>
        <v>0.11761682242990654</v>
      </c>
      <c r="CE115" s="84">
        <f t="shared" si="194"/>
        <v>1.9636951833213515E-2</v>
      </c>
      <c r="CF115" s="84">
        <f t="shared" si="195"/>
        <v>2.7102803738317757E-3</v>
      </c>
      <c r="CG115" s="84">
        <f t="shared" si="196"/>
        <v>5.5355859094176861E-4</v>
      </c>
      <c r="CH115" s="84">
        <f t="shared" si="197"/>
        <v>4.6728971962616819E-4</v>
      </c>
      <c r="CI115" s="86">
        <f t="shared" si="198"/>
        <v>8.4471603163184701E-4</v>
      </c>
      <c r="CJ115" s="87">
        <f t="shared" si="199"/>
        <v>0</v>
      </c>
      <c r="CK115" s="88">
        <f t="shared" si="200"/>
        <v>0.40043134435657812</v>
      </c>
      <c r="CL115" s="88">
        <f t="shared" si="201"/>
        <v>0.59872393961179016</v>
      </c>
      <c r="CM115" s="89">
        <f t="shared" si="202"/>
        <v>8.4471603163184701E-4</v>
      </c>
      <c r="CN115" s="88">
        <f t="shared" si="203"/>
        <v>1.3884457095122045</v>
      </c>
      <c r="CO115" s="88">
        <f t="shared" si="204"/>
        <v>5.8358734626028532</v>
      </c>
      <c r="CP115" s="88">
        <f t="array" ref="CP115">10^(SUMPRODUCT(BY115:CH115,LOG($BY$5:$CH$5))/CL115)</f>
        <v>0.53509102036367906</v>
      </c>
      <c r="CQ115" s="90">
        <f t="shared" si="87"/>
        <v>0.31337766788821325</v>
      </c>
      <c r="CR115" s="91">
        <f t="shared" si="88"/>
        <v>0.54523914489762093</v>
      </c>
      <c r="CS115" s="91">
        <f t="shared" si="89"/>
        <v>0.97802655949143114</v>
      </c>
      <c r="CT115" s="91">
        <f t="shared" si="90"/>
        <v>2.6772302785308684</v>
      </c>
      <c r="CU115" s="92">
        <f t="shared" si="89"/>
        <v>21.894138315381266</v>
      </c>
      <c r="CV115" s="78"/>
      <c r="CW115" s="2"/>
      <c r="CY115" s="2"/>
    </row>
    <row r="116" spans="2:103" x14ac:dyDescent="0.2">
      <c r="B116" s="198">
        <v>108</v>
      </c>
      <c r="C116" s="204" t="s">
        <v>23</v>
      </c>
      <c r="D116" s="205">
        <v>209105</v>
      </c>
      <c r="E116" s="205">
        <v>376020</v>
      </c>
      <c r="F116" s="199">
        <v>0</v>
      </c>
      <c r="G116" s="199" t="s">
        <v>50</v>
      </c>
      <c r="H116" s="200" t="s">
        <v>182</v>
      </c>
      <c r="I116" s="207">
        <v>44531</v>
      </c>
      <c r="J116" s="129" t="s">
        <v>678</v>
      </c>
      <c r="K116" s="98">
        <f t="shared" si="146"/>
        <v>798.00000000000011</v>
      </c>
      <c r="L116" s="79" t="s">
        <v>662</v>
      </c>
      <c r="M116" s="79"/>
      <c r="N116" s="82">
        <v>0</v>
      </c>
      <c r="O116" s="80">
        <v>0</v>
      </c>
      <c r="P116" s="81">
        <v>0</v>
      </c>
      <c r="Q116" s="81">
        <v>0</v>
      </c>
      <c r="R116" s="81">
        <v>0</v>
      </c>
      <c r="S116" s="81">
        <v>0</v>
      </c>
      <c r="T116" s="81">
        <v>5.59</v>
      </c>
      <c r="U116" s="81">
        <v>31.2</v>
      </c>
      <c r="V116" s="81">
        <v>28.81</v>
      </c>
      <c r="W116" s="81">
        <v>24.89</v>
      </c>
      <c r="X116" s="81">
        <v>25.3</v>
      </c>
      <c r="Y116" s="81">
        <v>20.83</v>
      </c>
      <c r="Z116" s="81">
        <v>19.71</v>
      </c>
      <c r="AA116" s="81">
        <v>17.55</v>
      </c>
      <c r="AB116" s="81">
        <v>23.62</v>
      </c>
      <c r="AC116" s="81">
        <v>36.549999999999997</v>
      </c>
      <c r="AD116" s="81">
        <v>102.55</v>
      </c>
      <c r="AE116" s="81">
        <v>285.04000000000002</v>
      </c>
      <c r="AF116" s="81">
        <v>128.63999999999999</v>
      </c>
      <c r="AG116" s="81">
        <v>30.88</v>
      </c>
      <c r="AH116" s="81">
        <v>3.27</v>
      </c>
      <c r="AI116" s="81">
        <v>5.19</v>
      </c>
      <c r="AJ116" s="81">
        <v>4.95</v>
      </c>
      <c r="AK116" s="82">
        <v>3.43</v>
      </c>
      <c r="AL116" s="98"/>
      <c r="AM116" s="83"/>
      <c r="AN116" s="59">
        <v>1</v>
      </c>
      <c r="AO116" s="84">
        <f t="shared" si="205"/>
        <v>1</v>
      </c>
      <c r="AP116" s="84">
        <f t="shared" si="206"/>
        <v>1</v>
      </c>
      <c r="AQ116" s="84">
        <f t="shared" si="207"/>
        <v>1</v>
      </c>
      <c r="AR116" s="84">
        <f t="shared" si="208"/>
        <v>1</v>
      </c>
      <c r="AS116" s="84">
        <f t="shared" si="209"/>
        <v>1</v>
      </c>
      <c r="AT116" s="84">
        <f t="shared" si="210"/>
        <v>0.99299498746867165</v>
      </c>
      <c r="AU116" s="84">
        <f t="shared" si="211"/>
        <v>0.95389724310776935</v>
      </c>
      <c r="AV116" s="84">
        <f t="shared" si="212"/>
        <v>0.91779448621553883</v>
      </c>
      <c r="AW116" s="84">
        <f t="shared" si="213"/>
        <v>0.88660401002506262</v>
      </c>
      <c r="AX116" s="84">
        <f t="shared" si="214"/>
        <v>0.8548997493734336</v>
      </c>
      <c r="AY116" s="84">
        <f t="shared" si="215"/>
        <v>0.82879699248120309</v>
      </c>
      <c r="AZ116" s="84">
        <f t="shared" si="216"/>
        <v>0.80409774436090231</v>
      </c>
      <c r="BA116" s="84">
        <f t="shared" si="217"/>
        <v>0.78210526315789475</v>
      </c>
      <c r="BB116" s="84">
        <f t="shared" si="218"/>
        <v>0.75250626566416046</v>
      </c>
      <c r="BC116" s="84">
        <f t="shared" si="219"/>
        <v>0.70670426065162917</v>
      </c>
      <c r="BD116" s="84">
        <f t="shared" si="220"/>
        <v>0.5781954887218046</v>
      </c>
      <c r="BE116" s="84">
        <f t="shared" si="221"/>
        <v>0.22100250626566426</v>
      </c>
      <c r="BF116" s="84">
        <f t="shared" si="222"/>
        <v>5.9799498746867297E-2</v>
      </c>
      <c r="BG116" s="84">
        <f t="shared" si="223"/>
        <v>2.1102756892230713E-2</v>
      </c>
      <c r="BH116" s="84">
        <f t="shared" si="224"/>
        <v>1.700501253132846E-2</v>
      </c>
      <c r="BI116" s="84">
        <f t="shared" si="225"/>
        <v>1.050125313283222E-2</v>
      </c>
      <c r="BJ116" s="84">
        <f t="shared" si="226"/>
        <v>4.2982456140352281E-3</v>
      </c>
      <c r="BK116" s="85">
        <v>0</v>
      </c>
      <c r="BL116" s="63"/>
      <c r="BM116" s="84">
        <f t="shared" si="176"/>
        <v>0</v>
      </c>
      <c r="BN116" s="84">
        <f t="shared" si="177"/>
        <v>0</v>
      </c>
      <c r="BO116" s="84">
        <f t="shared" si="178"/>
        <v>0</v>
      </c>
      <c r="BP116" s="84">
        <f t="shared" si="179"/>
        <v>0</v>
      </c>
      <c r="BQ116" s="84">
        <f t="shared" si="180"/>
        <v>0</v>
      </c>
      <c r="BR116" s="84">
        <f t="shared" si="181"/>
        <v>7.0050125313283473E-3</v>
      </c>
      <c r="BS116" s="84">
        <f t="shared" si="182"/>
        <v>3.9097744360902298E-2</v>
      </c>
      <c r="BT116" s="84">
        <f t="shared" si="183"/>
        <v>3.6102756892230525E-2</v>
      </c>
      <c r="BU116" s="84">
        <f t="shared" si="184"/>
        <v>3.1190476190476213E-2</v>
      </c>
      <c r="BV116" s="84">
        <f t="shared" si="185"/>
        <v>3.1704260651629013E-2</v>
      </c>
      <c r="BW116" s="84">
        <f t="shared" si="186"/>
        <v>2.6102756892230516E-2</v>
      </c>
      <c r="BX116" s="84">
        <f t="shared" si="187"/>
        <v>2.4699248120300776E-2</v>
      </c>
      <c r="BY116" s="84">
        <f t="shared" si="188"/>
        <v>2.1992481203007563E-2</v>
      </c>
      <c r="BZ116" s="84">
        <f t="shared" si="189"/>
        <v>2.9598997493734291E-2</v>
      </c>
      <c r="CA116" s="84">
        <f t="shared" si="190"/>
        <v>4.5802005012531288E-2</v>
      </c>
      <c r="CB116" s="84">
        <f t="shared" si="191"/>
        <v>0.12850877192982457</v>
      </c>
      <c r="CC116" s="84">
        <f t="shared" si="192"/>
        <v>0.35719298245614034</v>
      </c>
      <c r="CD116" s="84">
        <f t="shared" si="193"/>
        <v>0.16120300751879696</v>
      </c>
      <c r="CE116" s="84">
        <f t="shared" si="194"/>
        <v>3.8696741854636584E-2</v>
      </c>
      <c r="CF116" s="84">
        <f t="shared" si="195"/>
        <v>4.0977443609022529E-3</v>
      </c>
      <c r="CG116" s="84">
        <f t="shared" si="196"/>
        <v>6.5037593984962408E-3</v>
      </c>
      <c r="CH116" s="84">
        <f t="shared" si="197"/>
        <v>6.2030075187969914E-3</v>
      </c>
      <c r="CI116" s="86">
        <f t="shared" si="198"/>
        <v>4.2982456140352281E-3</v>
      </c>
      <c r="CJ116" s="87">
        <f t="shared" si="199"/>
        <v>0</v>
      </c>
      <c r="CK116" s="88">
        <f t="shared" si="200"/>
        <v>0.19590225563909769</v>
      </c>
      <c r="CL116" s="88">
        <f t="shared" si="201"/>
        <v>0.79979949874686707</v>
      </c>
      <c r="CM116" s="89">
        <f t="shared" si="202"/>
        <v>4.2982456140352281E-3</v>
      </c>
      <c r="CN116" s="88">
        <f t="shared" si="203"/>
        <v>0.72964688603943095</v>
      </c>
      <c r="CO116" s="88">
        <f t="shared" si="204"/>
        <v>6.4298766878787781</v>
      </c>
      <c r="CP116" s="88">
        <f t="array" ref="CP116">10^(SUMPRODUCT(BY116:CH116,LOG($BY$5:$CH$5))/CL116)</f>
        <v>0.43789109206001553</v>
      </c>
      <c r="CQ116" s="90">
        <f t="shared" si="87"/>
        <v>0.27284587233991658</v>
      </c>
      <c r="CR116" s="91">
        <f t="shared" si="88"/>
        <v>0.40174016581320271</v>
      </c>
      <c r="CS116" s="91">
        <f t="shared" si="89"/>
        <v>0.46388249175841584</v>
      </c>
      <c r="CT116" s="91">
        <f t="shared" si="90"/>
        <v>0.60822097798596741</v>
      </c>
      <c r="CU116" s="92">
        <f t="shared" si="89"/>
        <v>21.349490854128128</v>
      </c>
      <c r="CV116" s="78"/>
      <c r="CW116" s="2"/>
      <c r="CY116" s="2"/>
    </row>
    <row r="117" spans="2:103" x14ac:dyDescent="0.2">
      <c r="B117" s="198">
        <v>108.5</v>
      </c>
      <c r="C117" s="204" t="s">
        <v>21</v>
      </c>
      <c r="D117" s="205">
        <v>209286</v>
      </c>
      <c r="E117" s="205">
        <v>376457</v>
      </c>
      <c r="F117" s="199">
        <v>0</v>
      </c>
      <c r="G117" s="199" t="s">
        <v>50</v>
      </c>
      <c r="H117" s="200" t="s">
        <v>183</v>
      </c>
      <c r="I117" s="207">
        <v>44531</v>
      </c>
      <c r="J117" s="129" t="s">
        <v>678</v>
      </c>
      <c r="K117" s="98">
        <f t="shared" si="146"/>
        <v>746</v>
      </c>
      <c r="L117" s="79" t="s">
        <v>662</v>
      </c>
      <c r="M117" s="79"/>
      <c r="N117" s="82">
        <v>0</v>
      </c>
      <c r="O117" s="80">
        <v>0</v>
      </c>
      <c r="P117" s="81">
        <v>0</v>
      </c>
      <c r="Q117" s="81">
        <v>0</v>
      </c>
      <c r="R117" s="81">
        <v>0</v>
      </c>
      <c r="S117" s="81">
        <v>0</v>
      </c>
      <c r="T117" s="81">
        <v>17.309999999999999</v>
      </c>
      <c r="U117" s="81">
        <v>10.67</v>
      </c>
      <c r="V117" s="81">
        <v>24.54</v>
      </c>
      <c r="W117" s="81">
        <v>22.01</v>
      </c>
      <c r="X117" s="81">
        <v>37.97</v>
      </c>
      <c r="Y117" s="81">
        <v>42.29</v>
      </c>
      <c r="Z117" s="81">
        <v>43.2</v>
      </c>
      <c r="AA117" s="81">
        <v>34.54</v>
      </c>
      <c r="AB117" s="81">
        <v>36.93</v>
      </c>
      <c r="AC117" s="81">
        <v>47.89</v>
      </c>
      <c r="AD117" s="81">
        <v>78.180000000000007</v>
      </c>
      <c r="AE117" s="81">
        <v>177.17</v>
      </c>
      <c r="AF117" s="81">
        <v>116.6</v>
      </c>
      <c r="AG117" s="81">
        <v>38.5</v>
      </c>
      <c r="AH117" s="81">
        <v>7.53</v>
      </c>
      <c r="AI117" s="81">
        <v>6.19</v>
      </c>
      <c r="AJ117" s="81">
        <v>4.38</v>
      </c>
      <c r="AK117" s="82">
        <v>0.1</v>
      </c>
      <c r="AL117" s="98"/>
      <c r="AM117" s="83"/>
      <c r="AN117" s="59">
        <v>1</v>
      </c>
      <c r="AO117" s="84">
        <f t="shared" si="205"/>
        <v>1</v>
      </c>
      <c r="AP117" s="84">
        <f t="shared" si="206"/>
        <v>1</v>
      </c>
      <c r="AQ117" s="84">
        <f t="shared" si="207"/>
        <v>1</v>
      </c>
      <c r="AR117" s="84">
        <f t="shared" si="208"/>
        <v>1</v>
      </c>
      <c r="AS117" s="84">
        <f t="shared" si="209"/>
        <v>1</v>
      </c>
      <c r="AT117" s="84">
        <f t="shared" si="210"/>
        <v>0.97679624664879361</v>
      </c>
      <c r="AU117" s="84">
        <f t="shared" si="211"/>
        <v>0.96249329758713142</v>
      </c>
      <c r="AV117" s="84">
        <f t="shared" si="212"/>
        <v>0.92959785522788208</v>
      </c>
      <c r="AW117" s="84">
        <f t="shared" si="213"/>
        <v>0.90009383378016095</v>
      </c>
      <c r="AX117" s="84">
        <f t="shared" si="214"/>
        <v>0.84919571045576414</v>
      </c>
      <c r="AY117" s="84">
        <f t="shared" si="215"/>
        <v>0.79250670241286869</v>
      </c>
      <c r="AZ117" s="84">
        <f t="shared" si="216"/>
        <v>0.73459785522788212</v>
      </c>
      <c r="BA117" s="84">
        <f t="shared" si="217"/>
        <v>0.68829758713136735</v>
      </c>
      <c r="BB117" s="84">
        <f t="shared" si="218"/>
        <v>0.6387935656836462</v>
      </c>
      <c r="BC117" s="84">
        <f t="shared" si="219"/>
        <v>0.57459785522788209</v>
      </c>
      <c r="BD117" s="84">
        <f t="shared" si="220"/>
        <v>0.46979892761394104</v>
      </c>
      <c r="BE117" s="84">
        <f t="shared" si="221"/>
        <v>0.23230563002680968</v>
      </c>
      <c r="BF117" s="84">
        <f t="shared" si="222"/>
        <v>7.6005361930294946E-2</v>
      </c>
      <c r="BG117" s="84">
        <f t="shared" si="223"/>
        <v>2.4396782841823096E-2</v>
      </c>
      <c r="BH117" s="84">
        <f t="shared" si="224"/>
        <v>1.4302949061662238E-2</v>
      </c>
      <c r="BI117" s="84">
        <f t="shared" si="225"/>
        <v>6.005361930294946E-3</v>
      </c>
      <c r="BJ117" s="84">
        <f t="shared" si="226"/>
        <v>1.340482573726938E-4</v>
      </c>
      <c r="BK117" s="85">
        <v>0</v>
      </c>
      <c r="BL117" s="63"/>
      <c r="BM117" s="84">
        <f t="shared" si="176"/>
        <v>0</v>
      </c>
      <c r="BN117" s="84">
        <f t="shared" si="177"/>
        <v>0</v>
      </c>
      <c r="BO117" s="84">
        <f t="shared" si="178"/>
        <v>0</v>
      </c>
      <c r="BP117" s="84">
        <f t="shared" si="179"/>
        <v>0</v>
      </c>
      <c r="BQ117" s="84">
        <f t="shared" si="180"/>
        <v>0</v>
      </c>
      <c r="BR117" s="84">
        <f t="shared" si="181"/>
        <v>2.3203753351206391E-2</v>
      </c>
      <c r="BS117" s="84">
        <f t="shared" si="182"/>
        <v>1.4302949061662185E-2</v>
      </c>
      <c r="BT117" s="84">
        <f t="shared" si="183"/>
        <v>3.2895442359249349E-2</v>
      </c>
      <c r="BU117" s="84">
        <f t="shared" si="184"/>
        <v>2.9504021447721129E-2</v>
      </c>
      <c r="BV117" s="84">
        <f t="shared" si="185"/>
        <v>5.0898123324396805E-2</v>
      </c>
      <c r="BW117" s="84">
        <f t="shared" si="186"/>
        <v>5.668900804289545E-2</v>
      </c>
      <c r="BX117" s="84">
        <f t="shared" si="187"/>
        <v>5.7908847184986567E-2</v>
      </c>
      <c r="BY117" s="84">
        <f t="shared" si="188"/>
        <v>4.6300268096514774E-2</v>
      </c>
      <c r="BZ117" s="84">
        <f t="shared" si="189"/>
        <v>4.9504021447721147E-2</v>
      </c>
      <c r="CA117" s="84">
        <f t="shared" si="190"/>
        <v>6.419571045576411E-2</v>
      </c>
      <c r="CB117" s="84">
        <f t="shared" si="191"/>
        <v>0.10479892761394105</v>
      </c>
      <c r="CC117" s="84">
        <f t="shared" si="192"/>
        <v>0.23749329758713136</v>
      </c>
      <c r="CD117" s="84">
        <f t="shared" si="193"/>
        <v>0.15630026809651473</v>
      </c>
      <c r="CE117" s="84">
        <f t="shared" si="194"/>
        <v>5.160857908847185E-2</v>
      </c>
      <c r="CF117" s="84">
        <f t="shared" si="195"/>
        <v>1.0093833780160858E-2</v>
      </c>
      <c r="CG117" s="84">
        <f t="shared" si="196"/>
        <v>8.2975871313672924E-3</v>
      </c>
      <c r="CH117" s="84">
        <f t="shared" si="197"/>
        <v>5.8713136729222522E-3</v>
      </c>
      <c r="CI117" s="86">
        <f t="shared" si="198"/>
        <v>1.340482573726938E-4</v>
      </c>
      <c r="CJ117" s="87">
        <f t="shared" si="199"/>
        <v>0</v>
      </c>
      <c r="CK117" s="88">
        <f t="shared" si="200"/>
        <v>0.26540214477211788</v>
      </c>
      <c r="CL117" s="88">
        <f t="shared" si="201"/>
        <v>0.73446380697050939</v>
      </c>
      <c r="CM117" s="89">
        <f t="shared" si="202"/>
        <v>1.340482573726938E-4</v>
      </c>
      <c r="CN117" s="88">
        <f t="shared" si="203"/>
        <v>0.87952108258668793</v>
      </c>
      <c r="CO117" s="88">
        <f t="shared" si="204"/>
        <v>5.1086647142925887</v>
      </c>
      <c r="CP117" s="88">
        <f t="array" ref="CP117">10^(SUMPRODUCT(BY117:CH117,LOG($BY$5:$CH$5))/CL117)</f>
        <v>0.46611668827460173</v>
      </c>
      <c r="CQ117" s="90">
        <f t="shared" si="87"/>
        <v>0.2638267035394754</v>
      </c>
      <c r="CR117" s="91">
        <f t="shared" si="88"/>
        <v>0.42066864077727345</v>
      </c>
      <c r="CS117" s="91">
        <f t="shared" si="89"/>
        <v>0.55316746660138738</v>
      </c>
      <c r="CT117" s="91">
        <f t="shared" si="90"/>
        <v>1.0791445464199303</v>
      </c>
      <c r="CU117" s="92">
        <f t="shared" si="89"/>
        <v>22.077526511150602</v>
      </c>
      <c r="CV117" s="78"/>
      <c r="CW117" s="2"/>
      <c r="CY117" s="2"/>
    </row>
    <row r="118" spans="2:103" x14ac:dyDescent="0.2">
      <c r="B118" s="198">
        <v>108.5</v>
      </c>
      <c r="C118" s="204" t="s">
        <v>22</v>
      </c>
      <c r="D118" s="205">
        <v>209333</v>
      </c>
      <c r="E118" s="205">
        <v>376451</v>
      </c>
      <c r="F118" s="199">
        <v>0</v>
      </c>
      <c r="G118" s="199" t="s">
        <v>50</v>
      </c>
      <c r="H118" s="200" t="s">
        <v>184</v>
      </c>
      <c r="I118" s="207">
        <v>44531</v>
      </c>
      <c r="J118" s="129" t="s">
        <v>678</v>
      </c>
      <c r="K118" s="98">
        <f t="shared" si="146"/>
        <v>2483.3999999999996</v>
      </c>
      <c r="L118" s="79" t="s">
        <v>662</v>
      </c>
      <c r="M118" s="79"/>
      <c r="N118" s="82">
        <v>0</v>
      </c>
      <c r="O118" s="80">
        <v>0</v>
      </c>
      <c r="P118" s="81">
        <v>0</v>
      </c>
      <c r="Q118" s="81">
        <v>0</v>
      </c>
      <c r="R118" s="81">
        <v>0</v>
      </c>
      <c r="S118" s="81">
        <v>57.12</v>
      </c>
      <c r="T118" s="81">
        <v>228.97</v>
      </c>
      <c r="U118" s="81">
        <v>405.29</v>
      </c>
      <c r="V118" s="81">
        <v>419.2</v>
      </c>
      <c r="W118" s="81">
        <v>294.02999999999997</v>
      </c>
      <c r="X118" s="81">
        <v>220.78</v>
      </c>
      <c r="Y118" s="81">
        <v>128.38999999999999</v>
      </c>
      <c r="Z118" s="81">
        <v>75.739999999999995</v>
      </c>
      <c r="AA118" s="81">
        <v>42.96</v>
      </c>
      <c r="AB118" s="81">
        <v>28.31</v>
      </c>
      <c r="AC118" s="81">
        <v>30.3</v>
      </c>
      <c r="AD118" s="81">
        <v>47.68</v>
      </c>
      <c r="AE118" s="81">
        <v>175.08</v>
      </c>
      <c r="AF118" s="81">
        <v>224.75</v>
      </c>
      <c r="AG118" s="81">
        <v>82.2</v>
      </c>
      <c r="AH118" s="81">
        <v>11.92</v>
      </c>
      <c r="AI118" s="81">
        <v>3.73</v>
      </c>
      <c r="AJ118" s="81">
        <v>3.47</v>
      </c>
      <c r="AK118" s="82">
        <v>3.48</v>
      </c>
      <c r="AL118" s="98">
        <v>31.42</v>
      </c>
      <c r="AM118" s="83"/>
      <c r="AN118" s="59">
        <v>1</v>
      </c>
      <c r="AO118" s="84">
        <f t="shared" si="205"/>
        <v>1</v>
      </c>
      <c r="AP118" s="84">
        <f t="shared" si="206"/>
        <v>1</v>
      </c>
      <c r="AQ118" s="84">
        <f t="shared" si="207"/>
        <v>1</v>
      </c>
      <c r="AR118" s="84">
        <f t="shared" si="208"/>
        <v>1</v>
      </c>
      <c r="AS118" s="84">
        <f t="shared" si="209"/>
        <v>0.97699927518724328</v>
      </c>
      <c r="AT118" s="84">
        <f t="shared" si="210"/>
        <v>0.88479906579689138</v>
      </c>
      <c r="AU118" s="84">
        <f t="shared" si="211"/>
        <v>0.72159942014979461</v>
      </c>
      <c r="AV118" s="84">
        <f t="shared" si="212"/>
        <v>0.55279858258838688</v>
      </c>
      <c r="AW118" s="84">
        <f t="shared" si="213"/>
        <v>0.43440041878070385</v>
      </c>
      <c r="AX118" s="84">
        <f t="shared" si="214"/>
        <v>0.34549810743335746</v>
      </c>
      <c r="AY118" s="84">
        <f t="shared" si="215"/>
        <v>0.29379882419263909</v>
      </c>
      <c r="AZ118" s="84">
        <f t="shared" si="216"/>
        <v>0.26330031408552784</v>
      </c>
      <c r="BA118" s="84">
        <f t="shared" si="217"/>
        <v>0.24600144962551335</v>
      </c>
      <c r="BB118" s="84">
        <f t="shared" si="218"/>
        <v>0.23460175565756616</v>
      </c>
      <c r="BC118" s="84">
        <f t="shared" si="219"/>
        <v>0.22240074091970677</v>
      </c>
      <c r="BD118" s="84">
        <f t="shared" si="220"/>
        <v>0.20320125634211153</v>
      </c>
      <c r="BE118" s="84">
        <f t="shared" si="221"/>
        <v>0.13270113553998542</v>
      </c>
      <c r="BF118" s="84">
        <f t="shared" si="222"/>
        <v>4.2200209390351837E-2</v>
      </c>
      <c r="BG118" s="84">
        <f t="shared" si="223"/>
        <v>9.1004268341788389E-3</v>
      </c>
      <c r="BH118" s="84">
        <f t="shared" si="224"/>
        <v>4.3005556897800301E-3</v>
      </c>
      <c r="BI118" s="84">
        <f t="shared" si="225"/>
        <v>2.7985825883867785E-3</v>
      </c>
      <c r="BJ118" s="84">
        <f t="shared" si="226"/>
        <v>1.4013046629619574E-3</v>
      </c>
      <c r="BK118" s="85">
        <v>0</v>
      </c>
      <c r="BL118" s="63"/>
      <c r="BM118" s="84">
        <f t="shared" si="176"/>
        <v>0</v>
      </c>
      <c r="BN118" s="84">
        <f t="shared" si="177"/>
        <v>0</v>
      </c>
      <c r="BO118" s="84">
        <f t="shared" si="178"/>
        <v>0</v>
      </c>
      <c r="BP118" s="84">
        <f t="shared" si="179"/>
        <v>0</v>
      </c>
      <c r="BQ118" s="84">
        <f t="shared" si="180"/>
        <v>2.3000724812756723E-2</v>
      </c>
      <c r="BR118" s="84">
        <f t="shared" si="181"/>
        <v>9.2200209390351895E-2</v>
      </c>
      <c r="BS118" s="84">
        <f t="shared" si="182"/>
        <v>0.16319964564709677</v>
      </c>
      <c r="BT118" s="84">
        <f t="shared" si="183"/>
        <v>0.16880083756140773</v>
      </c>
      <c r="BU118" s="84">
        <f t="shared" si="184"/>
        <v>0.11839816380768303</v>
      </c>
      <c r="BV118" s="84">
        <f t="shared" si="185"/>
        <v>8.8902311347346386E-2</v>
      </c>
      <c r="BW118" s="84">
        <f t="shared" si="186"/>
        <v>5.1699283240718374E-2</v>
      </c>
      <c r="BX118" s="84">
        <f t="shared" si="187"/>
        <v>3.0498510107111243E-2</v>
      </c>
      <c r="BY118" s="84">
        <f t="shared" si="188"/>
        <v>1.7298864460014496E-2</v>
      </c>
      <c r="BZ118" s="84">
        <f t="shared" si="189"/>
        <v>1.1399693967947183E-2</v>
      </c>
      <c r="CA118" s="84">
        <f t="shared" si="190"/>
        <v>1.2201014737859395E-2</v>
      </c>
      <c r="CB118" s="84">
        <f t="shared" si="191"/>
        <v>1.9199484577595238E-2</v>
      </c>
      <c r="CC118" s="84">
        <f t="shared" si="192"/>
        <v>7.0500120802126115E-2</v>
      </c>
      <c r="CD118" s="84">
        <f t="shared" si="193"/>
        <v>9.0500926149633579E-2</v>
      </c>
      <c r="CE118" s="84">
        <f t="shared" si="194"/>
        <v>3.3099782556172998E-2</v>
      </c>
      <c r="CF118" s="84">
        <f t="shared" si="195"/>
        <v>4.7998711443988087E-3</v>
      </c>
      <c r="CG118" s="84">
        <f t="shared" si="196"/>
        <v>1.5019731013932516E-3</v>
      </c>
      <c r="CH118" s="84">
        <f t="shared" si="197"/>
        <v>1.3972779254248211E-3</v>
      </c>
      <c r="CI118" s="86">
        <f t="shared" si="198"/>
        <v>1.4013046629619574E-3</v>
      </c>
      <c r="CJ118" s="87">
        <f t="shared" si="199"/>
        <v>0</v>
      </c>
      <c r="CK118" s="88">
        <f t="shared" si="200"/>
        <v>0.73669968591447221</v>
      </c>
      <c r="CL118" s="88">
        <f t="shared" si="201"/>
        <v>0.26189900942256589</v>
      </c>
      <c r="CM118" s="89">
        <f t="shared" si="202"/>
        <v>1.4013046629619574E-3</v>
      </c>
      <c r="CN118" s="88">
        <f t="shared" si="203"/>
        <v>3.8803760795012607</v>
      </c>
      <c r="CO118" s="88">
        <f t="shared" si="204"/>
        <v>8.7909018144920985</v>
      </c>
      <c r="CP118" s="88">
        <f t="array" ref="CP118">10^(SUMPRODUCT(BY118:CH118,LOG($BY$5:$CH$5))/CL118)</f>
        <v>0.40125768695889114</v>
      </c>
      <c r="CQ118" s="90">
        <f t="shared" si="87"/>
        <v>0.31275284722098518</v>
      </c>
      <c r="CR118" s="91">
        <f t="shared" si="88"/>
        <v>4.0687379248715105</v>
      </c>
      <c r="CS118" s="91">
        <f t="shared" si="89"/>
        <v>6.823589135318727</v>
      </c>
      <c r="CT118" s="91">
        <f t="shared" si="90"/>
        <v>9.7103663075947342</v>
      </c>
      <c r="CU118" s="92">
        <f t="shared" si="89"/>
        <v>31.036536828817944</v>
      </c>
      <c r="CV118" s="78"/>
      <c r="CW118" s="2"/>
      <c r="CY118" s="2"/>
    </row>
    <row r="119" spans="2:103" x14ac:dyDescent="0.2">
      <c r="B119" s="198">
        <v>109</v>
      </c>
      <c r="C119" s="204" t="s">
        <v>23</v>
      </c>
      <c r="D119" s="205">
        <v>209197</v>
      </c>
      <c r="E119" s="205">
        <v>376931</v>
      </c>
      <c r="F119" s="199">
        <v>0</v>
      </c>
      <c r="G119" s="199" t="s">
        <v>50</v>
      </c>
      <c r="H119" s="200" t="s">
        <v>185</v>
      </c>
      <c r="I119" s="207">
        <v>44531</v>
      </c>
      <c r="J119" s="129" t="s">
        <v>678</v>
      </c>
      <c r="K119" s="98">
        <f t="shared" si="146"/>
        <v>3361.0899999999997</v>
      </c>
      <c r="L119" s="79" t="s">
        <v>663</v>
      </c>
      <c r="M119" s="79"/>
      <c r="N119" s="82">
        <v>0</v>
      </c>
      <c r="O119" s="80">
        <v>0</v>
      </c>
      <c r="P119" s="81">
        <v>0</v>
      </c>
      <c r="Q119" s="81">
        <v>0</v>
      </c>
      <c r="R119" s="81">
        <v>0</v>
      </c>
      <c r="S119" s="81">
        <v>41.62</v>
      </c>
      <c r="T119" s="81">
        <v>94.84</v>
      </c>
      <c r="U119" s="81">
        <v>212.1</v>
      </c>
      <c r="V119" s="81">
        <v>405.32</v>
      </c>
      <c r="W119" s="81">
        <v>469.48</v>
      </c>
      <c r="X119" s="81">
        <v>514.82000000000005</v>
      </c>
      <c r="Y119" s="81">
        <v>281.14999999999998</v>
      </c>
      <c r="Z119" s="81">
        <v>241</v>
      </c>
      <c r="AA119" s="81">
        <v>182.75</v>
      </c>
      <c r="AB119" s="81">
        <v>115.65</v>
      </c>
      <c r="AC119" s="81">
        <v>100.64</v>
      </c>
      <c r="AD119" s="81">
        <v>101.49</v>
      </c>
      <c r="AE119" s="81">
        <v>73.02</v>
      </c>
      <c r="AF119" s="81">
        <v>212.85</v>
      </c>
      <c r="AG119" s="81">
        <v>210.89</v>
      </c>
      <c r="AH119" s="81">
        <v>59.71</v>
      </c>
      <c r="AI119" s="81">
        <v>20.6</v>
      </c>
      <c r="AJ119" s="81">
        <v>13.12</v>
      </c>
      <c r="AK119" s="82">
        <v>10.039999999999999</v>
      </c>
      <c r="AL119" s="98">
        <v>37.26</v>
      </c>
      <c r="AM119" s="83"/>
      <c r="AN119" s="59">
        <v>1</v>
      </c>
      <c r="AO119" s="84">
        <f t="shared" si="205"/>
        <v>1</v>
      </c>
      <c r="AP119" s="84">
        <f t="shared" si="206"/>
        <v>1</v>
      </c>
      <c r="AQ119" s="84">
        <f t="shared" si="207"/>
        <v>1</v>
      </c>
      <c r="AR119" s="84">
        <f t="shared" si="208"/>
        <v>1</v>
      </c>
      <c r="AS119" s="84">
        <f t="shared" si="209"/>
        <v>0.98761711230582938</v>
      </c>
      <c r="AT119" s="84">
        <f t="shared" si="210"/>
        <v>0.9594000755707226</v>
      </c>
      <c r="AU119" s="84">
        <f t="shared" si="211"/>
        <v>0.89629554698029512</v>
      </c>
      <c r="AV119" s="84">
        <f t="shared" si="212"/>
        <v>0.77570371516383085</v>
      </c>
      <c r="AW119" s="84">
        <f t="shared" si="213"/>
        <v>0.63602283782939462</v>
      </c>
      <c r="AX119" s="84">
        <f t="shared" si="214"/>
        <v>0.48285228898958366</v>
      </c>
      <c r="AY119" s="84">
        <f t="shared" si="215"/>
        <v>0.39920382971000468</v>
      </c>
      <c r="AZ119" s="84">
        <f t="shared" si="216"/>
        <v>0.3275009000056528</v>
      </c>
      <c r="BA119" s="84">
        <f t="shared" si="217"/>
        <v>0.27312865766760175</v>
      </c>
      <c r="BB119" s="84">
        <f t="shared" si="218"/>
        <v>0.23872017708540966</v>
      </c>
      <c r="BC119" s="84">
        <f t="shared" si="219"/>
        <v>0.20877750967692016</v>
      </c>
      <c r="BD119" s="84">
        <f t="shared" si="220"/>
        <v>0.17858194811802111</v>
      </c>
      <c r="BE119" s="84">
        <f t="shared" si="221"/>
        <v>0.15685685298519217</v>
      </c>
      <c r="BF119" s="84">
        <f t="shared" si="222"/>
        <v>9.3529182497344474E-2</v>
      </c>
      <c r="BG119" s="84">
        <f t="shared" si="223"/>
        <v>3.078465616808819E-2</v>
      </c>
      <c r="BH119" s="84">
        <f t="shared" si="224"/>
        <v>1.3019585908142752E-2</v>
      </c>
      <c r="BI119" s="84">
        <f t="shared" si="225"/>
        <v>6.8906217923350816E-3</v>
      </c>
      <c r="BJ119" s="84">
        <f t="shared" si="226"/>
        <v>2.9871262001313621E-3</v>
      </c>
      <c r="BK119" s="85">
        <v>0</v>
      </c>
      <c r="BL119" s="63"/>
      <c r="BM119" s="84">
        <f t="shared" si="176"/>
        <v>0</v>
      </c>
      <c r="BN119" s="84">
        <f t="shared" si="177"/>
        <v>0</v>
      </c>
      <c r="BO119" s="84">
        <f t="shared" si="178"/>
        <v>0</v>
      </c>
      <c r="BP119" s="84">
        <f t="shared" si="179"/>
        <v>0</v>
      </c>
      <c r="BQ119" s="84">
        <f t="shared" si="180"/>
        <v>1.2382887694170619E-2</v>
      </c>
      <c r="BR119" s="84">
        <f t="shared" si="181"/>
        <v>2.8217036735106782E-2</v>
      </c>
      <c r="BS119" s="84">
        <f t="shared" si="182"/>
        <v>6.3104528590427478E-2</v>
      </c>
      <c r="BT119" s="84">
        <f t="shared" si="183"/>
        <v>0.12059183181646427</v>
      </c>
      <c r="BU119" s="84">
        <f t="shared" si="184"/>
        <v>0.13968087733443624</v>
      </c>
      <c r="BV119" s="84">
        <f t="shared" si="185"/>
        <v>0.15317054883981096</v>
      </c>
      <c r="BW119" s="84">
        <f t="shared" si="186"/>
        <v>8.3648459279578979E-2</v>
      </c>
      <c r="BX119" s="84">
        <f t="shared" si="187"/>
        <v>7.1702929704351881E-2</v>
      </c>
      <c r="BY119" s="84">
        <f t="shared" si="188"/>
        <v>5.4372242338051047E-2</v>
      </c>
      <c r="BZ119" s="84">
        <f t="shared" si="189"/>
        <v>3.4408480582192091E-2</v>
      </c>
      <c r="CA119" s="84">
        <f t="shared" si="190"/>
        <v>2.9942667408489498E-2</v>
      </c>
      <c r="CB119" s="84">
        <f t="shared" si="191"/>
        <v>3.0195561558899048E-2</v>
      </c>
      <c r="CC119" s="84">
        <f t="shared" si="192"/>
        <v>2.1725095132828942E-2</v>
      </c>
      <c r="CD119" s="84">
        <f t="shared" si="193"/>
        <v>6.3327670487847695E-2</v>
      </c>
      <c r="CE119" s="84">
        <f t="shared" si="194"/>
        <v>6.2744526329256284E-2</v>
      </c>
      <c r="CF119" s="84">
        <f t="shared" si="195"/>
        <v>1.7765070259945438E-2</v>
      </c>
      <c r="CG119" s="84">
        <f t="shared" si="196"/>
        <v>6.1289641158076705E-3</v>
      </c>
      <c r="CH119" s="84">
        <f t="shared" si="197"/>
        <v>3.9034955922037195E-3</v>
      </c>
      <c r="CI119" s="86">
        <f t="shared" si="198"/>
        <v>2.9871262001313621E-3</v>
      </c>
      <c r="CJ119" s="87">
        <f t="shared" si="199"/>
        <v>0</v>
      </c>
      <c r="CK119" s="88">
        <f t="shared" si="200"/>
        <v>0.6724990999943472</v>
      </c>
      <c r="CL119" s="88">
        <f t="shared" si="201"/>
        <v>0.32451377380552138</v>
      </c>
      <c r="CM119" s="89">
        <f t="shared" si="202"/>
        <v>2.9871262001313621E-3</v>
      </c>
      <c r="CN119" s="88">
        <f t="shared" si="203"/>
        <v>2.6488265540288403</v>
      </c>
      <c r="CO119" s="88">
        <f t="shared" si="204"/>
        <v>6.1798219366069729</v>
      </c>
      <c r="CP119" s="88">
        <f t="array" ref="CP119">10^(SUMPRODUCT(BY119:CH119,LOG($BY$5:$CH$5))/CL119)</f>
        <v>0.48132619099358698</v>
      </c>
      <c r="CQ119" s="90">
        <f t="shared" si="87"/>
        <v>0.25911993281639389</v>
      </c>
      <c r="CR119" s="91">
        <f t="shared" si="88"/>
        <v>2.2227077613631114</v>
      </c>
      <c r="CS119" s="91">
        <f t="shared" si="89"/>
        <v>4.1535484491220069</v>
      </c>
      <c r="CT119" s="91">
        <f t="shared" si="90"/>
        <v>5.8034772495833318</v>
      </c>
      <c r="CU119" s="92">
        <f t="shared" si="89"/>
        <v>30.644569574311188</v>
      </c>
      <c r="CV119" s="78" t="s">
        <v>186</v>
      </c>
      <c r="CW119" s="2"/>
      <c r="CY119" s="2"/>
    </row>
    <row r="120" spans="2:103" x14ac:dyDescent="0.2">
      <c r="B120" s="198">
        <v>109.5</v>
      </c>
      <c r="C120" s="204" t="s">
        <v>21</v>
      </c>
      <c r="D120" s="205">
        <v>208940</v>
      </c>
      <c r="E120" s="205">
        <v>377372</v>
      </c>
      <c r="F120" s="199">
        <v>0</v>
      </c>
      <c r="G120" s="199" t="s">
        <v>50</v>
      </c>
      <c r="H120" s="200" t="s">
        <v>187</v>
      </c>
      <c r="I120" s="207">
        <v>44531</v>
      </c>
      <c r="J120" s="129" t="s">
        <v>678</v>
      </c>
      <c r="K120" s="98">
        <f t="shared" si="146"/>
        <v>132.25</v>
      </c>
      <c r="L120" s="79" t="s">
        <v>662</v>
      </c>
      <c r="M120" s="79"/>
      <c r="N120" s="82">
        <v>0</v>
      </c>
      <c r="O120" s="80">
        <v>0</v>
      </c>
      <c r="P120" s="81">
        <v>0</v>
      </c>
      <c r="Q120" s="81">
        <v>0</v>
      </c>
      <c r="R120" s="81">
        <v>0</v>
      </c>
      <c r="S120" s="81">
        <v>0</v>
      </c>
      <c r="T120" s="81">
        <v>0</v>
      </c>
      <c r="U120" s="81">
        <v>0</v>
      </c>
      <c r="V120" s="81">
        <v>0</v>
      </c>
      <c r="W120" s="81">
        <v>0</v>
      </c>
      <c r="X120" s="81">
        <v>0</v>
      </c>
      <c r="Y120" s="81">
        <v>0.1</v>
      </c>
      <c r="Z120" s="81">
        <v>0.04</v>
      </c>
      <c r="AA120" s="81">
        <v>0.08</v>
      </c>
      <c r="AB120" s="81">
        <v>0.16</v>
      </c>
      <c r="AC120" s="81">
        <v>0.3</v>
      </c>
      <c r="AD120" s="81">
        <v>2.74</v>
      </c>
      <c r="AE120" s="81">
        <v>37.799999999999997</v>
      </c>
      <c r="AF120" s="81">
        <v>71.53</v>
      </c>
      <c r="AG120" s="81">
        <v>17.55</v>
      </c>
      <c r="AH120" s="81">
        <v>0.86</v>
      </c>
      <c r="AI120" s="81">
        <v>0.51</v>
      </c>
      <c r="AJ120" s="81">
        <v>0.48</v>
      </c>
      <c r="AK120" s="82">
        <v>0.1</v>
      </c>
      <c r="AL120" s="98"/>
      <c r="AM120" s="83"/>
      <c r="AN120" s="59">
        <v>1</v>
      </c>
      <c r="AO120" s="84">
        <f t="shared" si="205"/>
        <v>1</v>
      </c>
      <c r="AP120" s="84">
        <f t="shared" si="206"/>
        <v>1</v>
      </c>
      <c r="AQ120" s="84">
        <f t="shared" si="207"/>
        <v>1</v>
      </c>
      <c r="AR120" s="84">
        <f t="shared" si="208"/>
        <v>1</v>
      </c>
      <c r="AS120" s="84">
        <f t="shared" si="209"/>
        <v>1</v>
      </c>
      <c r="AT120" s="84">
        <f t="shared" si="210"/>
        <v>1</v>
      </c>
      <c r="AU120" s="84">
        <f t="shared" si="211"/>
        <v>1</v>
      </c>
      <c r="AV120" s="84">
        <f t="shared" si="212"/>
        <v>1</v>
      </c>
      <c r="AW120" s="84">
        <f t="shared" si="213"/>
        <v>1</v>
      </c>
      <c r="AX120" s="84">
        <f t="shared" si="214"/>
        <v>1</v>
      </c>
      <c r="AY120" s="84">
        <f t="shared" si="215"/>
        <v>0.99924385633270318</v>
      </c>
      <c r="AZ120" s="84">
        <f t="shared" si="216"/>
        <v>0.99894139886578448</v>
      </c>
      <c r="BA120" s="84">
        <f t="shared" si="217"/>
        <v>0.99833648393194707</v>
      </c>
      <c r="BB120" s="84">
        <f t="shared" si="218"/>
        <v>0.99712665406427226</v>
      </c>
      <c r="BC120" s="84">
        <f t="shared" si="219"/>
        <v>0.99485822306238192</v>
      </c>
      <c r="BD120" s="84">
        <f t="shared" si="220"/>
        <v>0.97413988657844996</v>
      </c>
      <c r="BE120" s="84">
        <f t="shared" si="221"/>
        <v>0.6883175803402648</v>
      </c>
      <c r="BF120" s="84">
        <f t="shared" si="222"/>
        <v>0.14744801512287353</v>
      </c>
      <c r="BG120" s="84">
        <f t="shared" si="223"/>
        <v>1.474480151228752E-2</v>
      </c>
      <c r="BH120" s="84">
        <f t="shared" si="224"/>
        <v>8.2419659735351557E-3</v>
      </c>
      <c r="BI120" s="84">
        <f t="shared" si="225"/>
        <v>4.3856332703215446E-3</v>
      </c>
      <c r="BJ120" s="84">
        <f t="shared" si="226"/>
        <v>7.561436672969702E-4</v>
      </c>
      <c r="BK120" s="85">
        <v>0</v>
      </c>
      <c r="BL120" s="63"/>
      <c r="BM120" s="84">
        <f t="shared" si="176"/>
        <v>0</v>
      </c>
      <c r="BN120" s="84">
        <f t="shared" si="177"/>
        <v>0</v>
      </c>
      <c r="BO120" s="84">
        <f t="shared" si="178"/>
        <v>0</v>
      </c>
      <c r="BP120" s="84">
        <f t="shared" si="179"/>
        <v>0</v>
      </c>
      <c r="BQ120" s="84">
        <f t="shared" si="180"/>
        <v>0</v>
      </c>
      <c r="BR120" s="84">
        <f t="shared" si="181"/>
        <v>0</v>
      </c>
      <c r="BS120" s="84">
        <f t="shared" si="182"/>
        <v>0</v>
      </c>
      <c r="BT120" s="84">
        <f t="shared" si="183"/>
        <v>0</v>
      </c>
      <c r="BU120" s="84">
        <f t="shared" si="184"/>
        <v>0</v>
      </c>
      <c r="BV120" s="84">
        <f t="shared" si="185"/>
        <v>0</v>
      </c>
      <c r="BW120" s="84">
        <f t="shared" si="186"/>
        <v>7.5614366729681581E-4</v>
      </c>
      <c r="BX120" s="84">
        <f t="shared" si="187"/>
        <v>3.0245746691870412E-4</v>
      </c>
      <c r="BY120" s="84">
        <f t="shared" si="188"/>
        <v>6.0491493383740824E-4</v>
      </c>
      <c r="BZ120" s="84">
        <f t="shared" si="189"/>
        <v>1.2098298676748165E-3</v>
      </c>
      <c r="CA120" s="84">
        <f t="shared" si="190"/>
        <v>2.2684310018903364E-3</v>
      </c>
      <c r="CB120" s="84">
        <f t="shared" si="191"/>
        <v>2.0718336483931954E-2</v>
      </c>
      <c r="CC120" s="84">
        <f t="shared" si="192"/>
        <v>0.28582230623818516</v>
      </c>
      <c r="CD120" s="84">
        <f t="shared" si="193"/>
        <v>0.54086956521739127</v>
      </c>
      <c r="CE120" s="84">
        <f t="shared" si="194"/>
        <v>0.13270321361058601</v>
      </c>
      <c r="CF120" s="84">
        <f t="shared" si="195"/>
        <v>6.5028355387523641E-3</v>
      </c>
      <c r="CG120" s="84">
        <f t="shared" si="196"/>
        <v>3.8563327032136111E-3</v>
      </c>
      <c r="CH120" s="84">
        <f t="shared" si="197"/>
        <v>3.6294896030245744E-3</v>
      </c>
      <c r="CI120" s="86">
        <f t="shared" si="198"/>
        <v>7.561436672969702E-4</v>
      </c>
      <c r="CJ120" s="87">
        <f t="shared" si="199"/>
        <v>0</v>
      </c>
      <c r="CK120" s="88">
        <f t="shared" si="200"/>
        <v>1.0586011342155199E-3</v>
      </c>
      <c r="CL120" s="88">
        <f t="shared" si="201"/>
        <v>0.99818525519848755</v>
      </c>
      <c r="CM120" s="89">
        <f t="shared" si="202"/>
        <v>7.561436672969702E-4</v>
      </c>
      <c r="CN120" s="88">
        <f t="shared" si="203"/>
        <v>0.31632079392824303</v>
      </c>
      <c r="CO120" s="88">
        <f t="shared" si="204"/>
        <v>3.0311311399023371</v>
      </c>
      <c r="CP120" s="88">
        <f t="array" ref="CP120">10^(SUMPRODUCT(BY120:CH120,LOG($BY$5:$CH$5))/CL120)</f>
        <v>0.31636266000607549</v>
      </c>
      <c r="CQ120" s="90">
        <f t="shared" si="87"/>
        <v>0.22229477924392482</v>
      </c>
      <c r="CR120" s="91">
        <f t="shared" si="88"/>
        <v>0.28508276416724582</v>
      </c>
      <c r="CS120" s="91">
        <f t="shared" si="89"/>
        <v>0.31419934026255725</v>
      </c>
      <c r="CT120" s="91">
        <f t="shared" si="90"/>
        <v>0.34628970190393821</v>
      </c>
      <c r="CU120" s="92">
        <f t="shared" si="89"/>
        <v>2.1347268009436355</v>
      </c>
      <c r="CV120" s="78"/>
      <c r="CW120" s="2"/>
      <c r="CY120" s="2"/>
    </row>
    <row r="121" spans="2:103" x14ac:dyDescent="0.2">
      <c r="B121" s="198">
        <v>109.5</v>
      </c>
      <c r="C121" s="204" t="s">
        <v>22</v>
      </c>
      <c r="D121" s="205">
        <v>208982</v>
      </c>
      <c r="E121" s="205">
        <v>377393</v>
      </c>
      <c r="F121" s="199">
        <v>0</v>
      </c>
      <c r="G121" s="199" t="s">
        <v>50</v>
      </c>
      <c r="H121" s="200" t="s">
        <v>188</v>
      </c>
      <c r="I121" s="207">
        <v>44531</v>
      </c>
      <c r="J121" s="129" t="s">
        <v>678</v>
      </c>
      <c r="K121" s="98">
        <f t="shared" si="146"/>
        <v>2772.5</v>
      </c>
      <c r="L121" s="79" t="s">
        <v>662</v>
      </c>
      <c r="M121" s="79"/>
      <c r="N121" s="82">
        <v>0</v>
      </c>
      <c r="O121" s="80">
        <v>0</v>
      </c>
      <c r="P121" s="81">
        <v>0</v>
      </c>
      <c r="Q121" s="81">
        <v>0</v>
      </c>
      <c r="R121" s="81">
        <v>0</v>
      </c>
      <c r="S121" s="81">
        <v>17.190000000000001</v>
      </c>
      <c r="T121" s="81">
        <v>79.290000000000006</v>
      </c>
      <c r="U121" s="81">
        <v>86.78</v>
      </c>
      <c r="V121" s="81">
        <v>156.93</v>
      </c>
      <c r="W121" s="81">
        <v>109.79</v>
      </c>
      <c r="X121" s="81">
        <v>164.41</v>
      </c>
      <c r="Y121" s="81">
        <v>179.38</v>
      </c>
      <c r="Z121" s="81">
        <v>328.54</v>
      </c>
      <c r="AA121" s="81">
        <v>105.35</v>
      </c>
      <c r="AB121" s="81">
        <v>176.89</v>
      </c>
      <c r="AC121" s="81">
        <v>304.42</v>
      </c>
      <c r="AD121" s="81">
        <v>464.67</v>
      </c>
      <c r="AE121" s="81">
        <v>376.51</v>
      </c>
      <c r="AF121" s="81">
        <v>97.03</v>
      </c>
      <c r="AG121" s="81">
        <v>54.07</v>
      </c>
      <c r="AH121" s="81">
        <v>34.65</v>
      </c>
      <c r="AI121" s="81">
        <v>17.75</v>
      </c>
      <c r="AJ121" s="81">
        <v>11.36</v>
      </c>
      <c r="AK121" s="82">
        <v>7.49</v>
      </c>
      <c r="AL121" s="98"/>
      <c r="AM121" s="83"/>
      <c r="AN121" s="59">
        <v>1</v>
      </c>
      <c r="AO121" s="84">
        <f t="shared" si="205"/>
        <v>1</v>
      </c>
      <c r="AP121" s="84">
        <f t="shared" si="206"/>
        <v>1</v>
      </c>
      <c r="AQ121" s="84">
        <f t="shared" si="207"/>
        <v>1</v>
      </c>
      <c r="AR121" s="84">
        <f t="shared" si="208"/>
        <v>1</v>
      </c>
      <c r="AS121" s="84">
        <f t="shared" si="209"/>
        <v>0.99379981965734898</v>
      </c>
      <c r="AT121" s="84">
        <f t="shared" si="210"/>
        <v>0.96520108205590627</v>
      </c>
      <c r="AU121" s="84">
        <f t="shared" si="211"/>
        <v>0.93390081154192972</v>
      </c>
      <c r="AV121" s="84">
        <f t="shared" si="212"/>
        <v>0.87729846708746628</v>
      </c>
      <c r="AW121" s="84">
        <f t="shared" si="213"/>
        <v>0.83769882777276838</v>
      </c>
      <c r="AX121" s="84">
        <f t="shared" si="214"/>
        <v>0.77839855725879181</v>
      </c>
      <c r="AY121" s="84">
        <f t="shared" si="215"/>
        <v>0.71369882777276838</v>
      </c>
      <c r="AZ121" s="84">
        <f t="shared" si="216"/>
        <v>0.59519927862939592</v>
      </c>
      <c r="BA121" s="84">
        <f t="shared" si="217"/>
        <v>0.55720108205590635</v>
      </c>
      <c r="BB121" s="84">
        <f t="shared" si="218"/>
        <v>0.49339945897204701</v>
      </c>
      <c r="BC121" s="84">
        <f t="shared" si="219"/>
        <v>0.38359963931469804</v>
      </c>
      <c r="BD121" s="84">
        <f t="shared" si="220"/>
        <v>0.21600000000000011</v>
      </c>
      <c r="BE121" s="84">
        <f t="shared" si="221"/>
        <v>8.019837691614079E-2</v>
      </c>
      <c r="BF121" s="84">
        <f t="shared" si="222"/>
        <v>4.5201082055906346E-2</v>
      </c>
      <c r="BG121" s="84">
        <f t="shared" si="223"/>
        <v>2.5698827772768384E-2</v>
      </c>
      <c r="BH121" s="84">
        <f t="shared" si="224"/>
        <v>1.3201082055906347E-2</v>
      </c>
      <c r="BI121" s="84">
        <f t="shared" si="225"/>
        <v>6.7989179440939027E-3</v>
      </c>
      <c r="BJ121" s="84">
        <f t="shared" si="226"/>
        <v>2.7015329125339386E-3</v>
      </c>
      <c r="BK121" s="85">
        <v>0</v>
      </c>
      <c r="BL121" s="63"/>
      <c r="BM121" s="84">
        <f t="shared" si="176"/>
        <v>0</v>
      </c>
      <c r="BN121" s="84">
        <f t="shared" si="177"/>
        <v>0</v>
      </c>
      <c r="BO121" s="84">
        <f t="shared" si="178"/>
        <v>0</v>
      </c>
      <c r="BP121" s="84">
        <f t="shared" si="179"/>
        <v>0</v>
      </c>
      <c r="BQ121" s="84">
        <f t="shared" si="180"/>
        <v>6.2001803426510183E-3</v>
      </c>
      <c r="BR121" s="84">
        <f t="shared" si="181"/>
        <v>2.8598737601442714E-2</v>
      </c>
      <c r="BS121" s="84">
        <f t="shared" si="182"/>
        <v>3.1300270513976547E-2</v>
      </c>
      <c r="BT121" s="84">
        <f t="shared" si="183"/>
        <v>5.6602344454463438E-2</v>
      </c>
      <c r="BU121" s="84">
        <f t="shared" si="184"/>
        <v>3.9599639314697899E-2</v>
      </c>
      <c r="BV121" s="84">
        <f t="shared" si="185"/>
        <v>5.9300270513976572E-2</v>
      </c>
      <c r="BW121" s="84">
        <f t="shared" si="186"/>
        <v>6.4699729486023427E-2</v>
      </c>
      <c r="BX121" s="84">
        <f t="shared" si="187"/>
        <v>0.11849954914337246</v>
      </c>
      <c r="BY121" s="84">
        <f t="shared" si="188"/>
        <v>3.7998196573489573E-2</v>
      </c>
      <c r="BZ121" s="84">
        <f t="shared" si="189"/>
        <v>6.3801623083859338E-2</v>
      </c>
      <c r="CA121" s="84">
        <f t="shared" si="190"/>
        <v>0.10979981965734897</v>
      </c>
      <c r="CB121" s="84">
        <f t="shared" si="191"/>
        <v>0.16759963931469793</v>
      </c>
      <c r="CC121" s="84">
        <f t="shared" si="192"/>
        <v>0.13580162308385932</v>
      </c>
      <c r="CD121" s="84">
        <f t="shared" si="193"/>
        <v>3.4997294860234444E-2</v>
      </c>
      <c r="CE121" s="84">
        <f t="shared" si="194"/>
        <v>1.9502254283137961E-2</v>
      </c>
      <c r="CF121" s="84">
        <f t="shared" si="195"/>
        <v>1.2497745716862038E-2</v>
      </c>
      <c r="CG121" s="84">
        <f t="shared" si="196"/>
        <v>6.402164111812444E-3</v>
      </c>
      <c r="CH121" s="84">
        <f t="shared" si="197"/>
        <v>4.0973850315599641E-3</v>
      </c>
      <c r="CI121" s="86">
        <f t="shared" si="198"/>
        <v>2.7015329125339386E-3</v>
      </c>
      <c r="CJ121" s="87">
        <f t="shared" si="199"/>
        <v>0</v>
      </c>
      <c r="CK121" s="88">
        <f t="shared" si="200"/>
        <v>0.40480072137060408</v>
      </c>
      <c r="CL121" s="88">
        <f t="shared" si="201"/>
        <v>0.59249774571686209</v>
      </c>
      <c r="CM121" s="89">
        <f t="shared" si="202"/>
        <v>2.7015329125339386E-3</v>
      </c>
      <c r="CN121" s="88">
        <f t="shared" si="203"/>
        <v>1.3971832937292172</v>
      </c>
      <c r="CO121" s="88">
        <f t="shared" si="204"/>
        <v>5.1131132101169152</v>
      </c>
      <c r="CP121" s="88">
        <f t="array" ref="CP121">10^(SUMPRODUCT(BY121:CH121,LOG($BY$5:$CH$5))/CL121)</f>
        <v>0.58865830168049926</v>
      </c>
      <c r="CQ121" s="90">
        <f t="shared" si="87"/>
        <v>0.37317865806585537</v>
      </c>
      <c r="CR121" s="91">
        <f t="shared" si="88"/>
        <v>0.66180226706093859</v>
      </c>
      <c r="CS121" s="91">
        <f t="shared" si="89"/>
        <v>1.0354223804284397</v>
      </c>
      <c r="CT121" s="91">
        <f t="shared" si="90"/>
        <v>2.3367252511308796</v>
      </c>
      <c r="CU121" s="92">
        <f t="shared" si="89"/>
        <v>29.814682874159271</v>
      </c>
      <c r="CV121" s="78"/>
      <c r="CW121" s="2"/>
      <c r="CY121" s="2"/>
    </row>
    <row r="122" spans="2:103" x14ac:dyDescent="0.2">
      <c r="B122" s="198">
        <v>110</v>
      </c>
      <c r="C122" s="204" t="s">
        <v>23</v>
      </c>
      <c r="D122" s="205">
        <v>208745</v>
      </c>
      <c r="E122" s="205">
        <v>377836</v>
      </c>
      <c r="F122" s="199">
        <v>0</v>
      </c>
      <c r="G122" s="199" t="s">
        <v>50</v>
      </c>
      <c r="H122" s="200" t="s">
        <v>189</v>
      </c>
      <c r="I122" s="207">
        <v>44531</v>
      </c>
      <c r="J122" s="129" t="s">
        <v>678</v>
      </c>
      <c r="K122" s="98">
        <f t="shared" si="146"/>
        <v>305.08999999999997</v>
      </c>
      <c r="L122" s="79" t="s">
        <v>662</v>
      </c>
      <c r="M122" s="79"/>
      <c r="N122" s="82">
        <v>0</v>
      </c>
      <c r="O122" s="80">
        <v>0</v>
      </c>
      <c r="P122" s="81">
        <v>0</v>
      </c>
      <c r="Q122" s="81">
        <v>0</v>
      </c>
      <c r="R122" s="81">
        <v>0</v>
      </c>
      <c r="S122" s="81">
        <v>0</v>
      </c>
      <c r="T122" s="81">
        <v>0</v>
      </c>
      <c r="U122" s="81">
        <v>0</v>
      </c>
      <c r="V122" s="81">
        <v>0</v>
      </c>
      <c r="W122" s="81">
        <v>0</v>
      </c>
      <c r="X122" s="81">
        <v>0.47</v>
      </c>
      <c r="Y122" s="81">
        <v>1.58</v>
      </c>
      <c r="Z122" s="81">
        <v>2.64</v>
      </c>
      <c r="AA122" s="81">
        <v>5.12</v>
      </c>
      <c r="AB122" s="81">
        <v>8.84</v>
      </c>
      <c r="AC122" s="81">
        <v>17.46</v>
      </c>
      <c r="AD122" s="81">
        <v>45.71</v>
      </c>
      <c r="AE122" s="81">
        <v>93.81</v>
      </c>
      <c r="AF122" s="81">
        <v>98.51</v>
      </c>
      <c r="AG122" s="81">
        <v>21.83</v>
      </c>
      <c r="AH122" s="81">
        <v>3.25</v>
      </c>
      <c r="AI122" s="81">
        <v>2.0499999999999998</v>
      </c>
      <c r="AJ122" s="81">
        <v>2.11</v>
      </c>
      <c r="AK122" s="82">
        <v>1.71</v>
      </c>
      <c r="AL122" s="98"/>
      <c r="AM122" s="83"/>
      <c r="AN122" s="59">
        <v>1</v>
      </c>
      <c r="AO122" s="84">
        <f t="shared" si="205"/>
        <v>1</v>
      </c>
      <c r="AP122" s="84">
        <f t="shared" si="206"/>
        <v>1</v>
      </c>
      <c r="AQ122" s="84">
        <f t="shared" si="207"/>
        <v>1</v>
      </c>
      <c r="AR122" s="84">
        <f t="shared" si="208"/>
        <v>1</v>
      </c>
      <c r="AS122" s="84">
        <f t="shared" si="209"/>
        <v>1</v>
      </c>
      <c r="AT122" s="84">
        <f t="shared" si="210"/>
        <v>1</v>
      </c>
      <c r="AU122" s="84">
        <f t="shared" si="211"/>
        <v>1</v>
      </c>
      <c r="AV122" s="84">
        <f t="shared" si="212"/>
        <v>1</v>
      </c>
      <c r="AW122" s="84">
        <f t="shared" si="213"/>
        <v>1</v>
      </c>
      <c r="AX122" s="84">
        <f t="shared" si="214"/>
        <v>0.99845947097577759</v>
      </c>
      <c r="AY122" s="84">
        <f t="shared" si="215"/>
        <v>0.993280671277328</v>
      </c>
      <c r="AZ122" s="84">
        <f t="shared" si="216"/>
        <v>0.98462748697105773</v>
      </c>
      <c r="BA122" s="84">
        <f t="shared" si="217"/>
        <v>0.96784555377101844</v>
      </c>
      <c r="BB122" s="84">
        <f t="shared" si="218"/>
        <v>0.93887049723032556</v>
      </c>
      <c r="BC122" s="84">
        <f t="shared" si="219"/>
        <v>0.88164148284112898</v>
      </c>
      <c r="BD122" s="84">
        <f t="shared" si="220"/>
        <v>0.73181684093218402</v>
      </c>
      <c r="BE122" s="84">
        <f t="shared" si="221"/>
        <v>0.42433380314005709</v>
      </c>
      <c r="BF122" s="84">
        <f t="shared" si="222"/>
        <v>0.10144547510570651</v>
      </c>
      <c r="BG122" s="84">
        <f t="shared" si="223"/>
        <v>2.9892818512570057E-2</v>
      </c>
      <c r="BH122" s="84">
        <f t="shared" si="224"/>
        <v>1.9240224196138841E-2</v>
      </c>
      <c r="BI122" s="84">
        <f t="shared" si="225"/>
        <v>1.2520895473466843E-2</v>
      </c>
      <c r="BJ122" s="84">
        <f t="shared" si="226"/>
        <v>5.6049034711068832E-3</v>
      </c>
      <c r="BK122" s="85">
        <v>0</v>
      </c>
      <c r="BL122" s="63"/>
      <c r="BM122" s="84">
        <f t="shared" si="176"/>
        <v>0</v>
      </c>
      <c r="BN122" s="84">
        <f t="shared" si="177"/>
        <v>0</v>
      </c>
      <c r="BO122" s="84">
        <f t="shared" si="178"/>
        <v>0</v>
      </c>
      <c r="BP122" s="84">
        <f t="shared" si="179"/>
        <v>0</v>
      </c>
      <c r="BQ122" s="84">
        <f t="shared" si="180"/>
        <v>0</v>
      </c>
      <c r="BR122" s="84">
        <f t="shared" si="181"/>
        <v>0</v>
      </c>
      <c r="BS122" s="84">
        <f t="shared" si="182"/>
        <v>0</v>
      </c>
      <c r="BT122" s="84">
        <f t="shared" si="183"/>
        <v>0</v>
      </c>
      <c r="BU122" s="84">
        <f t="shared" si="184"/>
        <v>0</v>
      </c>
      <c r="BV122" s="84">
        <f t="shared" si="185"/>
        <v>1.5405290242224146E-3</v>
      </c>
      <c r="BW122" s="84">
        <f t="shared" si="186"/>
        <v>5.1787996984495877E-3</v>
      </c>
      <c r="BX122" s="84">
        <f t="shared" si="187"/>
        <v>8.6531843062702674E-3</v>
      </c>
      <c r="BY122" s="84">
        <f t="shared" si="188"/>
        <v>1.678193320003929E-2</v>
      </c>
      <c r="BZ122" s="84">
        <f t="shared" si="189"/>
        <v>2.8975056540692878E-2</v>
      </c>
      <c r="CA122" s="84">
        <f t="shared" si="190"/>
        <v>5.7229014389196586E-2</v>
      </c>
      <c r="CB122" s="84">
        <f t="shared" si="191"/>
        <v>0.14982464190894496</v>
      </c>
      <c r="CC122" s="84">
        <f t="shared" si="192"/>
        <v>0.30748303779212693</v>
      </c>
      <c r="CD122" s="84">
        <f t="shared" si="193"/>
        <v>0.32288832803435058</v>
      </c>
      <c r="CE122" s="84">
        <f t="shared" si="194"/>
        <v>7.1552656593136449E-2</v>
      </c>
      <c r="CF122" s="84">
        <f t="shared" si="195"/>
        <v>1.0652594316431216E-2</v>
      </c>
      <c r="CG122" s="84">
        <f t="shared" si="196"/>
        <v>6.7193287226719987E-3</v>
      </c>
      <c r="CH122" s="84">
        <f t="shared" si="197"/>
        <v>6.9159920023599596E-3</v>
      </c>
      <c r="CI122" s="86">
        <f t="shared" si="198"/>
        <v>5.6049034711068832E-3</v>
      </c>
      <c r="CJ122" s="87">
        <f t="shared" si="199"/>
        <v>0</v>
      </c>
      <c r="CK122" s="88">
        <f t="shared" si="200"/>
        <v>1.537251302894227E-2</v>
      </c>
      <c r="CL122" s="88">
        <f t="shared" si="201"/>
        <v>0.97902258349995086</v>
      </c>
      <c r="CM122" s="89">
        <f t="shared" si="202"/>
        <v>5.6049034711068832E-3</v>
      </c>
      <c r="CN122" s="88">
        <f t="shared" si="203"/>
        <v>0.40501217053490474</v>
      </c>
      <c r="CO122" s="88">
        <f t="shared" si="204"/>
        <v>2.8508065219210041</v>
      </c>
      <c r="CP122" s="88">
        <f t="array" ref="CP122">10^(SUMPRODUCT(BY122:CH122,LOG($BY$5:$CH$5))/CL122)</f>
        <v>0.4009370244977753</v>
      </c>
      <c r="CQ122" s="90">
        <f t="shared" si="87"/>
        <v>0.24834641944325103</v>
      </c>
      <c r="CR122" s="91">
        <f t="shared" si="88"/>
        <v>0.32746829634599234</v>
      </c>
      <c r="CS122" s="91">
        <f t="shared" si="89"/>
        <v>0.38621672027176074</v>
      </c>
      <c r="CT122" s="91">
        <f t="shared" si="90"/>
        <v>0.45644870279303595</v>
      </c>
      <c r="CU122" s="92">
        <f t="shared" si="89"/>
        <v>4.5012411158487575</v>
      </c>
      <c r="CV122" s="78"/>
      <c r="CW122" s="2"/>
      <c r="CY122" s="2"/>
    </row>
    <row r="123" spans="2:103" x14ac:dyDescent="0.2">
      <c r="B123" s="198">
        <v>110.5</v>
      </c>
      <c r="C123" s="204" t="s">
        <v>21</v>
      </c>
      <c r="D123" s="205">
        <v>208515</v>
      </c>
      <c r="E123" s="205">
        <v>378271</v>
      </c>
      <c r="F123" s="199">
        <v>0</v>
      </c>
      <c r="G123" s="199" t="s">
        <v>50</v>
      </c>
      <c r="H123" s="200" t="s">
        <v>190</v>
      </c>
      <c r="I123" s="207">
        <v>44531</v>
      </c>
      <c r="J123" s="129" t="s">
        <v>678</v>
      </c>
      <c r="K123" s="98">
        <f t="shared" si="146"/>
        <v>2949.3999999999996</v>
      </c>
      <c r="L123" s="79" t="s">
        <v>663</v>
      </c>
      <c r="M123" s="79"/>
      <c r="N123" s="82">
        <v>0</v>
      </c>
      <c r="O123" s="80">
        <v>0</v>
      </c>
      <c r="P123" s="81">
        <v>504.35</v>
      </c>
      <c r="Q123" s="81">
        <v>154.55000000000001</v>
      </c>
      <c r="R123" s="81">
        <v>92.9</v>
      </c>
      <c r="S123" s="81">
        <v>205.58</v>
      </c>
      <c r="T123" s="81">
        <v>150.71</v>
      </c>
      <c r="U123" s="81">
        <v>268.39</v>
      </c>
      <c r="V123" s="81">
        <v>195.55</v>
      </c>
      <c r="W123" s="81">
        <v>153.96</v>
      </c>
      <c r="X123" s="81">
        <v>148.35</v>
      </c>
      <c r="Y123" s="81">
        <v>88.78</v>
      </c>
      <c r="Z123" s="81">
        <v>63.71</v>
      </c>
      <c r="AA123" s="81">
        <v>43.65</v>
      </c>
      <c r="AB123" s="81">
        <v>42.18</v>
      </c>
      <c r="AC123" s="81">
        <v>58.39</v>
      </c>
      <c r="AD123" s="81">
        <v>87.01</v>
      </c>
      <c r="AE123" s="81">
        <v>189.06</v>
      </c>
      <c r="AF123" s="81">
        <v>280.19</v>
      </c>
      <c r="AG123" s="81">
        <v>174.01</v>
      </c>
      <c r="AH123" s="81">
        <v>31.27</v>
      </c>
      <c r="AI123" s="81">
        <v>6.78</v>
      </c>
      <c r="AJ123" s="81">
        <v>4.43</v>
      </c>
      <c r="AK123" s="82">
        <v>5.6</v>
      </c>
      <c r="AL123" s="98">
        <v>90.14</v>
      </c>
      <c r="AM123" s="83"/>
      <c r="AN123" s="59">
        <v>1</v>
      </c>
      <c r="AO123" s="84">
        <f t="shared" si="205"/>
        <v>1</v>
      </c>
      <c r="AP123" s="84">
        <f t="shared" si="206"/>
        <v>0.82899911846477248</v>
      </c>
      <c r="AQ123" s="84">
        <f t="shared" si="207"/>
        <v>0.77659863022987718</v>
      </c>
      <c r="AR123" s="84">
        <f t="shared" si="208"/>
        <v>0.74510069844714166</v>
      </c>
      <c r="AS123" s="84">
        <f t="shared" si="209"/>
        <v>0.67539838611242953</v>
      </c>
      <c r="AT123" s="84">
        <f t="shared" si="210"/>
        <v>0.62429985759815543</v>
      </c>
      <c r="AU123" s="84">
        <f t="shared" si="211"/>
        <v>0.53330168847901249</v>
      </c>
      <c r="AV123" s="84">
        <f t="shared" si="212"/>
        <v>0.46700006781040193</v>
      </c>
      <c r="AW123" s="84">
        <f t="shared" si="213"/>
        <v>0.41479962026174794</v>
      </c>
      <c r="AX123" s="84">
        <f t="shared" si="214"/>
        <v>0.36450125449243892</v>
      </c>
      <c r="AY123" s="84">
        <f t="shared" si="215"/>
        <v>0.33440021699328654</v>
      </c>
      <c r="AZ123" s="84">
        <f t="shared" si="216"/>
        <v>0.3127992133993352</v>
      </c>
      <c r="BA123" s="84">
        <f t="shared" si="217"/>
        <v>0.29799959313758706</v>
      </c>
      <c r="BB123" s="84">
        <f t="shared" si="218"/>
        <v>0.28369837933138919</v>
      </c>
      <c r="BC123" s="84">
        <f t="shared" si="219"/>
        <v>0.2639011324337151</v>
      </c>
      <c r="BD123" s="84">
        <f t="shared" si="220"/>
        <v>0.23440021699328653</v>
      </c>
      <c r="BE123" s="84">
        <f t="shared" si="221"/>
        <v>0.17029904387332992</v>
      </c>
      <c r="BF123" s="84">
        <f t="shared" si="222"/>
        <v>7.530006102936164E-2</v>
      </c>
      <c r="BG123" s="84">
        <f t="shared" si="223"/>
        <v>1.6301620668610295E-2</v>
      </c>
      <c r="BH123" s="84">
        <f t="shared" si="224"/>
        <v>5.6994642978230158E-3</v>
      </c>
      <c r="BI123" s="84">
        <f t="shared" si="225"/>
        <v>3.4006916661013095E-3</v>
      </c>
      <c r="BJ123" s="84">
        <f t="shared" si="226"/>
        <v>1.8986912592388967E-3</v>
      </c>
      <c r="BK123" s="85">
        <v>0</v>
      </c>
      <c r="BL123" s="63"/>
      <c r="BM123" s="84">
        <f t="shared" si="176"/>
        <v>0</v>
      </c>
      <c r="BN123" s="84">
        <f t="shared" si="177"/>
        <v>0.17100088153522752</v>
      </c>
      <c r="BO123" s="84">
        <f t="shared" si="178"/>
        <v>5.2400488234895293E-2</v>
      </c>
      <c r="BP123" s="84">
        <f t="shared" si="179"/>
        <v>3.1497931782735522E-2</v>
      </c>
      <c r="BQ123" s="84">
        <f t="shared" si="180"/>
        <v>6.9702312334712135E-2</v>
      </c>
      <c r="BR123" s="84">
        <f t="shared" si="181"/>
        <v>5.10985285142741E-2</v>
      </c>
      <c r="BS123" s="84">
        <f t="shared" si="182"/>
        <v>9.0998169119142935E-2</v>
      </c>
      <c r="BT123" s="84">
        <f t="shared" si="183"/>
        <v>6.6301620668610561E-2</v>
      </c>
      <c r="BU123" s="84">
        <f t="shared" si="184"/>
        <v>5.2200447548653994E-2</v>
      </c>
      <c r="BV123" s="84">
        <f t="shared" si="185"/>
        <v>5.0298365769309017E-2</v>
      </c>
      <c r="BW123" s="84">
        <f t="shared" si="186"/>
        <v>3.0101037499152383E-2</v>
      </c>
      <c r="BX123" s="84">
        <f t="shared" si="187"/>
        <v>2.160100359395134E-2</v>
      </c>
      <c r="BY123" s="84">
        <f t="shared" si="188"/>
        <v>1.4799620261748136E-2</v>
      </c>
      <c r="BZ123" s="84">
        <f t="shared" si="189"/>
        <v>1.4301213806197866E-2</v>
      </c>
      <c r="CA123" s="84">
        <f t="shared" si="190"/>
        <v>1.9797246897674092E-2</v>
      </c>
      <c r="CB123" s="84">
        <f t="shared" si="191"/>
        <v>2.9500915440428571E-2</v>
      </c>
      <c r="CC123" s="84">
        <f t="shared" si="192"/>
        <v>6.4101173119956611E-2</v>
      </c>
      <c r="CD123" s="84">
        <f t="shared" si="193"/>
        <v>9.499898284396828E-2</v>
      </c>
      <c r="CE123" s="84">
        <f t="shared" si="194"/>
        <v>5.8998440360751345E-2</v>
      </c>
      <c r="CF123" s="84">
        <f t="shared" si="195"/>
        <v>1.0602156370787279E-2</v>
      </c>
      <c r="CG123" s="84">
        <f t="shared" si="196"/>
        <v>2.2987726317217063E-3</v>
      </c>
      <c r="CH123" s="84">
        <f t="shared" si="197"/>
        <v>1.5020004068624128E-3</v>
      </c>
      <c r="CI123" s="86">
        <f t="shared" si="198"/>
        <v>1.8986912592388967E-3</v>
      </c>
      <c r="CJ123" s="87">
        <f t="shared" si="199"/>
        <v>0.17100088153522752</v>
      </c>
      <c r="CK123" s="88">
        <f t="shared" si="200"/>
        <v>0.51619990506543734</v>
      </c>
      <c r="CL123" s="88">
        <f t="shared" si="201"/>
        <v>0.31090052214009628</v>
      </c>
      <c r="CM123" s="89">
        <f t="shared" si="202"/>
        <v>1.8986912592388967E-3</v>
      </c>
      <c r="CN123" s="88">
        <f t="shared" si="203"/>
        <v>5.752598848127918</v>
      </c>
      <c r="CO123" s="88">
        <f t="shared" si="204"/>
        <v>12.872196361398542</v>
      </c>
      <c r="CP123" s="88">
        <f t="array" ref="CP123">10^(SUMPRODUCT(BY123:CH123,LOG($BY$5:$CH$5))/CL123)</f>
        <v>0.38134223002683654</v>
      </c>
      <c r="CQ123" s="90">
        <f t="shared" si="87"/>
        <v>0.2738642252749301</v>
      </c>
      <c r="CR123" s="91">
        <f t="shared" si="88"/>
        <v>3.3684923243523253</v>
      </c>
      <c r="CS123" s="91">
        <f t="shared" si="89"/>
        <v>9.4584826398723809</v>
      </c>
      <c r="CT123" s="91">
        <f t="shared" si="90"/>
        <v>18.950273022792906</v>
      </c>
      <c r="CU123" s="92">
        <f t="shared" si="89"/>
        <v>89.812472953699228</v>
      </c>
      <c r="CV123" s="78"/>
      <c r="CW123" s="2"/>
      <c r="CY123" s="2"/>
    </row>
    <row r="124" spans="2:103" x14ac:dyDescent="0.2">
      <c r="B124" s="198">
        <v>110.5</v>
      </c>
      <c r="C124" s="204" t="s">
        <v>22</v>
      </c>
      <c r="D124" s="205">
        <v>208558</v>
      </c>
      <c r="E124" s="205">
        <v>378291</v>
      </c>
      <c r="F124" s="199">
        <v>0</v>
      </c>
      <c r="G124" s="199" t="s">
        <v>50</v>
      </c>
      <c r="H124" s="200" t="s">
        <v>191</v>
      </c>
      <c r="I124" s="207">
        <v>44531</v>
      </c>
      <c r="J124" s="129" t="s">
        <v>678</v>
      </c>
      <c r="K124" s="98">
        <f t="shared" si="146"/>
        <v>50.489999999999995</v>
      </c>
      <c r="L124" s="79" t="s">
        <v>663</v>
      </c>
      <c r="M124" s="79"/>
      <c r="N124" s="82">
        <v>0</v>
      </c>
      <c r="O124" s="80">
        <v>0</v>
      </c>
      <c r="P124" s="81">
        <v>0</v>
      </c>
      <c r="Q124" s="81">
        <v>0</v>
      </c>
      <c r="R124" s="81">
        <v>0</v>
      </c>
      <c r="S124" s="81">
        <v>0</v>
      </c>
      <c r="T124" s="81">
        <v>0</v>
      </c>
      <c r="U124" s="81">
        <v>0</v>
      </c>
      <c r="V124" s="81">
        <v>0</v>
      </c>
      <c r="W124" s="81">
        <v>0</v>
      </c>
      <c r="X124" s="81">
        <v>0</v>
      </c>
      <c r="Y124" s="81">
        <v>0</v>
      </c>
      <c r="Z124" s="81">
        <v>0</v>
      </c>
      <c r="AA124" s="81">
        <v>0.09</v>
      </c>
      <c r="AB124" s="81">
        <v>0.06</v>
      </c>
      <c r="AC124" s="81">
        <v>0.06</v>
      </c>
      <c r="AD124" s="81">
        <v>0.06</v>
      </c>
      <c r="AE124" s="81">
        <v>0.28000000000000003</v>
      </c>
      <c r="AF124" s="81">
        <v>2.63</v>
      </c>
      <c r="AG124" s="81">
        <v>3.12</v>
      </c>
      <c r="AH124" s="81">
        <v>2.82</v>
      </c>
      <c r="AI124" s="81">
        <v>2.58</v>
      </c>
      <c r="AJ124" s="81">
        <v>4.24</v>
      </c>
      <c r="AK124" s="82">
        <v>34.549999999999997</v>
      </c>
      <c r="AL124" s="98"/>
      <c r="AM124" s="83"/>
      <c r="AN124" s="59">
        <v>1</v>
      </c>
      <c r="AO124" s="84">
        <f t="shared" si="205"/>
        <v>1</v>
      </c>
      <c r="AP124" s="84">
        <f t="shared" si="206"/>
        <v>1</v>
      </c>
      <c r="AQ124" s="84">
        <f t="shared" si="207"/>
        <v>1</v>
      </c>
      <c r="AR124" s="84">
        <f t="shared" si="208"/>
        <v>1</v>
      </c>
      <c r="AS124" s="84">
        <f t="shared" si="209"/>
        <v>1</v>
      </c>
      <c r="AT124" s="84">
        <f t="shared" si="210"/>
        <v>1</v>
      </c>
      <c r="AU124" s="84">
        <f t="shared" si="211"/>
        <v>1</v>
      </c>
      <c r="AV124" s="84">
        <f t="shared" si="212"/>
        <v>1</v>
      </c>
      <c r="AW124" s="84">
        <f t="shared" si="213"/>
        <v>1</v>
      </c>
      <c r="AX124" s="84">
        <f t="shared" si="214"/>
        <v>1</v>
      </c>
      <c r="AY124" s="84">
        <f t="shared" si="215"/>
        <v>1</v>
      </c>
      <c r="AZ124" s="84">
        <f t="shared" si="216"/>
        <v>1</v>
      </c>
      <c r="BA124" s="84">
        <f t="shared" si="217"/>
        <v>0.99821746880570406</v>
      </c>
      <c r="BB124" s="84">
        <f t="shared" si="218"/>
        <v>0.9970291146761735</v>
      </c>
      <c r="BC124" s="84">
        <f t="shared" si="219"/>
        <v>0.99584076054664294</v>
      </c>
      <c r="BD124" s="84">
        <f t="shared" si="220"/>
        <v>0.99465240641711239</v>
      </c>
      <c r="BE124" s="84">
        <f t="shared" si="221"/>
        <v>0.98910675381263624</v>
      </c>
      <c r="BF124" s="84">
        <f t="shared" si="222"/>
        <v>0.93701723113487823</v>
      </c>
      <c r="BG124" s="84">
        <f t="shared" si="223"/>
        <v>0.87522281639928701</v>
      </c>
      <c r="BH124" s="84">
        <f t="shared" si="224"/>
        <v>0.81937017231134879</v>
      </c>
      <c r="BI124" s="84">
        <f t="shared" si="225"/>
        <v>0.76827094474153301</v>
      </c>
      <c r="BJ124" s="84">
        <f t="shared" si="226"/>
        <v>0.68429391958803731</v>
      </c>
      <c r="BK124" s="85">
        <v>0</v>
      </c>
      <c r="BL124" s="63"/>
      <c r="BM124" s="84">
        <f t="shared" si="176"/>
        <v>0</v>
      </c>
      <c r="BN124" s="84">
        <f t="shared" si="177"/>
        <v>0</v>
      </c>
      <c r="BO124" s="84">
        <f t="shared" si="178"/>
        <v>0</v>
      </c>
      <c r="BP124" s="84">
        <f t="shared" si="179"/>
        <v>0</v>
      </c>
      <c r="BQ124" s="84">
        <f t="shared" si="180"/>
        <v>0</v>
      </c>
      <c r="BR124" s="84">
        <f t="shared" si="181"/>
        <v>0</v>
      </c>
      <c r="BS124" s="84">
        <f t="shared" si="182"/>
        <v>0</v>
      </c>
      <c r="BT124" s="84">
        <f t="shared" si="183"/>
        <v>0</v>
      </c>
      <c r="BU124" s="84">
        <f t="shared" si="184"/>
        <v>0</v>
      </c>
      <c r="BV124" s="84">
        <f t="shared" si="185"/>
        <v>0</v>
      </c>
      <c r="BW124" s="84">
        <f t="shared" si="186"/>
        <v>0</v>
      </c>
      <c r="BX124" s="84">
        <f t="shared" si="187"/>
        <v>0</v>
      </c>
      <c r="BY124" s="84">
        <f t="shared" si="188"/>
        <v>1.7825311942959443E-3</v>
      </c>
      <c r="BZ124" s="84">
        <f t="shared" si="189"/>
        <v>1.1883541295305555E-3</v>
      </c>
      <c r="CA124" s="84">
        <f t="shared" si="190"/>
        <v>1.1883541295305555E-3</v>
      </c>
      <c r="CB124" s="84">
        <f t="shared" si="191"/>
        <v>1.1883541295305555E-3</v>
      </c>
      <c r="CC124" s="84">
        <f t="shared" si="192"/>
        <v>5.5456526044761478E-3</v>
      </c>
      <c r="CD124" s="84">
        <f t="shared" si="193"/>
        <v>5.2089522677758016E-2</v>
      </c>
      <c r="CE124" s="84">
        <f t="shared" si="194"/>
        <v>6.1794414735591219E-2</v>
      </c>
      <c r="CF124" s="84">
        <f t="shared" si="195"/>
        <v>5.5852644087938219E-2</v>
      </c>
      <c r="CG124" s="84">
        <f t="shared" si="196"/>
        <v>5.1099227569815775E-2</v>
      </c>
      <c r="CH124" s="84">
        <f t="shared" si="197"/>
        <v>8.3977025153495699E-2</v>
      </c>
      <c r="CI124" s="86">
        <f t="shared" si="198"/>
        <v>0.68429391958803731</v>
      </c>
      <c r="CJ124" s="87">
        <f t="shared" si="199"/>
        <v>0</v>
      </c>
      <c r="CK124" s="88">
        <f t="shared" si="200"/>
        <v>0</v>
      </c>
      <c r="CL124" s="88">
        <f t="shared" si="201"/>
        <v>0.31570608041196269</v>
      </c>
      <c r="CM124" s="89">
        <f t="shared" si="202"/>
        <v>0.68429391958803731</v>
      </c>
      <c r="CN124" s="88">
        <f t="shared" si="203"/>
        <v>2.5389922223471615E-2</v>
      </c>
      <c r="CO124" s="88" t="e">
        <f t="shared" si="204"/>
        <v>#DIV/0!</v>
      </c>
      <c r="CP124" s="88">
        <f t="array" ref="CP124">10^(SUMPRODUCT(BY124:CH124,LOG($BY$5:$CH$5))/CL124)</f>
        <v>0.14893248115007809</v>
      </c>
      <c r="CQ124" s="90">
        <f t="shared" si="87"/>
        <v>3.3112133075114303E-3</v>
      </c>
      <c r="CR124" s="91">
        <f t="shared" si="88"/>
        <v>1.1678311807708858E-2</v>
      </c>
      <c r="CS124" s="91">
        <f t="shared" si="89"/>
        <v>2.4878019924547568E-2</v>
      </c>
      <c r="CT124" s="91">
        <f t="shared" si="90"/>
        <v>5.2997032923683289E-2</v>
      </c>
      <c r="CU124" s="92">
        <f t="shared" si="89"/>
        <v>1.6373065383201535</v>
      </c>
      <c r="CV124" s="78" t="s">
        <v>192</v>
      </c>
      <c r="CW124" s="2"/>
      <c r="CY124" s="2"/>
    </row>
    <row r="125" spans="2:103" x14ac:dyDescent="0.2">
      <c r="B125" s="198">
        <v>111</v>
      </c>
      <c r="C125" s="204" t="s">
        <v>23</v>
      </c>
      <c r="D125" s="205">
        <v>208326</v>
      </c>
      <c r="E125" s="205">
        <v>378730</v>
      </c>
      <c r="F125" s="199">
        <v>0</v>
      </c>
      <c r="G125" s="199" t="s">
        <v>50</v>
      </c>
      <c r="H125" s="200" t="s">
        <v>193</v>
      </c>
      <c r="I125" s="207">
        <v>44531</v>
      </c>
      <c r="J125" s="129" t="s">
        <v>678</v>
      </c>
      <c r="K125" s="98">
        <f t="shared" si="146"/>
        <v>2257.1</v>
      </c>
      <c r="L125" s="79" t="s">
        <v>663</v>
      </c>
      <c r="M125" s="79"/>
      <c r="N125" s="82">
        <v>0</v>
      </c>
      <c r="O125" s="80">
        <v>0</v>
      </c>
      <c r="P125" s="81">
        <v>0</v>
      </c>
      <c r="Q125" s="81">
        <v>0</v>
      </c>
      <c r="R125" s="81">
        <v>72</v>
      </c>
      <c r="S125" s="81">
        <v>49.21</v>
      </c>
      <c r="T125" s="81">
        <v>146.47999999999999</v>
      </c>
      <c r="U125" s="81">
        <v>95.7</v>
      </c>
      <c r="V125" s="81">
        <v>106.54</v>
      </c>
      <c r="W125" s="81">
        <v>83.96</v>
      </c>
      <c r="X125" s="81">
        <v>65.91</v>
      </c>
      <c r="Y125" s="81">
        <v>55.3</v>
      </c>
      <c r="Z125" s="81">
        <v>61.84</v>
      </c>
      <c r="AA125" s="81">
        <v>62.52</v>
      </c>
      <c r="AB125" s="81">
        <v>72.459999999999994</v>
      </c>
      <c r="AC125" s="81">
        <v>125.27</v>
      </c>
      <c r="AD125" s="81">
        <v>289.36</v>
      </c>
      <c r="AE125" s="81">
        <v>552.99</v>
      </c>
      <c r="AF125" s="81">
        <v>259.56</v>
      </c>
      <c r="AG125" s="81">
        <v>89.38</v>
      </c>
      <c r="AH125" s="81">
        <v>25.96</v>
      </c>
      <c r="AI125" s="81">
        <v>12.87</v>
      </c>
      <c r="AJ125" s="81">
        <v>13.09</v>
      </c>
      <c r="AK125" s="82">
        <v>16.7</v>
      </c>
      <c r="AL125" s="98"/>
      <c r="AM125" s="83"/>
      <c r="AN125" s="59">
        <v>1</v>
      </c>
      <c r="AO125" s="84">
        <f t="shared" si="205"/>
        <v>1</v>
      </c>
      <c r="AP125" s="84">
        <f t="shared" si="206"/>
        <v>1</v>
      </c>
      <c r="AQ125" s="84">
        <f t="shared" si="207"/>
        <v>1</v>
      </c>
      <c r="AR125" s="84">
        <f t="shared" si="208"/>
        <v>0.96810066013911655</v>
      </c>
      <c r="AS125" s="84">
        <f t="shared" si="209"/>
        <v>0.94629834743697661</v>
      </c>
      <c r="AT125" s="84">
        <f t="shared" si="210"/>
        <v>0.88140091267555709</v>
      </c>
      <c r="AU125" s="84">
        <f t="shared" si="211"/>
        <v>0.83900137344379955</v>
      </c>
      <c r="AV125" s="84">
        <f t="shared" si="212"/>
        <v>0.79179921137743114</v>
      </c>
      <c r="AW125" s="84">
        <f t="shared" si="213"/>
        <v>0.75460103672854539</v>
      </c>
      <c r="AX125" s="84">
        <f t="shared" si="214"/>
        <v>0.7253998493642283</v>
      </c>
      <c r="AY125" s="84">
        <f t="shared" si="215"/>
        <v>0.700899384165522</v>
      </c>
      <c r="AZ125" s="84">
        <f t="shared" si="216"/>
        <v>0.67350139559611877</v>
      </c>
      <c r="BA125" s="84">
        <f t="shared" si="217"/>
        <v>0.645802135483585</v>
      </c>
      <c r="BB125" s="84">
        <f t="shared" si="218"/>
        <v>0.61369899428470154</v>
      </c>
      <c r="BC125" s="84">
        <f t="shared" si="219"/>
        <v>0.55819857339063395</v>
      </c>
      <c r="BD125" s="84">
        <f t="shared" si="220"/>
        <v>0.42999867086083909</v>
      </c>
      <c r="BE125" s="84">
        <f t="shared" si="221"/>
        <v>0.18499844933764562</v>
      </c>
      <c r="BF125" s="84">
        <f t="shared" si="222"/>
        <v>7.0001329139160823E-2</v>
      </c>
      <c r="BG125" s="84">
        <f t="shared" si="223"/>
        <v>3.0401843072969691E-2</v>
      </c>
      <c r="BH125" s="84">
        <f t="shared" si="224"/>
        <v>1.8900358867573387E-2</v>
      </c>
      <c r="BI125" s="84">
        <f t="shared" si="225"/>
        <v>1.3198351867440474E-2</v>
      </c>
      <c r="BJ125" s="84">
        <f t="shared" si="226"/>
        <v>7.3988746621770829E-3</v>
      </c>
      <c r="BK125" s="85">
        <v>0</v>
      </c>
      <c r="BL125" s="63"/>
      <c r="BM125" s="84">
        <f t="shared" si="176"/>
        <v>0</v>
      </c>
      <c r="BN125" s="84">
        <f t="shared" si="177"/>
        <v>0</v>
      </c>
      <c r="BO125" s="84">
        <f t="shared" si="178"/>
        <v>0</v>
      </c>
      <c r="BP125" s="84">
        <f t="shared" si="179"/>
        <v>3.1899339860883447E-2</v>
      </c>
      <c r="BQ125" s="84">
        <f t="shared" si="180"/>
        <v>2.1802312702139948E-2</v>
      </c>
      <c r="BR125" s="84">
        <f t="shared" si="181"/>
        <v>6.4897434761419515E-2</v>
      </c>
      <c r="BS125" s="84">
        <f t="shared" si="182"/>
        <v>4.2399539231757544E-2</v>
      </c>
      <c r="BT125" s="84">
        <f t="shared" si="183"/>
        <v>4.7202162066368403E-2</v>
      </c>
      <c r="BU125" s="84">
        <f t="shared" si="184"/>
        <v>3.7198174648885751E-2</v>
      </c>
      <c r="BV125" s="84">
        <f t="shared" si="185"/>
        <v>2.9201187364317094E-2</v>
      </c>
      <c r="BW125" s="84">
        <f t="shared" si="186"/>
        <v>2.45004651987063E-2</v>
      </c>
      <c r="BX125" s="84">
        <f t="shared" si="187"/>
        <v>2.7397988569403231E-2</v>
      </c>
      <c r="BY125" s="84">
        <f t="shared" si="188"/>
        <v>2.7699260112533763E-2</v>
      </c>
      <c r="BZ125" s="84">
        <f t="shared" si="189"/>
        <v>3.2103141198883467E-2</v>
      </c>
      <c r="CA125" s="84">
        <f t="shared" si="190"/>
        <v>5.5500420894067592E-2</v>
      </c>
      <c r="CB125" s="84">
        <f t="shared" si="191"/>
        <v>0.12819990252979485</v>
      </c>
      <c r="CC125" s="84">
        <f t="shared" si="192"/>
        <v>0.24500022152319348</v>
      </c>
      <c r="CD125" s="84">
        <f t="shared" si="193"/>
        <v>0.11499712019848479</v>
      </c>
      <c r="CE125" s="84">
        <f t="shared" si="194"/>
        <v>3.9599486066191132E-2</v>
      </c>
      <c r="CF125" s="84">
        <f t="shared" si="195"/>
        <v>1.1501484205396303E-2</v>
      </c>
      <c r="CG125" s="84">
        <f t="shared" si="196"/>
        <v>5.702007000132913E-3</v>
      </c>
      <c r="CH125" s="84">
        <f t="shared" si="197"/>
        <v>5.7994772052633913E-3</v>
      </c>
      <c r="CI125" s="86">
        <f t="shared" si="198"/>
        <v>7.3988746621770829E-3</v>
      </c>
      <c r="CJ125" s="87">
        <f t="shared" si="199"/>
        <v>0</v>
      </c>
      <c r="CK125" s="88">
        <f t="shared" si="200"/>
        <v>0.32649860440388123</v>
      </c>
      <c r="CL125" s="88">
        <f t="shared" si="201"/>
        <v>0.66610252093394162</v>
      </c>
      <c r="CM125" s="89">
        <f t="shared" si="202"/>
        <v>7.3988746621770829E-3</v>
      </c>
      <c r="CN125" s="88">
        <f t="shared" si="203"/>
        <v>1.2361468608082526</v>
      </c>
      <c r="CO125" s="88">
        <f t="shared" si="204"/>
        <v>10.364885991246396</v>
      </c>
      <c r="CP125" s="88">
        <f t="array" ref="CP125">10^(SUMPRODUCT(BY125:CH125,LOG($BY$5:$CH$5))/CL125)</f>
        <v>0.45929128846381345</v>
      </c>
      <c r="CQ125" s="90">
        <f t="shared" si="87"/>
        <v>0.27394705598085572</v>
      </c>
      <c r="CR125" s="91">
        <f t="shared" si="88"/>
        <v>0.44709740864234931</v>
      </c>
      <c r="CS125" s="91">
        <f t="shared" si="89"/>
        <v>0.60551430635498371</v>
      </c>
      <c r="CT125" s="91">
        <f t="shared" si="90"/>
        <v>1.4777591619606221</v>
      </c>
      <c r="CU125" s="92">
        <f t="shared" si="89"/>
        <v>44.499645625105423</v>
      </c>
      <c r="CV125" s="78"/>
      <c r="CW125" s="2"/>
      <c r="CY125" s="2"/>
    </row>
    <row r="126" spans="2:103" x14ac:dyDescent="0.2">
      <c r="B126" s="198">
        <v>111.5</v>
      </c>
      <c r="C126" s="204" t="s">
        <v>21</v>
      </c>
      <c r="D126" s="205">
        <v>208149</v>
      </c>
      <c r="E126" s="205">
        <v>379203</v>
      </c>
      <c r="F126" s="199">
        <v>0</v>
      </c>
      <c r="G126" s="199" t="s">
        <v>50</v>
      </c>
      <c r="H126" s="200" t="s">
        <v>194</v>
      </c>
      <c r="I126" s="207">
        <v>44531</v>
      </c>
      <c r="J126" s="129" t="s">
        <v>678</v>
      </c>
      <c r="K126" s="98">
        <f t="shared" si="146"/>
        <v>946.1999999999997</v>
      </c>
      <c r="L126" s="79" t="s">
        <v>663</v>
      </c>
      <c r="M126" s="79"/>
      <c r="N126" s="82">
        <v>0</v>
      </c>
      <c r="O126" s="80">
        <v>0</v>
      </c>
      <c r="P126" s="81">
        <v>0</v>
      </c>
      <c r="Q126" s="81">
        <v>0</v>
      </c>
      <c r="R126" s="81">
        <v>252.73</v>
      </c>
      <c r="S126" s="81">
        <v>197.28</v>
      </c>
      <c r="T126" s="81">
        <v>102.1</v>
      </c>
      <c r="U126" s="81">
        <v>114.39</v>
      </c>
      <c r="V126" s="81">
        <v>59.05</v>
      </c>
      <c r="W126" s="81">
        <v>33.020000000000003</v>
      </c>
      <c r="X126" s="81">
        <v>14.48</v>
      </c>
      <c r="Y126" s="81">
        <v>7.66</v>
      </c>
      <c r="Z126" s="81">
        <v>4.6399999999999997</v>
      </c>
      <c r="AA126" s="81">
        <v>1.89</v>
      </c>
      <c r="AB126" s="81">
        <v>2.74</v>
      </c>
      <c r="AC126" s="81">
        <v>3.79</v>
      </c>
      <c r="AD126" s="81">
        <v>6.05</v>
      </c>
      <c r="AE126" s="81">
        <v>8.42</v>
      </c>
      <c r="AF126" s="81">
        <v>17.98</v>
      </c>
      <c r="AG126" s="81">
        <v>29.62</v>
      </c>
      <c r="AH126" s="81">
        <v>55.16</v>
      </c>
      <c r="AI126" s="81">
        <v>20.91</v>
      </c>
      <c r="AJ126" s="81">
        <v>4.6399999999999997</v>
      </c>
      <c r="AK126" s="82">
        <v>9.65</v>
      </c>
      <c r="AL126" s="98">
        <v>49.75</v>
      </c>
      <c r="AM126" s="83"/>
      <c r="AN126" s="59">
        <v>1</v>
      </c>
      <c r="AO126" s="84">
        <f t="shared" si="205"/>
        <v>1</v>
      </c>
      <c r="AP126" s="84">
        <f t="shared" si="206"/>
        <v>1</v>
      </c>
      <c r="AQ126" s="84">
        <f t="shared" si="207"/>
        <v>1</v>
      </c>
      <c r="AR126" s="84">
        <f t="shared" si="208"/>
        <v>0.73290002113718022</v>
      </c>
      <c r="AS126" s="84">
        <f t="shared" si="209"/>
        <v>0.52440287465652069</v>
      </c>
      <c r="AT126" s="84">
        <f t="shared" si="210"/>
        <v>0.41649756922426534</v>
      </c>
      <c r="AU126" s="84">
        <f t="shared" si="211"/>
        <v>0.29560346649756902</v>
      </c>
      <c r="AV126" s="84">
        <f t="shared" si="212"/>
        <v>0.23319594166138216</v>
      </c>
      <c r="AW126" s="84">
        <f t="shared" si="213"/>
        <v>0.19829845698583787</v>
      </c>
      <c r="AX126" s="84">
        <f t="shared" si="214"/>
        <v>0.18299513844853074</v>
      </c>
      <c r="AY126" s="84">
        <f t="shared" si="215"/>
        <v>0.17489959839357408</v>
      </c>
      <c r="AZ126" s="84">
        <f t="shared" si="216"/>
        <v>0.16999577256393975</v>
      </c>
      <c r="BA126" s="84">
        <f t="shared" si="217"/>
        <v>0.16799830902557578</v>
      </c>
      <c r="BB126" s="84">
        <f t="shared" si="218"/>
        <v>0.1651025153244555</v>
      </c>
      <c r="BC126" s="84">
        <f t="shared" si="219"/>
        <v>0.16109701965757744</v>
      </c>
      <c r="BD126" s="84">
        <f t="shared" si="220"/>
        <v>0.15470302261678268</v>
      </c>
      <c r="BE126" s="84">
        <f t="shared" si="221"/>
        <v>0.14580426971042038</v>
      </c>
      <c r="BF126" s="84">
        <f t="shared" si="222"/>
        <v>0.12680194462058736</v>
      </c>
      <c r="BG126" s="84">
        <f t="shared" si="223"/>
        <v>9.5497780596068227E-2</v>
      </c>
      <c r="BH126" s="84">
        <f t="shared" si="224"/>
        <v>3.7201437328260138E-2</v>
      </c>
      <c r="BI126" s="84">
        <f t="shared" si="225"/>
        <v>1.5102515324455439E-2</v>
      </c>
      <c r="BJ126" s="84">
        <f t="shared" si="226"/>
        <v>1.0198689494821112E-2</v>
      </c>
      <c r="BK126" s="85">
        <v>0</v>
      </c>
      <c r="BL126" s="63"/>
      <c r="BM126" s="84">
        <f t="shared" si="176"/>
        <v>0</v>
      </c>
      <c r="BN126" s="84">
        <f t="shared" si="177"/>
        <v>0</v>
      </c>
      <c r="BO126" s="84">
        <f t="shared" si="178"/>
        <v>0</v>
      </c>
      <c r="BP126" s="84">
        <f t="shared" si="179"/>
        <v>0.26709997886281978</v>
      </c>
      <c r="BQ126" s="84">
        <f t="shared" si="180"/>
        <v>0.20849714648065953</v>
      </c>
      <c r="BR126" s="84">
        <f t="shared" si="181"/>
        <v>0.10790530543225535</v>
      </c>
      <c r="BS126" s="84">
        <f t="shared" si="182"/>
        <v>0.12089410272669632</v>
      </c>
      <c r="BT126" s="84">
        <f t="shared" si="183"/>
        <v>6.2407524836186862E-2</v>
      </c>
      <c r="BU126" s="84">
        <f t="shared" si="184"/>
        <v>3.4897484675544294E-2</v>
      </c>
      <c r="BV126" s="84">
        <f t="shared" si="185"/>
        <v>1.5303318537307126E-2</v>
      </c>
      <c r="BW126" s="84">
        <f t="shared" si="186"/>
        <v>8.0955400549566625E-3</v>
      </c>
      <c r="BX126" s="84">
        <f t="shared" si="187"/>
        <v>4.903825829634334E-3</v>
      </c>
      <c r="BY126" s="84">
        <f t="shared" si="188"/>
        <v>1.9974635383639694E-3</v>
      </c>
      <c r="BZ126" s="84">
        <f t="shared" si="189"/>
        <v>2.8957937011202806E-3</v>
      </c>
      <c r="CA126" s="84">
        <f t="shared" si="190"/>
        <v>4.0054956668780506E-3</v>
      </c>
      <c r="CB126" s="84">
        <f t="shared" si="191"/>
        <v>6.3939970407947688E-3</v>
      </c>
      <c r="CC126" s="84">
        <f t="shared" si="192"/>
        <v>8.8987529063623005E-3</v>
      </c>
      <c r="CD126" s="84">
        <f t="shared" si="193"/>
        <v>1.9002325089833016E-2</v>
      </c>
      <c r="CE126" s="84">
        <f t="shared" si="194"/>
        <v>3.1304164024519132E-2</v>
      </c>
      <c r="CF126" s="84">
        <f t="shared" si="195"/>
        <v>5.8296343267808089E-2</v>
      </c>
      <c r="CG126" s="84">
        <f t="shared" si="196"/>
        <v>2.20989220038047E-2</v>
      </c>
      <c r="CH126" s="84">
        <f t="shared" si="197"/>
        <v>4.9038258296343271E-3</v>
      </c>
      <c r="CI126" s="86">
        <f t="shared" si="198"/>
        <v>1.0198689494821112E-2</v>
      </c>
      <c r="CJ126" s="87">
        <f t="shared" si="199"/>
        <v>0</v>
      </c>
      <c r="CK126" s="88">
        <f t="shared" si="200"/>
        <v>0.83000422743606017</v>
      </c>
      <c r="CL126" s="88">
        <f t="shared" si="201"/>
        <v>0.15979708306911863</v>
      </c>
      <c r="CM126" s="89">
        <f t="shared" si="202"/>
        <v>1.0198689494821112E-2</v>
      </c>
      <c r="CN126" s="88">
        <f t="shared" si="203"/>
        <v>9.2802945896711027</v>
      </c>
      <c r="CO126" s="88">
        <f t="shared" si="204"/>
        <v>21.032895165263923</v>
      </c>
      <c r="CP126" s="88">
        <f t="array" ref="CP126">10^(SUMPRODUCT(BY126:CH126,LOG($BY$5:$CH$5))/CL126)</f>
        <v>0.2032798942893819</v>
      </c>
      <c r="CQ126" s="90">
        <f t="shared" si="87"/>
        <v>0.18870838331645681</v>
      </c>
      <c r="CR126" s="91">
        <f t="shared" si="88"/>
        <v>13.149718528798287</v>
      </c>
      <c r="CS126" s="91">
        <f t="shared" si="89"/>
        <v>20.75874248307899</v>
      </c>
      <c r="CT126" s="91">
        <f t="shared" si="90"/>
        <v>27.506781961144728</v>
      </c>
      <c r="CU126" s="92">
        <f t="shared" si="89"/>
        <v>44.939948850644306</v>
      </c>
      <c r="CV126" s="78"/>
      <c r="CW126" s="2"/>
      <c r="CY126" s="2"/>
    </row>
    <row r="127" spans="2:103" x14ac:dyDescent="0.2">
      <c r="B127" s="198">
        <v>111.5</v>
      </c>
      <c r="C127" s="204" t="s">
        <v>22</v>
      </c>
      <c r="D127" s="205">
        <v>208198</v>
      </c>
      <c r="E127" s="205">
        <v>379214</v>
      </c>
      <c r="F127" s="199">
        <v>0</v>
      </c>
      <c r="G127" s="199" t="s">
        <v>50</v>
      </c>
      <c r="H127" s="200" t="s">
        <v>195</v>
      </c>
      <c r="I127" s="207">
        <v>44531</v>
      </c>
      <c r="J127" s="129" t="s">
        <v>678</v>
      </c>
      <c r="K127" s="98">
        <f t="shared" si="146"/>
        <v>2621.0699999999993</v>
      </c>
      <c r="L127" s="79" t="s">
        <v>662</v>
      </c>
      <c r="M127" s="79"/>
      <c r="N127" s="82">
        <v>0</v>
      </c>
      <c r="O127" s="80">
        <v>0</v>
      </c>
      <c r="P127" s="81">
        <v>0</v>
      </c>
      <c r="Q127" s="81">
        <v>0</v>
      </c>
      <c r="R127" s="81">
        <v>0</v>
      </c>
      <c r="S127" s="81">
        <v>0</v>
      </c>
      <c r="T127" s="81">
        <v>16.079999999999998</v>
      </c>
      <c r="U127" s="81">
        <v>7.85</v>
      </c>
      <c r="V127" s="81">
        <v>15.77</v>
      </c>
      <c r="W127" s="81">
        <v>24.58</v>
      </c>
      <c r="X127" s="81">
        <v>34.32</v>
      </c>
      <c r="Y127" s="81">
        <v>24.92</v>
      </c>
      <c r="Z127" s="81">
        <v>33.56</v>
      </c>
      <c r="AA127" s="81">
        <v>50.68</v>
      </c>
      <c r="AB127" s="81">
        <v>65.760000000000005</v>
      </c>
      <c r="AC127" s="81">
        <v>127.97</v>
      </c>
      <c r="AD127" s="81">
        <v>344.17</v>
      </c>
      <c r="AE127" s="81">
        <v>971.48</v>
      </c>
      <c r="AF127" s="81">
        <v>826.81</v>
      </c>
      <c r="AG127" s="81">
        <v>56.95</v>
      </c>
      <c r="AH127" s="81">
        <v>8.9</v>
      </c>
      <c r="AI127" s="81">
        <v>3.39</v>
      </c>
      <c r="AJ127" s="81">
        <v>3.39</v>
      </c>
      <c r="AK127" s="82">
        <v>4.49</v>
      </c>
      <c r="AL127" s="98"/>
      <c r="AM127" s="83"/>
      <c r="AN127" s="59">
        <v>1</v>
      </c>
      <c r="AO127" s="84">
        <f t="shared" ref="AO127:AO143" si="227">AN127-O127/SUM($O127:$AK127)</f>
        <v>1</v>
      </c>
      <c r="AP127" s="84">
        <f t="shared" ref="AP127:AP143" si="228">AO127-P127/SUM($O127:$AK127)</f>
        <v>1</v>
      </c>
      <c r="AQ127" s="84">
        <f t="shared" ref="AQ127:AQ143" si="229">AP127-Q127/SUM($O127:$AK127)</f>
        <v>1</v>
      </c>
      <c r="AR127" s="84">
        <f t="shared" ref="AR127:AR143" si="230">AQ127-R127/SUM($O127:$AK127)</f>
        <v>1</v>
      </c>
      <c r="AS127" s="84">
        <f t="shared" ref="AS127:AS143" si="231">AR127-S127/SUM($O127:$AK127)</f>
        <v>1</v>
      </c>
      <c r="AT127" s="84">
        <f t="shared" ref="AT127:AT143" si="232">AS127-T127/SUM($O127:$AK127)</f>
        <v>0.99386510089390978</v>
      </c>
      <c r="AU127" s="84">
        <f t="shared" ref="AU127:AU143" si="233">AT127-U127/SUM($O127:$AK127)</f>
        <v>0.99087014082035207</v>
      </c>
      <c r="AV127" s="84">
        <f t="shared" ref="AV127:AV143" si="234">AU127-V127/SUM($O127:$AK127)</f>
        <v>0.98485351402289911</v>
      </c>
      <c r="AW127" s="84">
        <f t="shared" ref="AW127:AW143" si="235">AV127-W127/SUM($O127:$AK127)</f>
        <v>0.97547566451868895</v>
      </c>
      <c r="AX127" s="84">
        <f t="shared" ref="AX127:AX143" si="236">AW127-X127/SUM($O127:$AK127)</f>
        <v>0.96238177538180969</v>
      </c>
      <c r="AY127" s="84">
        <f t="shared" ref="AY127:AY143" si="237">AX127-Y127/SUM($O127:$AK127)</f>
        <v>0.95287420786167476</v>
      </c>
      <c r="AZ127" s="84">
        <f t="shared" ref="AZ127:AZ143" si="238">AY127-Z127/SUM($O127:$AK127)</f>
        <v>0.94007027664274512</v>
      </c>
      <c r="BA127" s="84">
        <f t="shared" ref="BA127:BA143" si="239">AZ127-AA127/SUM($O127:$AK127)</f>
        <v>0.92073466179842578</v>
      </c>
      <c r="BB127" s="84">
        <f t="shared" ref="BB127:BB143" si="240">BA127-AB127/SUM($O127:$AK127)</f>
        <v>0.89564567142426554</v>
      </c>
      <c r="BC127" s="84">
        <f t="shared" ref="BC127:BC143" si="241">BB127-AC127/SUM($O127:$AK127)</f>
        <v>0.84682209937163055</v>
      </c>
      <c r="BD127" s="84">
        <f t="shared" ref="BD127:BD143" si="242">BC127-AD127/SUM($O127:$AK127)</f>
        <v>0.71551313013387641</v>
      </c>
      <c r="BE127" s="84">
        <f t="shared" ref="BE127:BE143" si="243">BD127-AE127/SUM($O127:$AK127)</f>
        <v>0.3448706062791147</v>
      </c>
      <c r="BF127" s="84">
        <f t="shared" ref="BF127:BF143" si="244">BE127-AF127/SUM($O127:$AK127)</f>
        <v>2.9423098200352882E-2</v>
      </c>
      <c r="BG127" s="84">
        <f t="shared" ref="BG127:BG143" si="245">BF127-AG127/SUM($O127:$AK127)</f>
        <v>7.6953305329498685E-3</v>
      </c>
      <c r="BH127" s="84">
        <f t="shared" ref="BH127:BH143" si="246">BG127-AH127/SUM($O127:$AK127)</f>
        <v>4.2997707043302578E-3</v>
      </c>
      <c r="BI127" s="84">
        <f t="shared" ref="BI127:BI143" si="247">BH127-AI127/SUM($O127:$AK127)</f>
        <v>3.0064057808448109E-3</v>
      </c>
      <c r="BJ127" s="84">
        <f t="shared" ref="BJ127:BJ143" si="248">BI127-AJ127/SUM($O127:$AK127)</f>
        <v>1.7130408573593637E-3</v>
      </c>
      <c r="BK127" s="85">
        <v>0</v>
      </c>
      <c r="BL127" s="63"/>
      <c r="BM127" s="84">
        <f t="shared" si="176"/>
        <v>0</v>
      </c>
      <c r="BN127" s="84">
        <f t="shared" si="177"/>
        <v>0</v>
      </c>
      <c r="BO127" s="84">
        <f t="shared" si="178"/>
        <v>0</v>
      </c>
      <c r="BP127" s="84">
        <f t="shared" si="179"/>
        <v>0</v>
      </c>
      <c r="BQ127" s="84">
        <f t="shared" si="180"/>
        <v>0</v>
      </c>
      <c r="BR127" s="84">
        <f t="shared" si="181"/>
        <v>6.1348991060902192E-3</v>
      </c>
      <c r="BS127" s="84">
        <f t="shared" si="182"/>
        <v>2.9949600735577064E-3</v>
      </c>
      <c r="BT127" s="84">
        <f t="shared" si="183"/>
        <v>6.0166267974529619E-3</v>
      </c>
      <c r="BU127" s="84">
        <f t="shared" si="184"/>
        <v>9.3778495042101673E-3</v>
      </c>
      <c r="BV127" s="84">
        <f t="shared" si="185"/>
        <v>1.3093889136879255E-2</v>
      </c>
      <c r="BW127" s="84">
        <f t="shared" si="186"/>
        <v>9.5075675201349297E-3</v>
      </c>
      <c r="BX127" s="84">
        <f t="shared" si="187"/>
        <v>1.2803931218929643E-2</v>
      </c>
      <c r="BY127" s="84">
        <f t="shared" si="188"/>
        <v>1.9335614844319338E-2</v>
      </c>
      <c r="BZ127" s="84">
        <f t="shared" si="189"/>
        <v>2.5088990374160236E-2</v>
      </c>
      <c r="CA127" s="84">
        <f t="shared" si="190"/>
        <v>4.8823572052634989E-2</v>
      </c>
      <c r="CB127" s="84">
        <f t="shared" si="191"/>
        <v>0.13130896923775415</v>
      </c>
      <c r="CC127" s="84">
        <f t="shared" si="192"/>
        <v>0.37064252385476171</v>
      </c>
      <c r="CD127" s="84">
        <f t="shared" si="193"/>
        <v>0.31544750807876182</v>
      </c>
      <c r="CE127" s="84">
        <f t="shared" si="194"/>
        <v>2.1727767667403013E-2</v>
      </c>
      <c r="CF127" s="84">
        <f t="shared" si="195"/>
        <v>3.3955598286196107E-3</v>
      </c>
      <c r="CG127" s="84">
        <f t="shared" si="196"/>
        <v>1.2933649234854469E-3</v>
      </c>
      <c r="CH127" s="84">
        <f t="shared" si="197"/>
        <v>1.2933649234854472E-3</v>
      </c>
      <c r="CI127" s="86">
        <f t="shared" si="198"/>
        <v>1.7130408573593637E-3</v>
      </c>
      <c r="CJ127" s="87">
        <f t="shared" si="199"/>
        <v>0</v>
      </c>
      <c r="CK127" s="88">
        <f t="shared" si="200"/>
        <v>5.9929723357254883E-2</v>
      </c>
      <c r="CL127" s="88">
        <f t="shared" si="201"/>
        <v>0.93835723578538566</v>
      </c>
      <c r="CM127" s="89">
        <f t="shared" si="202"/>
        <v>1.7130408573593637E-3</v>
      </c>
      <c r="CN127" s="88">
        <f t="shared" si="203"/>
        <v>0.48743684840407508</v>
      </c>
      <c r="CO127" s="88">
        <f t="shared" si="204"/>
        <v>5.3076565262325488</v>
      </c>
      <c r="CP127" s="88">
        <f t="array" ref="CP127">10^(SUMPRODUCT(BY127:CH127,LOG($BY$5:$CH$5))/CL127)</f>
        <v>0.4213853650485338</v>
      </c>
      <c r="CQ127" s="90">
        <f t="shared" si="87"/>
        <v>0.27040353435316866</v>
      </c>
      <c r="CR127" s="91">
        <f t="shared" si="88"/>
        <v>0.35668661931866058</v>
      </c>
      <c r="CS127" s="91">
        <f t="shared" si="89"/>
        <v>0.40971602760960585</v>
      </c>
      <c r="CT127" s="91">
        <f t="shared" si="90"/>
        <v>0.47062943824709114</v>
      </c>
      <c r="CU127" s="92">
        <f t="shared" si="89"/>
        <v>21.204540993447765</v>
      </c>
      <c r="CV127" s="78" t="s">
        <v>196</v>
      </c>
      <c r="CW127" s="2"/>
      <c r="CY127" s="2"/>
    </row>
    <row r="128" spans="2:103" x14ac:dyDescent="0.2">
      <c r="B128" s="198">
        <v>112</v>
      </c>
      <c r="C128" s="204" t="s">
        <v>23</v>
      </c>
      <c r="D128" s="205">
        <v>208092</v>
      </c>
      <c r="E128" s="205">
        <v>379705</v>
      </c>
      <c r="F128" s="199">
        <v>0</v>
      </c>
      <c r="G128" s="199" t="s">
        <v>50</v>
      </c>
      <c r="H128" s="200" t="s">
        <v>197</v>
      </c>
      <c r="I128" s="207">
        <v>44531</v>
      </c>
      <c r="J128" s="129" t="s">
        <v>678</v>
      </c>
      <c r="K128" s="98">
        <f t="shared" si="146"/>
        <v>1712.2</v>
      </c>
      <c r="L128" s="79" t="s">
        <v>663</v>
      </c>
      <c r="M128" s="79"/>
      <c r="N128" s="82">
        <v>0</v>
      </c>
      <c r="O128" s="80">
        <v>0</v>
      </c>
      <c r="P128" s="81">
        <v>0</v>
      </c>
      <c r="Q128" s="81">
        <v>0</v>
      </c>
      <c r="R128" s="81">
        <v>0</v>
      </c>
      <c r="S128" s="81">
        <v>69</v>
      </c>
      <c r="T128" s="81">
        <v>20.03</v>
      </c>
      <c r="U128" s="81">
        <v>86.47</v>
      </c>
      <c r="V128" s="81">
        <v>46.91</v>
      </c>
      <c r="W128" s="81">
        <v>52.91</v>
      </c>
      <c r="X128" s="81">
        <v>36.130000000000003</v>
      </c>
      <c r="Y128" s="81">
        <v>18.32</v>
      </c>
      <c r="Z128" s="81">
        <v>17.64</v>
      </c>
      <c r="AA128" s="81">
        <v>21.57</v>
      </c>
      <c r="AB128" s="81">
        <v>27.91</v>
      </c>
      <c r="AC128" s="81">
        <v>56.16</v>
      </c>
      <c r="AD128" s="81">
        <v>125.84</v>
      </c>
      <c r="AE128" s="81">
        <v>172.25</v>
      </c>
      <c r="AF128" s="81">
        <v>117.12</v>
      </c>
      <c r="AG128" s="81">
        <v>207.69</v>
      </c>
      <c r="AH128" s="81">
        <v>275.32</v>
      </c>
      <c r="AI128" s="81">
        <v>94.51</v>
      </c>
      <c r="AJ128" s="81">
        <v>38.01</v>
      </c>
      <c r="AK128" s="82">
        <v>228.41</v>
      </c>
      <c r="AL128" s="98"/>
      <c r="AM128" s="83"/>
      <c r="AN128" s="59">
        <v>1</v>
      </c>
      <c r="AO128" s="84">
        <f t="shared" si="227"/>
        <v>1</v>
      </c>
      <c r="AP128" s="84">
        <f t="shared" si="228"/>
        <v>1</v>
      </c>
      <c r="AQ128" s="84">
        <f t="shared" si="229"/>
        <v>1</v>
      </c>
      <c r="AR128" s="84">
        <f t="shared" si="230"/>
        <v>1</v>
      </c>
      <c r="AS128" s="84">
        <f t="shared" si="231"/>
        <v>0.9597009695129074</v>
      </c>
      <c r="AT128" s="84">
        <f t="shared" si="232"/>
        <v>0.94800256979324848</v>
      </c>
      <c r="AU128" s="84">
        <f t="shared" si="233"/>
        <v>0.89750029202196013</v>
      </c>
      <c r="AV128" s="84">
        <f t="shared" si="234"/>
        <v>0.87010279172993821</v>
      </c>
      <c r="AW128" s="84">
        <f t="shared" si="235"/>
        <v>0.83920102791729945</v>
      </c>
      <c r="AX128" s="84">
        <f t="shared" si="236"/>
        <v>0.81809952108398554</v>
      </c>
      <c r="AY128" s="84">
        <f t="shared" si="237"/>
        <v>0.80739983646770241</v>
      </c>
      <c r="AZ128" s="84">
        <f t="shared" si="238"/>
        <v>0.79709730171708915</v>
      </c>
      <c r="BA128" s="84">
        <f t="shared" si="239"/>
        <v>0.78449947436047196</v>
      </c>
      <c r="BB128" s="84">
        <f t="shared" si="240"/>
        <v>0.76819880855040301</v>
      </c>
      <c r="BC128" s="84">
        <f t="shared" si="241"/>
        <v>0.73539890199743019</v>
      </c>
      <c r="BD128" s="84">
        <f t="shared" si="242"/>
        <v>0.66190281509169491</v>
      </c>
      <c r="BE128" s="84">
        <f t="shared" si="243"/>
        <v>0.56130124985398899</v>
      </c>
      <c r="BF128" s="84">
        <f t="shared" si="244"/>
        <v>0.49289802593155002</v>
      </c>
      <c r="BG128" s="84">
        <f t="shared" si="245"/>
        <v>0.37159794416540121</v>
      </c>
      <c r="BH128" s="84">
        <f t="shared" si="246"/>
        <v>0.2107989720827006</v>
      </c>
      <c r="BI128" s="84">
        <f t="shared" si="247"/>
        <v>0.15560098119378574</v>
      </c>
      <c r="BJ128" s="84">
        <f t="shared" si="248"/>
        <v>0.13340147179067863</v>
      </c>
      <c r="BK128" s="85">
        <v>0</v>
      </c>
      <c r="BL128" s="63"/>
      <c r="BM128" s="84">
        <f t="shared" si="176"/>
        <v>0</v>
      </c>
      <c r="BN128" s="84">
        <f t="shared" si="177"/>
        <v>0</v>
      </c>
      <c r="BO128" s="84">
        <f t="shared" si="178"/>
        <v>0</v>
      </c>
      <c r="BP128" s="84">
        <f t="shared" si="179"/>
        <v>0</v>
      </c>
      <c r="BQ128" s="84">
        <f t="shared" si="180"/>
        <v>4.0299030487092602E-2</v>
      </c>
      <c r="BR128" s="84">
        <f t="shared" si="181"/>
        <v>1.1698399719658914E-2</v>
      </c>
      <c r="BS128" s="84">
        <f t="shared" si="182"/>
        <v>5.0502277771288351E-2</v>
      </c>
      <c r="BT128" s="84">
        <f t="shared" si="183"/>
        <v>2.7397500292021926E-2</v>
      </c>
      <c r="BU128" s="84">
        <f t="shared" si="184"/>
        <v>3.0901763812638761E-2</v>
      </c>
      <c r="BV128" s="84">
        <f t="shared" si="185"/>
        <v>2.110150683331391E-2</v>
      </c>
      <c r="BW128" s="84">
        <f t="shared" si="186"/>
        <v>1.0699684616283123E-2</v>
      </c>
      <c r="BX128" s="84">
        <f t="shared" si="187"/>
        <v>1.0302534750613268E-2</v>
      </c>
      <c r="BY128" s="84">
        <f t="shared" si="188"/>
        <v>1.2597827356617186E-2</v>
      </c>
      <c r="BZ128" s="84">
        <f t="shared" si="189"/>
        <v>1.6300665810068948E-2</v>
      </c>
      <c r="CA128" s="84">
        <f t="shared" si="190"/>
        <v>3.2799906552972824E-2</v>
      </c>
      <c r="CB128" s="84">
        <f t="shared" si="191"/>
        <v>7.3496086905735281E-2</v>
      </c>
      <c r="CC128" s="84">
        <f t="shared" si="192"/>
        <v>0.10060156523770591</v>
      </c>
      <c r="CD128" s="84">
        <f t="shared" si="193"/>
        <v>6.8403223922438972E-2</v>
      </c>
      <c r="CE128" s="84">
        <f t="shared" si="194"/>
        <v>0.12130008176614882</v>
      </c>
      <c r="CF128" s="84">
        <f t="shared" si="195"/>
        <v>0.16079897208270061</v>
      </c>
      <c r="CG128" s="84">
        <f t="shared" si="196"/>
        <v>5.5197990888914861E-2</v>
      </c>
      <c r="CH128" s="84">
        <f t="shared" si="197"/>
        <v>2.2199509403107109E-2</v>
      </c>
      <c r="CI128" s="86">
        <f t="shared" si="198"/>
        <v>0.13340147179067863</v>
      </c>
      <c r="CJ128" s="87">
        <f t="shared" si="199"/>
        <v>0</v>
      </c>
      <c r="CK128" s="88">
        <f t="shared" si="200"/>
        <v>0.20290269828291085</v>
      </c>
      <c r="CL128" s="88">
        <f t="shared" si="201"/>
        <v>0.66369582992641052</v>
      </c>
      <c r="CM128" s="89">
        <f t="shared" si="202"/>
        <v>0.13340147179067863</v>
      </c>
      <c r="CN128" s="88">
        <f t="shared" si="203"/>
        <v>0.36602692068471948</v>
      </c>
      <c r="CO128" s="88">
        <f t="shared" si="204"/>
        <v>10.265146343303941</v>
      </c>
      <c r="CP128" s="88">
        <f t="array" ref="CP128">10^(SUMPRODUCT(BY128:CH128,LOG($BY$5:$CH$5))/CL128)</f>
        <v>0.26610718697806757</v>
      </c>
      <c r="CQ128" s="90">
        <f t="shared" si="87"/>
        <v>2.6557606615345175E-2</v>
      </c>
      <c r="CR128" s="91">
        <f t="shared" si="88"/>
        <v>0.17139644911438709</v>
      </c>
      <c r="CS128" s="91">
        <f t="shared" si="89"/>
        <v>0.25926946220069047</v>
      </c>
      <c r="CT128" s="91">
        <f t="shared" si="90"/>
        <v>0.48014391305695042</v>
      </c>
      <c r="CU128" s="92">
        <f t="shared" si="89"/>
        <v>31.234636569275754</v>
      </c>
      <c r="CV128" s="78"/>
      <c r="CW128" s="2"/>
      <c r="CY128" s="2"/>
    </row>
    <row r="129" spans="2:103" x14ac:dyDescent="0.2">
      <c r="B129" s="198">
        <v>112.5</v>
      </c>
      <c r="C129" s="204" t="s">
        <v>21</v>
      </c>
      <c r="D129" s="205">
        <v>207980</v>
      </c>
      <c r="E129" s="205">
        <v>380183</v>
      </c>
      <c r="F129" s="199">
        <v>0</v>
      </c>
      <c r="G129" s="199" t="s">
        <v>50</v>
      </c>
      <c r="H129" s="200" t="s">
        <v>198</v>
      </c>
      <c r="I129" s="207">
        <v>44531</v>
      </c>
      <c r="J129" s="129" t="s">
        <v>678</v>
      </c>
      <c r="K129" s="98">
        <f t="shared" si="146"/>
        <v>1736.1000000000001</v>
      </c>
      <c r="L129" s="79" t="s">
        <v>663</v>
      </c>
      <c r="M129" s="79"/>
      <c r="N129" s="82">
        <v>0</v>
      </c>
      <c r="O129" s="80">
        <v>0</v>
      </c>
      <c r="P129" s="81">
        <v>0</v>
      </c>
      <c r="Q129" s="81">
        <v>0</v>
      </c>
      <c r="R129" s="81">
        <v>47.92</v>
      </c>
      <c r="S129" s="81">
        <v>247.74</v>
      </c>
      <c r="T129" s="81">
        <v>175.17</v>
      </c>
      <c r="U129" s="81">
        <v>87.15</v>
      </c>
      <c r="V129" s="81">
        <v>31.95</v>
      </c>
      <c r="W129" s="81">
        <v>45.83</v>
      </c>
      <c r="X129" s="81">
        <v>93.05</v>
      </c>
      <c r="Y129" s="81">
        <v>94.1</v>
      </c>
      <c r="Z129" s="81">
        <v>53.82</v>
      </c>
      <c r="AA129" s="81">
        <v>23.79</v>
      </c>
      <c r="AB129" s="81">
        <v>19.09</v>
      </c>
      <c r="AC129" s="81">
        <v>18.579999999999998</v>
      </c>
      <c r="AD129" s="81">
        <v>37.32</v>
      </c>
      <c r="AE129" s="81">
        <v>61.12</v>
      </c>
      <c r="AF129" s="81">
        <v>59.37</v>
      </c>
      <c r="AG129" s="81">
        <v>67.19</v>
      </c>
      <c r="AH129" s="81">
        <v>52.08</v>
      </c>
      <c r="AI129" s="81">
        <v>24.65</v>
      </c>
      <c r="AJ129" s="81">
        <v>26.74</v>
      </c>
      <c r="AK129" s="82">
        <v>469.44</v>
      </c>
      <c r="AL129" s="98">
        <v>38.36</v>
      </c>
      <c r="AM129" s="83"/>
      <c r="AN129" s="59">
        <v>1</v>
      </c>
      <c r="AO129" s="84">
        <f t="shared" si="227"/>
        <v>1</v>
      </c>
      <c r="AP129" s="84">
        <f t="shared" si="228"/>
        <v>1</v>
      </c>
      <c r="AQ129" s="84">
        <f t="shared" si="229"/>
        <v>1</v>
      </c>
      <c r="AR129" s="84">
        <f t="shared" si="230"/>
        <v>0.97239790334658138</v>
      </c>
      <c r="AS129" s="84">
        <f t="shared" si="231"/>
        <v>0.82969875007200045</v>
      </c>
      <c r="AT129" s="84">
        <f t="shared" si="232"/>
        <v>0.72880018432117966</v>
      </c>
      <c r="AU129" s="84">
        <f t="shared" si="233"/>
        <v>0.67860146304936353</v>
      </c>
      <c r="AV129" s="84">
        <f t="shared" si="234"/>
        <v>0.6601981452681297</v>
      </c>
      <c r="AW129" s="84">
        <f t="shared" si="235"/>
        <v>0.63379989631933642</v>
      </c>
      <c r="AX129" s="84">
        <f t="shared" si="236"/>
        <v>0.58020275329762105</v>
      </c>
      <c r="AY129" s="84">
        <f t="shared" si="237"/>
        <v>0.52600080640516089</v>
      </c>
      <c r="AZ129" s="84">
        <f t="shared" si="238"/>
        <v>0.49500028800184309</v>
      </c>
      <c r="BA129" s="84">
        <f t="shared" si="239"/>
        <v>0.48129716030182579</v>
      </c>
      <c r="BB129" s="84">
        <f t="shared" si="240"/>
        <v>0.47030124992799938</v>
      </c>
      <c r="BC129" s="84">
        <f t="shared" si="241"/>
        <v>0.45959910143424904</v>
      </c>
      <c r="BD129" s="84">
        <f t="shared" si="242"/>
        <v>0.43810264385692055</v>
      </c>
      <c r="BE129" s="84">
        <f t="shared" si="243"/>
        <v>0.40289729854271056</v>
      </c>
      <c r="BF129" s="84">
        <f t="shared" si="244"/>
        <v>0.36869995967974184</v>
      </c>
      <c r="BG129" s="84">
        <f t="shared" si="245"/>
        <v>0.32999827198894061</v>
      </c>
      <c r="BH129" s="84">
        <f t="shared" si="246"/>
        <v>0.29999999999999988</v>
      </c>
      <c r="BI129" s="84">
        <f t="shared" si="247"/>
        <v>0.28580150912965829</v>
      </c>
      <c r="BJ129" s="84">
        <f t="shared" si="248"/>
        <v>0.27039917055469143</v>
      </c>
      <c r="BK129" s="85">
        <v>0</v>
      </c>
      <c r="BL129" s="63"/>
      <c r="BM129" s="84">
        <f t="shared" si="176"/>
        <v>0</v>
      </c>
      <c r="BN129" s="84">
        <f t="shared" si="177"/>
        <v>0</v>
      </c>
      <c r="BO129" s="84">
        <f t="shared" si="178"/>
        <v>0</v>
      </c>
      <c r="BP129" s="84">
        <f t="shared" si="179"/>
        <v>2.7602096653418617E-2</v>
      </c>
      <c r="BQ129" s="84">
        <f t="shared" si="180"/>
        <v>0.14269915327458094</v>
      </c>
      <c r="BR129" s="84">
        <f t="shared" si="181"/>
        <v>0.10089856575082079</v>
      </c>
      <c r="BS129" s="84">
        <f t="shared" si="182"/>
        <v>5.0198721271816127E-2</v>
      </c>
      <c r="BT129" s="84">
        <f t="shared" si="183"/>
        <v>1.840331778123383E-2</v>
      </c>
      <c r="BU129" s="84">
        <f t="shared" si="184"/>
        <v>2.6398248948793279E-2</v>
      </c>
      <c r="BV129" s="84">
        <f t="shared" si="185"/>
        <v>5.3597143021715365E-2</v>
      </c>
      <c r="BW129" s="84">
        <f t="shared" si="186"/>
        <v>5.4201946892460162E-2</v>
      </c>
      <c r="BX129" s="84">
        <f t="shared" si="187"/>
        <v>3.1000518403317801E-2</v>
      </c>
      <c r="BY129" s="84">
        <f t="shared" si="188"/>
        <v>1.3703127700017304E-2</v>
      </c>
      <c r="BZ129" s="84">
        <f t="shared" si="189"/>
        <v>1.0995910373826412E-2</v>
      </c>
      <c r="CA129" s="84">
        <f t="shared" si="190"/>
        <v>1.0702148493750341E-2</v>
      </c>
      <c r="CB129" s="84">
        <f t="shared" si="191"/>
        <v>2.1496457577328487E-2</v>
      </c>
      <c r="CC129" s="84">
        <f t="shared" si="192"/>
        <v>3.520534531420999E-2</v>
      </c>
      <c r="CD129" s="84">
        <f t="shared" si="193"/>
        <v>3.4197338862968718E-2</v>
      </c>
      <c r="CE129" s="84">
        <f t="shared" si="194"/>
        <v>3.8701687690801234E-2</v>
      </c>
      <c r="CF129" s="84">
        <f t="shared" si="195"/>
        <v>2.9998271988940728E-2</v>
      </c>
      <c r="CG129" s="84">
        <f t="shared" si="196"/>
        <v>1.4198490870341585E-2</v>
      </c>
      <c r="CH129" s="84">
        <f t="shared" si="197"/>
        <v>1.5402338574966867E-2</v>
      </c>
      <c r="CI129" s="86">
        <f t="shared" si="198"/>
        <v>0.27039917055469143</v>
      </c>
      <c r="CJ129" s="87">
        <f t="shared" si="199"/>
        <v>0</v>
      </c>
      <c r="CK129" s="88">
        <f t="shared" si="200"/>
        <v>0.50499971199815685</v>
      </c>
      <c r="CL129" s="88">
        <f t="shared" si="201"/>
        <v>0.22460111744715167</v>
      </c>
      <c r="CM129" s="89">
        <f t="shared" si="202"/>
        <v>0.27039917055469143</v>
      </c>
      <c r="CN129" s="88">
        <f t="shared" si="203"/>
        <v>0.80543897721520452</v>
      </c>
      <c r="CO129" s="88">
        <f t="shared" si="204"/>
        <v>12.173677911774542</v>
      </c>
      <c r="CP129" s="88">
        <f t="array" ref="CP129">10^(SUMPRODUCT(BY129:CH129,LOG($BY$5:$CH$5))/CL129)</f>
        <v>0.30798518505083605</v>
      </c>
      <c r="CQ129" s="90">
        <f t="shared" si="87"/>
        <v>7.1637534067977363E-3</v>
      </c>
      <c r="CR129" s="91">
        <f t="shared" si="88"/>
        <v>0.21330725943807186</v>
      </c>
      <c r="CS129" s="91">
        <f t="shared" si="89"/>
        <v>2.1115301256789794</v>
      </c>
      <c r="CT129" s="91">
        <f t="shared" si="90"/>
        <v>6.9702509764446132</v>
      </c>
      <c r="CU129" s="92">
        <f t="shared" si="89"/>
        <v>44.422249828673259</v>
      </c>
      <c r="CV129" s="78"/>
      <c r="CW129" s="2"/>
      <c r="CY129" s="2"/>
    </row>
    <row r="130" spans="2:103" x14ac:dyDescent="0.2">
      <c r="B130" s="198">
        <v>112.5</v>
      </c>
      <c r="C130" s="204" t="s">
        <v>22</v>
      </c>
      <c r="D130" s="205">
        <v>208031</v>
      </c>
      <c r="E130" s="205">
        <v>380184</v>
      </c>
      <c r="F130" s="199">
        <v>0</v>
      </c>
      <c r="G130" s="199" t="s">
        <v>50</v>
      </c>
      <c r="H130" s="200" t="s">
        <v>199</v>
      </c>
      <c r="I130" s="207">
        <v>44531</v>
      </c>
      <c r="J130" s="129" t="s">
        <v>678</v>
      </c>
      <c r="K130" s="98">
        <f t="shared" si="146"/>
        <v>2399.35</v>
      </c>
      <c r="L130" s="79" t="s">
        <v>663</v>
      </c>
      <c r="M130" s="79"/>
      <c r="N130" s="82">
        <v>0</v>
      </c>
      <c r="O130" s="80">
        <v>0</v>
      </c>
      <c r="P130" s="81">
        <v>0</v>
      </c>
      <c r="Q130" s="81">
        <v>0</v>
      </c>
      <c r="R130" s="81">
        <v>107.67</v>
      </c>
      <c r="S130" s="81">
        <v>0</v>
      </c>
      <c r="T130" s="81">
        <v>18.04</v>
      </c>
      <c r="U130" s="81">
        <v>20.68</v>
      </c>
      <c r="V130" s="81">
        <v>17.760000000000002</v>
      </c>
      <c r="W130" s="81">
        <v>21.73</v>
      </c>
      <c r="X130" s="81">
        <v>30.69</v>
      </c>
      <c r="Y130" s="81">
        <v>19.39</v>
      </c>
      <c r="Z130" s="81">
        <v>17.760000000000002</v>
      </c>
      <c r="AA130" s="81">
        <v>29.89</v>
      </c>
      <c r="AB130" s="81">
        <v>40.39</v>
      </c>
      <c r="AC130" s="81">
        <v>54.39</v>
      </c>
      <c r="AD130" s="81">
        <v>135.61000000000001</v>
      </c>
      <c r="AE130" s="81">
        <v>484.19</v>
      </c>
      <c r="AF130" s="81">
        <v>1137.72</v>
      </c>
      <c r="AG130" s="81">
        <v>183.77</v>
      </c>
      <c r="AH130" s="81">
        <v>33.130000000000003</v>
      </c>
      <c r="AI130" s="81">
        <v>11.1</v>
      </c>
      <c r="AJ130" s="81">
        <v>12.98</v>
      </c>
      <c r="AK130" s="82">
        <v>22.46</v>
      </c>
      <c r="AL130" s="98"/>
      <c r="AM130" s="83"/>
      <c r="AN130" s="59">
        <v>1</v>
      </c>
      <c r="AO130" s="84">
        <f t="shared" si="227"/>
        <v>1</v>
      </c>
      <c r="AP130" s="84">
        <f t="shared" si="228"/>
        <v>1</v>
      </c>
      <c r="AQ130" s="84">
        <f t="shared" si="229"/>
        <v>1</v>
      </c>
      <c r="AR130" s="84">
        <f t="shared" si="230"/>
        <v>0.95512534644799629</v>
      </c>
      <c r="AS130" s="84">
        <f t="shared" si="231"/>
        <v>0.95512534644799629</v>
      </c>
      <c r="AT130" s="84">
        <f t="shared" si="232"/>
        <v>0.9476066434659387</v>
      </c>
      <c r="AU130" s="84">
        <f t="shared" si="233"/>
        <v>0.93898764248650679</v>
      </c>
      <c r="AV130" s="84">
        <f t="shared" si="234"/>
        <v>0.93158563777689796</v>
      </c>
      <c r="AW130" s="84">
        <f t="shared" si="235"/>
        <v>0.92252901827578304</v>
      </c>
      <c r="AX130" s="84">
        <f t="shared" si="236"/>
        <v>0.90973805405630692</v>
      </c>
      <c r="AY130" s="84">
        <f t="shared" si="237"/>
        <v>0.90165669868922838</v>
      </c>
      <c r="AZ130" s="84">
        <f t="shared" si="238"/>
        <v>0.89425469397961954</v>
      </c>
      <c r="BA130" s="84">
        <f t="shared" si="239"/>
        <v>0.88179715339571141</v>
      </c>
      <c r="BB130" s="84">
        <f t="shared" si="240"/>
        <v>0.86496342759497369</v>
      </c>
      <c r="BC130" s="84">
        <f t="shared" si="241"/>
        <v>0.84229478817179659</v>
      </c>
      <c r="BD130" s="84">
        <f t="shared" si="242"/>
        <v>0.78577531414758173</v>
      </c>
      <c r="BE130" s="84">
        <f t="shared" si="243"/>
        <v>0.58397482651551469</v>
      </c>
      <c r="BF130" s="84">
        <f t="shared" si="244"/>
        <v>0.10979640319253137</v>
      </c>
      <c r="BG130" s="84">
        <f t="shared" si="245"/>
        <v>3.3204826307124902E-2</v>
      </c>
      <c r="BH130" s="84">
        <f t="shared" si="246"/>
        <v>1.9396919999166495E-2</v>
      </c>
      <c r="BI130" s="84">
        <f t="shared" si="247"/>
        <v>1.4770667055660963E-2</v>
      </c>
      <c r="BJ130" s="84">
        <f t="shared" si="248"/>
        <v>9.3608685685707092E-3</v>
      </c>
      <c r="BK130" s="85">
        <v>0</v>
      </c>
      <c r="BL130" s="63"/>
      <c r="BM130" s="84">
        <f t="shared" si="176"/>
        <v>0</v>
      </c>
      <c r="BN130" s="84">
        <f t="shared" si="177"/>
        <v>0</v>
      </c>
      <c r="BO130" s="84">
        <f t="shared" si="178"/>
        <v>0</v>
      </c>
      <c r="BP130" s="84">
        <f t="shared" si="179"/>
        <v>4.4874653552003707E-2</v>
      </c>
      <c r="BQ130" s="84">
        <f t="shared" si="180"/>
        <v>0</v>
      </c>
      <c r="BR130" s="84">
        <f t="shared" si="181"/>
        <v>7.5187029820575901E-3</v>
      </c>
      <c r="BS130" s="84">
        <f t="shared" si="182"/>
        <v>8.6190009794319122E-3</v>
      </c>
      <c r="BT130" s="84">
        <f t="shared" si="183"/>
        <v>7.4020047096088337E-3</v>
      </c>
      <c r="BU130" s="84">
        <f t="shared" si="184"/>
        <v>9.0566195011149153E-3</v>
      </c>
      <c r="BV130" s="84">
        <f t="shared" si="185"/>
        <v>1.279096421947612E-2</v>
      </c>
      <c r="BW130" s="84">
        <f t="shared" si="186"/>
        <v>8.0813553670785465E-3</v>
      </c>
      <c r="BX130" s="84">
        <f t="shared" si="187"/>
        <v>7.4020047096088337E-3</v>
      </c>
      <c r="BY130" s="84">
        <f t="shared" si="188"/>
        <v>1.2457540583908133E-2</v>
      </c>
      <c r="BZ130" s="84">
        <f t="shared" si="189"/>
        <v>1.683372580073772E-2</v>
      </c>
      <c r="CA130" s="84">
        <f t="shared" si="190"/>
        <v>2.2668639423177095E-2</v>
      </c>
      <c r="CB130" s="84">
        <f t="shared" si="191"/>
        <v>5.6519474024214866E-2</v>
      </c>
      <c r="CC130" s="84">
        <f t="shared" si="192"/>
        <v>0.20180048763206704</v>
      </c>
      <c r="CD130" s="84">
        <f t="shared" si="193"/>
        <v>0.47417842332298332</v>
      </c>
      <c r="CE130" s="84">
        <f t="shared" si="194"/>
        <v>7.6591576885406465E-2</v>
      </c>
      <c r="CF130" s="84">
        <f t="shared" si="195"/>
        <v>1.3807906307958407E-2</v>
      </c>
      <c r="CG130" s="84">
        <f t="shared" si="196"/>
        <v>4.6262529435055315E-3</v>
      </c>
      <c r="CH130" s="84">
        <f t="shared" si="197"/>
        <v>5.4097984870902539E-3</v>
      </c>
      <c r="CI130" s="86">
        <f t="shared" si="198"/>
        <v>9.3608685685707092E-3</v>
      </c>
      <c r="CJ130" s="87">
        <f t="shared" si="199"/>
        <v>0</v>
      </c>
      <c r="CK130" s="88">
        <f t="shared" si="200"/>
        <v>0.10574530602038046</v>
      </c>
      <c r="CL130" s="88">
        <f t="shared" si="201"/>
        <v>0.88489382541104877</v>
      </c>
      <c r="CM130" s="89">
        <f t="shared" si="202"/>
        <v>9.3608685685707092E-3</v>
      </c>
      <c r="CN130" s="88">
        <f t="shared" si="203"/>
        <v>0.49325132834126079</v>
      </c>
      <c r="CO130" s="88">
        <f t="shared" si="204"/>
        <v>13.75065677438954</v>
      </c>
      <c r="CP130" s="88">
        <f t="array" ref="CP130">10^(SUMPRODUCT(BY130:CH130,LOG($BY$5:$CH$5))/CL130)</f>
        <v>0.34493616968449958</v>
      </c>
      <c r="CQ130" s="90">
        <f t="shared" si="87"/>
        <v>0.23971333866965122</v>
      </c>
      <c r="CR130" s="91">
        <f t="shared" si="88"/>
        <v>0.29859628813822603</v>
      </c>
      <c r="CS130" s="91">
        <f t="shared" si="89"/>
        <v>0.33362515219289612</v>
      </c>
      <c r="CT130" s="91">
        <f t="shared" si="90"/>
        <v>0.39709435457461478</v>
      </c>
      <c r="CU130" s="92">
        <f t="shared" si="89"/>
        <v>44.643746442813899</v>
      </c>
      <c r="CV130" s="78"/>
      <c r="CW130" s="2"/>
      <c r="CY130" s="2"/>
    </row>
    <row r="131" spans="2:103" x14ac:dyDescent="0.2">
      <c r="B131" s="198">
        <v>113</v>
      </c>
      <c r="C131" s="204" t="s">
        <v>23</v>
      </c>
      <c r="D131" s="205">
        <v>208085</v>
      </c>
      <c r="E131" s="205">
        <v>380672</v>
      </c>
      <c r="F131" s="199">
        <v>0</v>
      </c>
      <c r="G131" s="199" t="s">
        <v>50</v>
      </c>
      <c r="H131" s="200" t="s">
        <v>200</v>
      </c>
      <c r="I131" s="207">
        <v>44531</v>
      </c>
      <c r="J131" s="129" t="s">
        <v>678</v>
      </c>
      <c r="K131" s="98">
        <f t="shared" si="146"/>
        <v>147.60000000000002</v>
      </c>
      <c r="L131" s="79" t="s">
        <v>662</v>
      </c>
      <c r="M131" s="79"/>
      <c r="N131" s="82">
        <v>0</v>
      </c>
      <c r="O131" s="80">
        <v>0</v>
      </c>
      <c r="P131" s="81">
        <v>0</v>
      </c>
      <c r="Q131" s="81">
        <v>0</v>
      </c>
      <c r="R131" s="81">
        <v>0</v>
      </c>
      <c r="S131" s="81">
        <v>0</v>
      </c>
      <c r="T131" s="81">
        <v>0</v>
      </c>
      <c r="U131" s="81">
        <v>0</v>
      </c>
      <c r="V131" s="81">
        <v>0</v>
      </c>
      <c r="W131" s="81">
        <v>0</v>
      </c>
      <c r="X131" s="81">
        <v>0</v>
      </c>
      <c r="Y131" s="81">
        <v>2.1</v>
      </c>
      <c r="Z131" s="81">
        <v>1.93</v>
      </c>
      <c r="AA131" s="81">
        <v>1.95</v>
      </c>
      <c r="AB131" s="81">
        <v>3.96</v>
      </c>
      <c r="AC131" s="81">
        <v>11.72</v>
      </c>
      <c r="AD131" s="81">
        <v>39.24</v>
      </c>
      <c r="AE131" s="81">
        <v>56</v>
      </c>
      <c r="AF131" s="81">
        <v>22.81</v>
      </c>
      <c r="AG131" s="81">
        <v>4.97</v>
      </c>
      <c r="AH131" s="81">
        <v>1.22</v>
      </c>
      <c r="AI131" s="81">
        <v>0.57999999999999996</v>
      </c>
      <c r="AJ131" s="81">
        <v>0.57999999999999996</v>
      </c>
      <c r="AK131" s="82">
        <v>0.54</v>
      </c>
      <c r="AL131" s="98"/>
      <c r="AM131" s="83"/>
      <c r="AN131" s="59">
        <v>1</v>
      </c>
      <c r="AO131" s="84">
        <f t="shared" si="227"/>
        <v>1</v>
      </c>
      <c r="AP131" s="84">
        <f t="shared" si="228"/>
        <v>1</v>
      </c>
      <c r="AQ131" s="84">
        <f t="shared" si="229"/>
        <v>1</v>
      </c>
      <c r="AR131" s="84">
        <f t="shared" si="230"/>
        <v>1</v>
      </c>
      <c r="AS131" s="84">
        <f t="shared" si="231"/>
        <v>1</v>
      </c>
      <c r="AT131" s="84">
        <f t="shared" si="232"/>
        <v>1</v>
      </c>
      <c r="AU131" s="84">
        <f t="shared" si="233"/>
        <v>1</v>
      </c>
      <c r="AV131" s="84">
        <f t="shared" si="234"/>
        <v>1</v>
      </c>
      <c r="AW131" s="84">
        <f t="shared" si="235"/>
        <v>1</v>
      </c>
      <c r="AX131" s="84">
        <f t="shared" si="236"/>
        <v>1</v>
      </c>
      <c r="AY131" s="84">
        <f t="shared" si="237"/>
        <v>0.98577235772357719</v>
      </c>
      <c r="AZ131" s="84">
        <f t="shared" si="238"/>
        <v>0.97269647696476957</v>
      </c>
      <c r="BA131" s="84">
        <f t="shared" si="239"/>
        <v>0.95948509485094846</v>
      </c>
      <c r="BB131" s="84">
        <f t="shared" si="240"/>
        <v>0.93265582655826551</v>
      </c>
      <c r="BC131" s="84">
        <f t="shared" si="241"/>
        <v>0.85325203252032511</v>
      </c>
      <c r="BD131" s="84">
        <f t="shared" si="242"/>
        <v>0.58739837398373984</v>
      </c>
      <c r="BE131" s="84">
        <f t="shared" si="243"/>
        <v>0.20799457994579951</v>
      </c>
      <c r="BF131" s="84">
        <f t="shared" si="244"/>
        <v>5.3455284552845622E-2</v>
      </c>
      <c r="BG131" s="84">
        <f t="shared" si="245"/>
        <v>1.9783197831978419E-2</v>
      </c>
      <c r="BH131" s="84">
        <f t="shared" si="246"/>
        <v>1.1517615176151862E-2</v>
      </c>
      <c r="BI131" s="84">
        <f t="shared" si="247"/>
        <v>7.5880758807589091E-3</v>
      </c>
      <c r="BJ131" s="84">
        <f t="shared" si="248"/>
        <v>3.6585365853659558E-3</v>
      </c>
      <c r="BK131" s="85">
        <v>0</v>
      </c>
      <c r="BL131" s="63"/>
      <c r="BM131" s="84">
        <f t="shared" si="176"/>
        <v>0</v>
      </c>
      <c r="BN131" s="84">
        <f t="shared" si="177"/>
        <v>0</v>
      </c>
      <c r="BO131" s="84">
        <f t="shared" si="178"/>
        <v>0</v>
      </c>
      <c r="BP131" s="84">
        <f t="shared" si="179"/>
        <v>0</v>
      </c>
      <c r="BQ131" s="84">
        <f t="shared" si="180"/>
        <v>0</v>
      </c>
      <c r="BR131" s="84">
        <f t="shared" si="181"/>
        <v>0</v>
      </c>
      <c r="BS131" s="84">
        <f t="shared" si="182"/>
        <v>0</v>
      </c>
      <c r="BT131" s="84">
        <f t="shared" si="183"/>
        <v>0</v>
      </c>
      <c r="BU131" s="84">
        <f t="shared" si="184"/>
        <v>0</v>
      </c>
      <c r="BV131" s="84">
        <f t="shared" si="185"/>
        <v>0</v>
      </c>
      <c r="BW131" s="84">
        <f t="shared" si="186"/>
        <v>1.4227642276422814E-2</v>
      </c>
      <c r="BX131" s="84">
        <f t="shared" si="187"/>
        <v>1.3075880758807612E-2</v>
      </c>
      <c r="BY131" s="84">
        <f t="shared" si="188"/>
        <v>1.3211382113821113E-2</v>
      </c>
      <c r="BZ131" s="84">
        <f t="shared" si="189"/>
        <v>2.6829268292682951E-2</v>
      </c>
      <c r="CA131" s="84">
        <f t="shared" si="190"/>
        <v>7.9403794037940401E-2</v>
      </c>
      <c r="CB131" s="84">
        <f t="shared" si="191"/>
        <v>0.26585365853658527</v>
      </c>
      <c r="CC131" s="84">
        <f t="shared" si="192"/>
        <v>0.37940379403794033</v>
      </c>
      <c r="CD131" s="84">
        <f t="shared" si="193"/>
        <v>0.15453929539295388</v>
      </c>
      <c r="CE131" s="84">
        <f t="shared" si="194"/>
        <v>3.3672086720867203E-2</v>
      </c>
      <c r="CF131" s="84">
        <f t="shared" si="195"/>
        <v>8.2655826558265567E-3</v>
      </c>
      <c r="CG131" s="84">
        <f t="shared" si="196"/>
        <v>3.9295392953929533E-3</v>
      </c>
      <c r="CH131" s="84">
        <f t="shared" si="197"/>
        <v>3.9295392953929533E-3</v>
      </c>
      <c r="CI131" s="86">
        <f t="shared" si="198"/>
        <v>3.6585365853659558E-3</v>
      </c>
      <c r="CJ131" s="87">
        <f t="shared" si="199"/>
        <v>0</v>
      </c>
      <c r="CK131" s="88">
        <f t="shared" si="200"/>
        <v>2.7303523035230426E-2</v>
      </c>
      <c r="CL131" s="88">
        <f t="shared" si="201"/>
        <v>0.96903794037940361</v>
      </c>
      <c r="CM131" s="89">
        <f t="shared" si="202"/>
        <v>3.6585365853659558E-3</v>
      </c>
      <c r="CN131" s="88">
        <f t="shared" si="203"/>
        <v>0.48196282834757703</v>
      </c>
      <c r="CO131" s="88">
        <f t="shared" si="204"/>
        <v>2.8348242967893</v>
      </c>
      <c r="CP131" s="88">
        <f t="array" ref="CP131">10^(SUMPRODUCT(BY131:CH131,LOG($BY$5:$CH$5))/CL131)</f>
        <v>0.46504658587282138</v>
      </c>
      <c r="CQ131" s="90">
        <f t="shared" si="87"/>
        <v>0.27784767972066016</v>
      </c>
      <c r="CR131" s="91">
        <f t="shared" si="88"/>
        <v>0.40355267297276681</v>
      </c>
      <c r="CS131" s="91">
        <f t="shared" si="89"/>
        <v>0.46206843572979595</v>
      </c>
      <c r="CT131" s="91">
        <f t="shared" si="90"/>
        <v>0.54303766205886328</v>
      </c>
      <c r="CU131" s="92">
        <f t="shared" si="89"/>
        <v>3.9009698742257277</v>
      </c>
      <c r="CV131" s="78"/>
      <c r="CW131" s="2"/>
      <c r="CY131" s="2"/>
    </row>
    <row r="132" spans="2:103" x14ac:dyDescent="0.2">
      <c r="B132" s="198">
        <v>113.5</v>
      </c>
      <c r="C132" s="204" t="s">
        <v>21</v>
      </c>
      <c r="D132" s="205">
        <v>208293</v>
      </c>
      <c r="E132" s="205">
        <v>381127</v>
      </c>
      <c r="F132" s="199">
        <v>0</v>
      </c>
      <c r="G132" s="199" t="s">
        <v>50</v>
      </c>
      <c r="H132" s="200" t="s">
        <v>201</v>
      </c>
      <c r="I132" s="207">
        <v>44531</v>
      </c>
      <c r="J132" s="129" t="s">
        <v>678</v>
      </c>
      <c r="K132" s="98">
        <f t="shared" si="146"/>
        <v>2379.64</v>
      </c>
      <c r="L132" s="79" t="s">
        <v>663</v>
      </c>
      <c r="M132" s="79"/>
      <c r="N132" s="82">
        <v>0</v>
      </c>
      <c r="O132" s="80">
        <v>0</v>
      </c>
      <c r="P132" s="81">
        <v>495.76</v>
      </c>
      <c r="Q132" s="81">
        <v>0</v>
      </c>
      <c r="R132" s="81">
        <v>72.73</v>
      </c>
      <c r="S132" s="81">
        <v>216.28</v>
      </c>
      <c r="T132" s="81">
        <v>62.06</v>
      </c>
      <c r="U132" s="81">
        <v>147.32</v>
      </c>
      <c r="V132" s="81">
        <v>93.31</v>
      </c>
      <c r="W132" s="81">
        <v>81.680000000000007</v>
      </c>
      <c r="X132" s="81">
        <v>72.17</v>
      </c>
      <c r="Y132" s="81">
        <v>29.84</v>
      </c>
      <c r="Z132" s="81">
        <v>18.13</v>
      </c>
      <c r="AA132" s="81">
        <v>7.24</v>
      </c>
      <c r="AB132" s="81">
        <v>16.079999999999998</v>
      </c>
      <c r="AC132" s="81">
        <v>4.12</v>
      </c>
      <c r="AD132" s="81">
        <v>7.57</v>
      </c>
      <c r="AE132" s="81">
        <v>117</v>
      </c>
      <c r="AF132" s="81">
        <v>269.87</v>
      </c>
      <c r="AG132" s="81">
        <v>98.54</v>
      </c>
      <c r="AH132" s="81">
        <v>85.73</v>
      </c>
      <c r="AI132" s="81">
        <v>67.930000000000007</v>
      </c>
      <c r="AJ132" s="81">
        <v>76.02</v>
      </c>
      <c r="AK132" s="82">
        <v>340.26</v>
      </c>
      <c r="AL132" s="98">
        <v>73.180000000000007</v>
      </c>
      <c r="AM132" s="83"/>
      <c r="AN132" s="59">
        <v>1</v>
      </c>
      <c r="AO132" s="84">
        <f t="shared" si="227"/>
        <v>1</v>
      </c>
      <c r="AP132" s="84">
        <f t="shared" si="228"/>
        <v>0.79166596628061381</v>
      </c>
      <c r="AQ132" s="84">
        <f t="shared" si="229"/>
        <v>0.79166596628061381</v>
      </c>
      <c r="AR132" s="84">
        <f t="shared" si="230"/>
        <v>0.76110251970886345</v>
      </c>
      <c r="AS132" s="84">
        <f t="shared" si="231"/>
        <v>0.67021482241011232</v>
      </c>
      <c r="AT132" s="84">
        <f t="shared" si="232"/>
        <v>0.64413524734833827</v>
      </c>
      <c r="AU132" s="84">
        <f t="shared" si="233"/>
        <v>0.58222672336992132</v>
      </c>
      <c r="AV132" s="84">
        <f t="shared" si="234"/>
        <v>0.5430149098182917</v>
      </c>
      <c r="AW132" s="84">
        <f t="shared" si="235"/>
        <v>0.50869039014304673</v>
      </c>
      <c r="AX132" s="84">
        <f t="shared" si="236"/>
        <v>0.47836227328503461</v>
      </c>
      <c r="AY132" s="84">
        <f t="shared" si="237"/>
        <v>0.46582256139584127</v>
      </c>
      <c r="AZ132" s="84">
        <f t="shared" si="238"/>
        <v>0.45820376191356665</v>
      </c>
      <c r="BA132" s="84">
        <f t="shared" si="239"/>
        <v>0.45516128490023688</v>
      </c>
      <c r="BB132" s="84">
        <f t="shared" si="240"/>
        <v>0.44840396026289681</v>
      </c>
      <c r="BC132" s="84">
        <f t="shared" si="241"/>
        <v>0.44667260594039426</v>
      </c>
      <c r="BD132" s="84">
        <f t="shared" si="242"/>
        <v>0.44349145248861166</v>
      </c>
      <c r="BE132" s="84">
        <f t="shared" si="243"/>
        <v>0.39432435158259227</v>
      </c>
      <c r="BF132" s="84">
        <f t="shared" si="244"/>
        <v>0.28091644114235759</v>
      </c>
      <c r="BG132" s="84">
        <f t="shared" si="245"/>
        <v>0.23950681615706571</v>
      </c>
      <c r="BH132" s="84">
        <f t="shared" si="246"/>
        <v>0.20348035837353542</v>
      </c>
      <c r="BI132" s="84">
        <f t="shared" si="247"/>
        <v>0.1749340236338269</v>
      </c>
      <c r="BJ132" s="84">
        <f t="shared" si="248"/>
        <v>0.14298801499386454</v>
      </c>
      <c r="BK132" s="85">
        <v>0</v>
      </c>
      <c r="BL132" s="63"/>
      <c r="BM132" s="84">
        <f t="shared" si="176"/>
        <v>0</v>
      </c>
      <c r="BN132" s="84">
        <f t="shared" si="177"/>
        <v>0.20833403371938619</v>
      </c>
      <c r="BO132" s="84">
        <f t="shared" si="178"/>
        <v>0</v>
      </c>
      <c r="BP132" s="84">
        <f t="shared" si="179"/>
        <v>3.0563446571750363E-2</v>
      </c>
      <c r="BQ132" s="84">
        <f t="shared" si="180"/>
        <v>9.0887697298751124E-2</v>
      </c>
      <c r="BR132" s="84">
        <f t="shared" si="181"/>
        <v>2.6079575061774052E-2</v>
      </c>
      <c r="BS132" s="84">
        <f t="shared" si="182"/>
        <v>6.1908523978416952E-2</v>
      </c>
      <c r="BT132" s="84">
        <f t="shared" si="183"/>
        <v>3.9211813551629615E-2</v>
      </c>
      <c r="BU132" s="84">
        <f t="shared" si="184"/>
        <v>3.4324519675244969E-2</v>
      </c>
      <c r="BV132" s="84">
        <f t="shared" si="185"/>
        <v>3.0328116858012122E-2</v>
      </c>
      <c r="BW132" s="84">
        <f t="shared" si="186"/>
        <v>1.2539711889193339E-2</v>
      </c>
      <c r="BX132" s="84">
        <f t="shared" si="187"/>
        <v>7.6187994822746186E-3</v>
      </c>
      <c r="BY132" s="84">
        <f t="shared" si="188"/>
        <v>3.0424770133297696E-3</v>
      </c>
      <c r="BZ132" s="84">
        <f t="shared" si="189"/>
        <v>6.7573246373400786E-3</v>
      </c>
      <c r="CA132" s="84">
        <f t="shared" si="190"/>
        <v>1.731354322502543E-3</v>
      </c>
      <c r="CB132" s="84">
        <f t="shared" si="191"/>
        <v>3.1811534517826034E-3</v>
      </c>
      <c r="CC132" s="84">
        <f t="shared" si="192"/>
        <v>4.916710090601939E-2</v>
      </c>
      <c r="CD132" s="84">
        <f t="shared" si="193"/>
        <v>0.11340791044023468</v>
      </c>
      <c r="CE132" s="84">
        <f t="shared" si="194"/>
        <v>4.1409624985291882E-2</v>
      </c>
      <c r="CF132" s="84">
        <f t="shared" si="195"/>
        <v>3.602645778353028E-2</v>
      </c>
      <c r="CG132" s="84">
        <f t="shared" si="196"/>
        <v>2.8546334739708523E-2</v>
      </c>
      <c r="CH132" s="84">
        <f t="shared" si="197"/>
        <v>3.1946008639962359E-2</v>
      </c>
      <c r="CI132" s="86">
        <f t="shared" si="198"/>
        <v>0.14298801499386454</v>
      </c>
      <c r="CJ132" s="87">
        <f t="shared" si="199"/>
        <v>0.20833403371938619</v>
      </c>
      <c r="CK132" s="88">
        <f t="shared" si="200"/>
        <v>0.33346220436704715</v>
      </c>
      <c r="CL132" s="88">
        <f t="shared" si="201"/>
        <v>0.31521574691970211</v>
      </c>
      <c r="CM132" s="89">
        <f t="shared" si="202"/>
        <v>0.14298801499386454</v>
      </c>
      <c r="CN132" s="88">
        <f t="shared" si="203"/>
        <v>1.9514271117780826</v>
      </c>
      <c r="CO132" s="88"/>
      <c r="CP132" s="88">
        <f t="array" ref="CP132">10^(SUMPRODUCT(BY132:CH132,LOG($BY$5:$CH$5))/CL132)</f>
        <v>0.23365284449016921</v>
      </c>
      <c r="CQ132" s="90">
        <f t="shared" si="87"/>
        <v>2.2329933819058272E-2</v>
      </c>
      <c r="CR132" s="91">
        <f t="shared" si="88"/>
        <v>0.30953372300581905</v>
      </c>
      <c r="CS132" s="91">
        <f t="shared" si="89"/>
        <v>5.0852893978321569</v>
      </c>
      <c r="CT132" s="91">
        <f t="shared" si="90"/>
        <v>17.257629102953416</v>
      </c>
      <c r="CU132" s="92">
        <f t="shared" si="89"/>
        <v>89.846048764699177</v>
      </c>
      <c r="CV132" s="78"/>
      <c r="CW132" s="2"/>
      <c r="CY132" s="2"/>
    </row>
    <row r="133" spans="2:103" x14ac:dyDescent="0.2">
      <c r="B133" s="198">
        <v>113.5</v>
      </c>
      <c r="C133" s="204" t="s">
        <v>22</v>
      </c>
      <c r="D133" s="205">
        <v>208337</v>
      </c>
      <c r="E133" s="205">
        <v>381098</v>
      </c>
      <c r="F133" s="199">
        <v>0</v>
      </c>
      <c r="G133" s="199" t="s">
        <v>50</v>
      </c>
      <c r="H133" s="200" t="s">
        <v>202</v>
      </c>
      <c r="I133" s="207">
        <v>44531</v>
      </c>
      <c r="J133" s="129" t="s">
        <v>678</v>
      </c>
      <c r="K133" s="98">
        <f t="shared" si="146"/>
        <v>578.1</v>
      </c>
      <c r="L133" s="79" t="s">
        <v>662</v>
      </c>
      <c r="M133" s="79"/>
      <c r="N133" s="82">
        <v>0</v>
      </c>
      <c r="O133" s="80">
        <v>0</v>
      </c>
      <c r="P133" s="81">
        <v>0</v>
      </c>
      <c r="Q133" s="81">
        <v>0</v>
      </c>
      <c r="R133" s="81">
        <v>0</v>
      </c>
      <c r="S133" s="81">
        <v>0</v>
      </c>
      <c r="T133" s="81">
        <v>0</v>
      </c>
      <c r="U133" s="81">
        <v>0</v>
      </c>
      <c r="V133" s="81">
        <v>0</v>
      </c>
      <c r="W133" s="81">
        <v>0</v>
      </c>
      <c r="X133" s="81">
        <v>0.17</v>
      </c>
      <c r="Y133" s="81">
        <v>0.23</v>
      </c>
      <c r="Z133" s="81">
        <v>0</v>
      </c>
      <c r="AA133" s="81">
        <v>0.47</v>
      </c>
      <c r="AB133" s="81">
        <v>0.81</v>
      </c>
      <c r="AC133" s="81">
        <v>2.19</v>
      </c>
      <c r="AD133" s="81">
        <v>3.47</v>
      </c>
      <c r="AE133" s="81">
        <v>8.1</v>
      </c>
      <c r="AF133" s="81">
        <v>116.19</v>
      </c>
      <c r="AG133" s="81">
        <v>331.83</v>
      </c>
      <c r="AH133" s="81">
        <v>94.41</v>
      </c>
      <c r="AI133" s="81">
        <v>4.8499999999999996</v>
      </c>
      <c r="AJ133" s="81">
        <v>2.08</v>
      </c>
      <c r="AK133" s="82">
        <v>13.3</v>
      </c>
      <c r="AL133" s="98"/>
      <c r="AM133" s="83"/>
      <c r="AN133" s="59">
        <v>1</v>
      </c>
      <c r="AO133" s="84">
        <f t="shared" si="227"/>
        <v>1</v>
      </c>
      <c r="AP133" s="84">
        <f t="shared" si="228"/>
        <v>1</v>
      </c>
      <c r="AQ133" s="84">
        <f t="shared" si="229"/>
        <v>1</v>
      </c>
      <c r="AR133" s="84">
        <f t="shared" si="230"/>
        <v>1</v>
      </c>
      <c r="AS133" s="84">
        <f t="shared" si="231"/>
        <v>1</v>
      </c>
      <c r="AT133" s="84">
        <f t="shared" si="232"/>
        <v>1</v>
      </c>
      <c r="AU133" s="84">
        <f t="shared" si="233"/>
        <v>1</v>
      </c>
      <c r="AV133" s="84">
        <f t="shared" si="234"/>
        <v>1</v>
      </c>
      <c r="AW133" s="84">
        <f t="shared" si="235"/>
        <v>1</v>
      </c>
      <c r="AX133" s="84">
        <f t="shared" si="236"/>
        <v>0.99970593322954504</v>
      </c>
      <c r="AY133" s="84">
        <f t="shared" si="237"/>
        <v>0.99930807818716483</v>
      </c>
      <c r="AZ133" s="84">
        <f t="shared" si="238"/>
        <v>0.99930807818716483</v>
      </c>
      <c r="BA133" s="84">
        <f t="shared" si="239"/>
        <v>0.99849507005708349</v>
      </c>
      <c r="BB133" s="84">
        <f t="shared" si="240"/>
        <v>0.99709392838609234</v>
      </c>
      <c r="BC133" s="84">
        <f t="shared" si="241"/>
        <v>0.99330565646081992</v>
      </c>
      <c r="BD133" s="84">
        <f t="shared" si="242"/>
        <v>0.98730323473447501</v>
      </c>
      <c r="BE133" s="84">
        <f t="shared" si="243"/>
        <v>0.97329181802456322</v>
      </c>
      <c r="BF133" s="84">
        <f t="shared" si="244"/>
        <v>0.77230582944127313</v>
      </c>
      <c r="BG133" s="84">
        <f t="shared" si="245"/>
        <v>0.19830479155855396</v>
      </c>
      <c r="BH133" s="84">
        <f t="shared" si="246"/>
        <v>3.4993945684137773E-2</v>
      </c>
      <c r="BI133" s="84">
        <f t="shared" si="247"/>
        <v>2.6604393703511586E-2</v>
      </c>
      <c r="BJ133" s="84">
        <f t="shared" si="248"/>
        <v>2.3006400276768809E-2</v>
      </c>
      <c r="BK133" s="85">
        <v>0</v>
      </c>
      <c r="BL133" s="63"/>
      <c r="BM133" s="84">
        <f t="shared" si="176"/>
        <v>0</v>
      </c>
      <c r="BN133" s="84">
        <f t="shared" si="177"/>
        <v>0</v>
      </c>
      <c r="BO133" s="84">
        <f t="shared" si="178"/>
        <v>0</v>
      </c>
      <c r="BP133" s="84">
        <f t="shared" si="179"/>
        <v>0</v>
      </c>
      <c r="BQ133" s="84">
        <f t="shared" si="180"/>
        <v>0</v>
      </c>
      <c r="BR133" s="84">
        <f t="shared" si="181"/>
        <v>0</v>
      </c>
      <c r="BS133" s="84">
        <f t="shared" si="182"/>
        <v>0</v>
      </c>
      <c r="BT133" s="84">
        <f t="shared" si="183"/>
        <v>0</v>
      </c>
      <c r="BU133" s="84">
        <f t="shared" si="184"/>
        <v>0</v>
      </c>
      <c r="BV133" s="84">
        <f t="shared" si="185"/>
        <v>2.9406677045495933E-4</v>
      </c>
      <c r="BW133" s="84">
        <f t="shared" si="186"/>
        <v>3.9785504238021296E-4</v>
      </c>
      <c r="BX133" s="84">
        <f t="shared" si="187"/>
        <v>0</v>
      </c>
      <c r="BY133" s="84">
        <f t="shared" si="188"/>
        <v>8.1300813008133854E-4</v>
      </c>
      <c r="BZ133" s="84">
        <f t="shared" si="189"/>
        <v>1.4011416709911462E-3</v>
      </c>
      <c r="CA133" s="84">
        <f t="shared" si="190"/>
        <v>3.788271925272424E-3</v>
      </c>
      <c r="CB133" s="84">
        <f t="shared" si="191"/>
        <v>6.0024217263449087E-3</v>
      </c>
      <c r="CC133" s="84">
        <f t="shared" si="192"/>
        <v>1.4011416709911795E-2</v>
      </c>
      <c r="CD133" s="84">
        <f t="shared" si="193"/>
        <v>0.20098598858329009</v>
      </c>
      <c r="CE133" s="84">
        <f t="shared" si="194"/>
        <v>0.57400103788271917</v>
      </c>
      <c r="CF133" s="84">
        <f t="shared" si="195"/>
        <v>0.16331084587441619</v>
      </c>
      <c r="CG133" s="84">
        <f t="shared" si="196"/>
        <v>8.3895519806261865E-3</v>
      </c>
      <c r="CH133" s="84">
        <f t="shared" si="197"/>
        <v>3.5979934267427773E-3</v>
      </c>
      <c r="CI133" s="86">
        <f t="shared" si="198"/>
        <v>2.3006400276768809E-2</v>
      </c>
      <c r="CJ133" s="87">
        <f t="shared" si="199"/>
        <v>0</v>
      </c>
      <c r="CK133" s="88">
        <f t="shared" si="200"/>
        <v>6.9192181283517229E-4</v>
      </c>
      <c r="CL133" s="88">
        <f t="shared" si="201"/>
        <v>0.97630167791039613</v>
      </c>
      <c r="CM133" s="89">
        <f t="shared" si="202"/>
        <v>2.3006400276768809E-2</v>
      </c>
      <c r="CN133" s="88">
        <f t="shared" si="203"/>
        <v>0.20414641400979694</v>
      </c>
      <c r="CO133" s="88"/>
      <c r="CP133" s="88">
        <f t="array" ref="CP133">10^(SUMPRODUCT(BY133:CH133,LOG($BY$5:$CH$5))/CL133)</f>
        <v>0.21813308108604923</v>
      </c>
      <c r="CQ133" s="90">
        <f t="shared" si="87"/>
        <v>0.14452612874463325</v>
      </c>
      <c r="CR133" s="91">
        <f t="shared" si="88"/>
        <v>0.19632528160807314</v>
      </c>
      <c r="CS133" s="91">
        <f t="shared" si="89"/>
        <v>0.21392355658082271</v>
      </c>
      <c r="CT133" s="91">
        <f t="shared" si="90"/>
        <v>0.23309931194468544</v>
      </c>
      <c r="CU133" s="92">
        <f t="shared" si="89"/>
        <v>1.7471574330036974</v>
      </c>
      <c r="CV133" s="78"/>
      <c r="CW133" s="2"/>
      <c r="CY133" s="2"/>
    </row>
    <row r="134" spans="2:103" x14ac:dyDescent="0.2">
      <c r="B134" s="198">
        <v>114</v>
      </c>
      <c r="C134" s="204" t="s">
        <v>23</v>
      </c>
      <c r="D134" s="205">
        <v>208586</v>
      </c>
      <c r="E134" s="205">
        <v>381527</v>
      </c>
      <c r="F134" s="199">
        <v>0</v>
      </c>
      <c r="G134" s="199" t="s">
        <v>50</v>
      </c>
      <c r="H134" s="200" t="s">
        <v>203</v>
      </c>
      <c r="I134" s="207">
        <v>44531</v>
      </c>
      <c r="J134" s="129" t="s">
        <v>678</v>
      </c>
      <c r="K134" s="98">
        <f t="shared" si="146"/>
        <v>2816.5</v>
      </c>
      <c r="L134" s="79" t="s">
        <v>663</v>
      </c>
      <c r="M134" s="79"/>
      <c r="N134" s="82">
        <v>0</v>
      </c>
      <c r="O134" s="80">
        <v>0</v>
      </c>
      <c r="P134" s="81">
        <v>0</v>
      </c>
      <c r="Q134" s="81">
        <v>0</v>
      </c>
      <c r="R134" s="81">
        <v>125.62</v>
      </c>
      <c r="S134" s="81">
        <v>0</v>
      </c>
      <c r="T134" s="81">
        <v>130.12</v>
      </c>
      <c r="U134" s="81">
        <v>96.89</v>
      </c>
      <c r="V134" s="81">
        <v>87.87</v>
      </c>
      <c r="W134" s="81">
        <v>55.77</v>
      </c>
      <c r="X134" s="81">
        <v>56.05</v>
      </c>
      <c r="Y134" s="81">
        <v>37.46</v>
      </c>
      <c r="Z134" s="81">
        <v>25.34</v>
      </c>
      <c r="AA134" s="81">
        <v>29.58</v>
      </c>
      <c r="AB134" s="81">
        <v>23.94</v>
      </c>
      <c r="AC134" s="81">
        <v>29.29</v>
      </c>
      <c r="AD134" s="81">
        <v>77.73</v>
      </c>
      <c r="AE134" s="81">
        <v>382.77</v>
      </c>
      <c r="AF134" s="81">
        <v>644.13</v>
      </c>
      <c r="AG134" s="81">
        <v>562.74</v>
      </c>
      <c r="AH134" s="81">
        <v>256.58</v>
      </c>
      <c r="AI134" s="81">
        <v>71.540000000000006</v>
      </c>
      <c r="AJ134" s="81">
        <v>46.19</v>
      </c>
      <c r="AK134" s="82">
        <v>76.89</v>
      </c>
      <c r="AL134" s="98"/>
      <c r="AM134" s="83"/>
      <c r="AN134" s="59">
        <v>1</v>
      </c>
      <c r="AO134" s="84">
        <f t="shared" si="227"/>
        <v>1</v>
      </c>
      <c r="AP134" s="84">
        <f t="shared" si="228"/>
        <v>1</v>
      </c>
      <c r="AQ134" s="84">
        <f t="shared" si="229"/>
        <v>1</v>
      </c>
      <c r="AR134" s="84">
        <f t="shared" si="230"/>
        <v>0.95539854429256166</v>
      </c>
      <c r="AS134" s="84">
        <f t="shared" si="231"/>
        <v>0.95539854429256166</v>
      </c>
      <c r="AT134" s="84">
        <f t="shared" si="232"/>
        <v>0.9091993609089295</v>
      </c>
      <c r="AU134" s="84">
        <f t="shared" si="233"/>
        <v>0.8747985087875022</v>
      </c>
      <c r="AV134" s="84">
        <f t="shared" si="234"/>
        <v>0.84360021303035682</v>
      </c>
      <c r="AW134" s="84">
        <f t="shared" si="235"/>
        <v>0.82379904136339432</v>
      </c>
      <c r="AX134" s="84">
        <f t="shared" si="236"/>
        <v>0.80389845552991301</v>
      </c>
      <c r="AY134" s="84">
        <f t="shared" si="237"/>
        <v>0.7905982602520859</v>
      </c>
      <c r="AZ134" s="84">
        <f t="shared" si="238"/>
        <v>0.78160127818214098</v>
      </c>
      <c r="BA134" s="84">
        <f t="shared" si="239"/>
        <v>0.77109888159062667</v>
      </c>
      <c r="BB134" s="84">
        <f t="shared" si="240"/>
        <v>0.7625989703532754</v>
      </c>
      <c r="BC134" s="84">
        <f t="shared" si="241"/>
        <v>0.75219953843422693</v>
      </c>
      <c r="BD134" s="84">
        <f t="shared" si="242"/>
        <v>0.72460145570743839</v>
      </c>
      <c r="BE134" s="84">
        <f t="shared" si="243"/>
        <v>0.58869873957038887</v>
      </c>
      <c r="BF134" s="84">
        <f t="shared" si="244"/>
        <v>0.3600000000000001</v>
      </c>
      <c r="BG134" s="84">
        <f t="shared" si="245"/>
        <v>0.16019882833303756</v>
      </c>
      <c r="BH134" s="84">
        <f t="shared" si="246"/>
        <v>6.9099946742410892E-2</v>
      </c>
      <c r="BI134" s="84">
        <f t="shared" si="247"/>
        <v>4.3699627196875653E-2</v>
      </c>
      <c r="BJ134" s="84">
        <f t="shared" si="248"/>
        <v>2.7299840227232478E-2</v>
      </c>
      <c r="BK134" s="85">
        <v>0</v>
      </c>
      <c r="BL134" s="63"/>
      <c r="BM134" s="84">
        <f t="shared" si="176"/>
        <v>0</v>
      </c>
      <c r="BN134" s="84">
        <f t="shared" si="177"/>
        <v>0</v>
      </c>
      <c r="BO134" s="84">
        <f t="shared" si="178"/>
        <v>0</v>
      </c>
      <c r="BP134" s="84">
        <f t="shared" si="179"/>
        <v>4.4601455707438342E-2</v>
      </c>
      <c r="BQ134" s="84">
        <f t="shared" si="180"/>
        <v>0</v>
      </c>
      <c r="BR134" s="84">
        <f t="shared" si="181"/>
        <v>4.6199183383632159E-2</v>
      </c>
      <c r="BS134" s="84">
        <f t="shared" si="182"/>
        <v>3.4400852121427294E-2</v>
      </c>
      <c r="BT134" s="84">
        <f t="shared" si="183"/>
        <v>3.1198295757145389E-2</v>
      </c>
      <c r="BU134" s="84">
        <f t="shared" si="184"/>
        <v>1.9801171666962492E-2</v>
      </c>
      <c r="BV134" s="84">
        <f t="shared" si="185"/>
        <v>1.990058583348131E-2</v>
      </c>
      <c r="BW134" s="84">
        <f t="shared" si="186"/>
        <v>1.3300195277827109E-2</v>
      </c>
      <c r="BX134" s="84">
        <f t="shared" si="187"/>
        <v>8.9969820699449254E-3</v>
      </c>
      <c r="BY134" s="84">
        <f t="shared" si="188"/>
        <v>1.0502396591514307E-2</v>
      </c>
      <c r="BZ134" s="84">
        <f t="shared" si="189"/>
        <v>8.4999112373512764E-3</v>
      </c>
      <c r="CA134" s="84">
        <f t="shared" si="190"/>
        <v>1.0399431919048463E-2</v>
      </c>
      <c r="CB134" s="84">
        <f t="shared" si="191"/>
        <v>2.7598082726788542E-2</v>
      </c>
      <c r="CC134" s="84">
        <f t="shared" si="192"/>
        <v>0.13590271613704952</v>
      </c>
      <c r="CD134" s="84">
        <f t="shared" si="193"/>
        <v>0.22869873957038878</v>
      </c>
      <c r="CE134" s="84">
        <f t="shared" si="194"/>
        <v>0.19980117166696254</v>
      </c>
      <c r="CF134" s="84">
        <f t="shared" si="195"/>
        <v>9.1098881590626665E-2</v>
      </c>
      <c r="CG134" s="84">
        <f t="shared" si="196"/>
        <v>2.540031954553524E-2</v>
      </c>
      <c r="CH134" s="84">
        <f t="shared" si="197"/>
        <v>1.6399786969643174E-2</v>
      </c>
      <c r="CI134" s="86">
        <f t="shared" si="198"/>
        <v>2.7299840227232478E-2</v>
      </c>
      <c r="CJ134" s="87">
        <f t="shared" si="199"/>
        <v>0</v>
      </c>
      <c r="CK134" s="88">
        <f t="shared" si="200"/>
        <v>0.21839872181785902</v>
      </c>
      <c r="CL134" s="88">
        <f t="shared" si="201"/>
        <v>0.75430143795490845</v>
      </c>
      <c r="CM134" s="89">
        <f t="shared" si="202"/>
        <v>2.7299840227232478E-2</v>
      </c>
      <c r="CN134" s="88">
        <f t="shared" si="203"/>
        <v>0.57189759534847595</v>
      </c>
      <c r="CO134" s="88">
        <f t="shared" si="204"/>
        <v>12.37701680960679</v>
      </c>
      <c r="CP134" s="88">
        <f t="array" ref="CP134">10^(SUMPRODUCT(BY134:CH134,LOG($BY$5:$CH$5))/CL134)</f>
        <v>0.27069743182844264</v>
      </c>
      <c r="CQ134" s="90">
        <f t="shared" si="87"/>
        <v>0.14145730357792005</v>
      </c>
      <c r="CR134" s="91">
        <f t="shared" si="88"/>
        <v>0.24592321898964783</v>
      </c>
      <c r="CS134" s="91">
        <f t="shared" si="89"/>
        <v>0.30985941370345699</v>
      </c>
      <c r="CT134" s="91">
        <f t="shared" si="90"/>
        <v>0.41430563124741854</v>
      </c>
      <c r="CU134" s="92">
        <f t="shared" si="89"/>
        <v>44.64157299213678</v>
      </c>
      <c r="CV134" s="78"/>
      <c r="CW134" s="2"/>
      <c r="CY134" s="2"/>
    </row>
    <row r="135" spans="2:103" x14ac:dyDescent="0.2">
      <c r="B135" s="198">
        <v>114.5</v>
      </c>
      <c r="C135" s="204" t="s">
        <v>21</v>
      </c>
      <c r="D135" s="205">
        <v>208599</v>
      </c>
      <c r="E135" s="205">
        <v>382028</v>
      </c>
      <c r="F135" s="199">
        <v>0</v>
      </c>
      <c r="G135" s="199" t="s">
        <v>50</v>
      </c>
      <c r="H135" s="200" t="s">
        <v>204</v>
      </c>
      <c r="I135" s="207">
        <v>44531</v>
      </c>
      <c r="J135" s="129" t="s">
        <v>678</v>
      </c>
      <c r="K135" s="98">
        <f t="shared" si="146"/>
        <v>158.54999999999998</v>
      </c>
      <c r="L135" s="79" t="s">
        <v>662</v>
      </c>
      <c r="M135" s="79"/>
      <c r="N135" s="82">
        <v>0</v>
      </c>
      <c r="O135" s="80">
        <v>0</v>
      </c>
      <c r="P135" s="81">
        <v>0</v>
      </c>
      <c r="Q135" s="81">
        <v>0</v>
      </c>
      <c r="R135" s="81">
        <v>0</v>
      </c>
      <c r="S135" s="81">
        <v>0</v>
      </c>
      <c r="T135" s="81">
        <v>0</v>
      </c>
      <c r="U135" s="81">
        <v>0</v>
      </c>
      <c r="V135" s="81">
        <v>0</v>
      </c>
      <c r="W135" s="81">
        <v>0</v>
      </c>
      <c r="X135" s="81">
        <v>0</v>
      </c>
      <c r="Y135" s="81">
        <v>0.32</v>
      </c>
      <c r="Z135" s="81">
        <v>0.56000000000000005</v>
      </c>
      <c r="AA135" s="81">
        <v>0.49</v>
      </c>
      <c r="AB135" s="81">
        <v>0.61</v>
      </c>
      <c r="AC135" s="81">
        <v>1.1000000000000001</v>
      </c>
      <c r="AD135" s="81">
        <v>7.99</v>
      </c>
      <c r="AE135" s="81">
        <v>62.63</v>
      </c>
      <c r="AF135" s="81">
        <v>51.8</v>
      </c>
      <c r="AG135" s="81">
        <v>27.56</v>
      </c>
      <c r="AH135" s="81">
        <v>4.83</v>
      </c>
      <c r="AI135" s="81">
        <v>0.32</v>
      </c>
      <c r="AJ135" s="81">
        <v>0.2</v>
      </c>
      <c r="AK135" s="82">
        <v>0.14000000000000001</v>
      </c>
      <c r="AL135" s="98"/>
      <c r="AM135" s="83"/>
      <c r="AN135" s="59">
        <v>1</v>
      </c>
      <c r="AO135" s="84">
        <f t="shared" si="227"/>
        <v>1</v>
      </c>
      <c r="AP135" s="84">
        <f t="shared" si="228"/>
        <v>1</v>
      </c>
      <c r="AQ135" s="84">
        <f t="shared" si="229"/>
        <v>1</v>
      </c>
      <c r="AR135" s="84">
        <f t="shared" si="230"/>
        <v>1</v>
      </c>
      <c r="AS135" s="84">
        <f t="shared" si="231"/>
        <v>1</v>
      </c>
      <c r="AT135" s="84">
        <f t="shared" si="232"/>
        <v>1</v>
      </c>
      <c r="AU135" s="84">
        <f t="shared" si="233"/>
        <v>1</v>
      </c>
      <c r="AV135" s="84">
        <f t="shared" si="234"/>
        <v>1</v>
      </c>
      <c r="AW135" s="84">
        <f t="shared" si="235"/>
        <v>1</v>
      </c>
      <c r="AX135" s="84">
        <f t="shared" si="236"/>
        <v>1</v>
      </c>
      <c r="AY135" s="84">
        <f t="shared" si="237"/>
        <v>0.99798170923998741</v>
      </c>
      <c r="AZ135" s="84">
        <f t="shared" si="238"/>
        <v>0.99444970040996539</v>
      </c>
      <c r="BA135" s="84">
        <f t="shared" si="239"/>
        <v>0.9913591926836961</v>
      </c>
      <c r="BB135" s="84">
        <f t="shared" si="240"/>
        <v>0.98751182592242204</v>
      </c>
      <c r="BC135" s="84">
        <f t="shared" si="241"/>
        <v>0.98057395143487869</v>
      </c>
      <c r="BD135" s="84">
        <f t="shared" si="242"/>
        <v>0.93017975402081376</v>
      </c>
      <c r="BE135" s="84">
        <f t="shared" si="243"/>
        <v>0.5351624093345948</v>
      </c>
      <c r="BF135" s="84">
        <f t="shared" si="244"/>
        <v>0.20845159255755286</v>
      </c>
      <c r="BG135" s="84">
        <f t="shared" si="245"/>
        <v>3.4626300851466424E-2</v>
      </c>
      <c r="BH135" s="84">
        <f t="shared" si="246"/>
        <v>4.1627246925260222E-3</v>
      </c>
      <c r="BI135" s="84">
        <f t="shared" si="247"/>
        <v>2.1444339325134075E-3</v>
      </c>
      <c r="BJ135" s="84">
        <f t="shared" si="248"/>
        <v>8.8300220750552332E-4</v>
      </c>
      <c r="BK135" s="85">
        <v>0</v>
      </c>
      <c r="BL135" s="63"/>
      <c r="BM135" s="84">
        <f t="shared" si="176"/>
        <v>0</v>
      </c>
      <c r="BN135" s="84">
        <f t="shared" si="177"/>
        <v>0</v>
      </c>
      <c r="BO135" s="84">
        <f t="shared" si="178"/>
        <v>0</v>
      </c>
      <c r="BP135" s="84">
        <f t="shared" si="179"/>
        <v>0</v>
      </c>
      <c r="BQ135" s="84">
        <f t="shared" si="180"/>
        <v>0</v>
      </c>
      <c r="BR135" s="84">
        <f t="shared" si="181"/>
        <v>0</v>
      </c>
      <c r="BS135" s="84">
        <f t="shared" si="182"/>
        <v>0</v>
      </c>
      <c r="BT135" s="84">
        <f t="shared" si="183"/>
        <v>0</v>
      </c>
      <c r="BU135" s="84">
        <f t="shared" si="184"/>
        <v>0</v>
      </c>
      <c r="BV135" s="84">
        <f t="shared" si="185"/>
        <v>0</v>
      </c>
      <c r="BW135" s="84">
        <f t="shared" si="186"/>
        <v>2.0182907600125866E-3</v>
      </c>
      <c r="BX135" s="84">
        <f t="shared" si="187"/>
        <v>3.5320088300220265E-3</v>
      </c>
      <c r="BY135" s="84">
        <f t="shared" si="188"/>
        <v>3.090507726269287E-3</v>
      </c>
      <c r="BZ135" s="84">
        <f t="shared" si="189"/>
        <v>3.8473667612740625E-3</v>
      </c>
      <c r="CA135" s="84">
        <f t="shared" si="190"/>
        <v>6.9378744875433496E-3</v>
      </c>
      <c r="CB135" s="84">
        <f t="shared" si="191"/>
        <v>5.0394197414064923E-2</v>
      </c>
      <c r="CC135" s="84">
        <f t="shared" si="192"/>
        <v>0.39501734468621896</v>
      </c>
      <c r="CD135" s="84">
        <f t="shared" si="193"/>
        <v>0.32671081677704195</v>
      </c>
      <c r="CE135" s="84">
        <f t="shared" si="194"/>
        <v>0.17382529170608643</v>
      </c>
      <c r="CF135" s="84">
        <f t="shared" si="195"/>
        <v>3.0463576158940402E-2</v>
      </c>
      <c r="CG135" s="84">
        <f t="shared" si="196"/>
        <v>2.0182907600126147E-3</v>
      </c>
      <c r="CH135" s="84">
        <f t="shared" si="197"/>
        <v>1.2614317250078842E-3</v>
      </c>
      <c r="CI135" s="86">
        <f t="shared" si="198"/>
        <v>8.8300220750552332E-4</v>
      </c>
      <c r="CJ135" s="87">
        <f t="shared" si="199"/>
        <v>0</v>
      </c>
      <c r="CK135" s="88">
        <f t="shared" si="200"/>
        <v>5.550299590034613E-3</v>
      </c>
      <c r="CL135" s="88">
        <f t="shared" si="201"/>
        <v>0.9935666982024598</v>
      </c>
      <c r="CM135" s="89">
        <f t="shared" si="202"/>
        <v>8.8300220750552332E-4</v>
      </c>
      <c r="CN135" s="88">
        <f t="shared" si="203"/>
        <v>0.33429799564660612</v>
      </c>
      <c r="CO135" s="88">
        <f t="shared" si="204"/>
        <v>2.6842733521109241</v>
      </c>
      <c r="CP135" s="88">
        <f t="array" ref="CP135">10^(SUMPRODUCT(BY135:CH135,LOG($BY$5:$CH$5))/CL135)</f>
        <v>0.33142851414504243</v>
      </c>
      <c r="CQ135" s="90">
        <f t="shared" si="87"/>
        <v>0.2036704942882144</v>
      </c>
      <c r="CR135" s="91">
        <f t="shared" si="88"/>
        <v>0.29101768045533694</v>
      </c>
      <c r="CS135" s="91">
        <f t="shared" si="89"/>
        <v>0.34185209557163992</v>
      </c>
      <c r="CT135" s="91">
        <f t="shared" si="90"/>
        <v>0.39216590078558905</v>
      </c>
      <c r="CU135" s="92">
        <f t="shared" si="89"/>
        <v>3.3520532632688442</v>
      </c>
      <c r="CV135" s="78"/>
      <c r="CW135" s="2"/>
      <c r="CY135" s="2"/>
    </row>
    <row r="136" spans="2:103" x14ac:dyDescent="0.2">
      <c r="B136" s="198">
        <v>114.5</v>
      </c>
      <c r="C136" s="204" t="s">
        <v>22</v>
      </c>
      <c r="D136" s="205">
        <v>208651</v>
      </c>
      <c r="E136" s="205">
        <v>382031</v>
      </c>
      <c r="F136" s="199">
        <v>0</v>
      </c>
      <c r="G136" s="199" t="s">
        <v>50</v>
      </c>
      <c r="H136" s="200" t="s">
        <v>205</v>
      </c>
      <c r="I136" s="207">
        <v>44531</v>
      </c>
      <c r="J136" s="129" t="s">
        <v>678</v>
      </c>
      <c r="K136" s="98">
        <f t="shared" si="146"/>
        <v>3111.6</v>
      </c>
      <c r="L136" s="79" t="s">
        <v>663</v>
      </c>
      <c r="M136" s="79"/>
      <c r="N136" s="82">
        <v>0</v>
      </c>
      <c r="O136" s="80">
        <v>0</v>
      </c>
      <c r="P136" s="81">
        <v>594.94000000000005</v>
      </c>
      <c r="Q136" s="81">
        <v>0</v>
      </c>
      <c r="R136" s="81">
        <v>234.61</v>
      </c>
      <c r="S136" s="81">
        <v>166.47</v>
      </c>
      <c r="T136" s="81">
        <v>136.91</v>
      </c>
      <c r="U136" s="81">
        <v>152.16</v>
      </c>
      <c r="V136" s="81">
        <v>170.21</v>
      </c>
      <c r="W136" s="81">
        <v>139.71</v>
      </c>
      <c r="X136" s="81">
        <v>144.06</v>
      </c>
      <c r="Y136" s="81">
        <v>124.16</v>
      </c>
      <c r="Z136" s="81">
        <v>117.3</v>
      </c>
      <c r="AA136" s="81">
        <v>84.64</v>
      </c>
      <c r="AB136" s="81">
        <v>107.97</v>
      </c>
      <c r="AC136" s="81">
        <v>166.47</v>
      </c>
      <c r="AD136" s="81">
        <v>273.51</v>
      </c>
      <c r="AE136" s="81">
        <v>211.9</v>
      </c>
      <c r="AF136" s="81">
        <v>154.96</v>
      </c>
      <c r="AG136" s="81">
        <v>66.900000000000006</v>
      </c>
      <c r="AH136" s="81">
        <v>38.89</v>
      </c>
      <c r="AI136" s="81">
        <v>9.34</v>
      </c>
      <c r="AJ136" s="81">
        <v>1.87</v>
      </c>
      <c r="AK136" s="82">
        <v>14.62</v>
      </c>
      <c r="AL136" s="98">
        <v>81.06</v>
      </c>
      <c r="AM136" s="83"/>
      <c r="AN136" s="59">
        <v>1</v>
      </c>
      <c r="AO136" s="84">
        <f t="shared" si="227"/>
        <v>1</v>
      </c>
      <c r="AP136" s="84">
        <f t="shared" si="228"/>
        <v>0.80879933153361616</v>
      </c>
      <c r="AQ136" s="84">
        <f t="shared" si="229"/>
        <v>0.80879933153361616</v>
      </c>
      <c r="AR136" s="84">
        <f t="shared" si="230"/>
        <v>0.733400822727857</v>
      </c>
      <c r="AS136" s="84">
        <f t="shared" si="231"/>
        <v>0.67990101555469851</v>
      </c>
      <c r="AT136" s="84">
        <f t="shared" si="232"/>
        <v>0.63590114410592613</v>
      </c>
      <c r="AU136" s="84">
        <f t="shared" si="233"/>
        <v>0.58700025710245529</v>
      </c>
      <c r="AV136" s="84">
        <f t="shared" si="234"/>
        <v>0.53229849595063627</v>
      </c>
      <c r="AW136" s="84">
        <f t="shared" si="235"/>
        <v>0.48739876590821435</v>
      </c>
      <c r="AX136" s="84">
        <f t="shared" si="236"/>
        <v>0.44110104126494398</v>
      </c>
      <c r="AY136" s="84">
        <f t="shared" si="237"/>
        <v>0.40119874019796881</v>
      </c>
      <c r="AZ136" s="84">
        <f t="shared" si="238"/>
        <v>0.36350109268543507</v>
      </c>
      <c r="BA136" s="84">
        <f t="shared" si="239"/>
        <v>0.33629965291168523</v>
      </c>
      <c r="BB136" s="84">
        <f t="shared" si="240"/>
        <v>0.30160046278441954</v>
      </c>
      <c r="BC136" s="84">
        <f t="shared" si="241"/>
        <v>0.24810065561126105</v>
      </c>
      <c r="BD136" s="84">
        <f t="shared" si="242"/>
        <v>0.16020053991515615</v>
      </c>
      <c r="BE136" s="84">
        <f t="shared" si="243"/>
        <v>9.2100527060033383E-2</v>
      </c>
      <c r="BF136" s="84">
        <f t="shared" si="244"/>
        <v>4.2299781462912925E-2</v>
      </c>
      <c r="BG136" s="84">
        <f t="shared" si="245"/>
        <v>2.0799588636071425E-2</v>
      </c>
      <c r="BH136" s="84">
        <f t="shared" si="246"/>
        <v>8.3011955264172283E-3</v>
      </c>
      <c r="BI136" s="84">
        <f t="shared" si="247"/>
        <v>5.2995243604575934E-3</v>
      </c>
      <c r="BJ136" s="84">
        <f t="shared" si="248"/>
        <v>4.698547371127345E-3</v>
      </c>
      <c r="BK136" s="85">
        <v>0</v>
      </c>
      <c r="BL136" s="63"/>
      <c r="BM136" s="84">
        <f t="shared" si="176"/>
        <v>0</v>
      </c>
      <c r="BN136" s="84">
        <f t="shared" si="177"/>
        <v>0.19120066846638384</v>
      </c>
      <c r="BO136" s="84">
        <f t="shared" si="178"/>
        <v>0</v>
      </c>
      <c r="BP136" s="84">
        <f t="shared" si="179"/>
        <v>7.5398508805759157E-2</v>
      </c>
      <c r="BQ136" s="84">
        <f t="shared" si="180"/>
        <v>5.3499807173158498E-2</v>
      </c>
      <c r="BR136" s="84">
        <f t="shared" si="181"/>
        <v>4.3999871448772376E-2</v>
      </c>
      <c r="BS136" s="84">
        <f t="shared" si="182"/>
        <v>4.8900887003470839E-2</v>
      </c>
      <c r="BT136" s="84">
        <f t="shared" si="183"/>
        <v>5.4701761151819017E-2</v>
      </c>
      <c r="BU136" s="84">
        <f t="shared" si="184"/>
        <v>4.4899730042421926E-2</v>
      </c>
      <c r="BV136" s="84">
        <f t="shared" si="185"/>
        <v>4.6297724643270366E-2</v>
      </c>
      <c r="BW136" s="84">
        <f t="shared" si="186"/>
        <v>3.9902301066975177E-2</v>
      </c>
      <c r="BX136" s="84">
        <f t="shared" si="187"/>
        <v>3.7697647512533738E-2</v>
      </c>
      <c r="BY136" s="84">
        <f t="shared" si="188"/>
        <v>2.7201439773749836E-2</v>
      </c>
      <c r="BZ136" s="84">
        <f t="shared" si="189"/>
        <v>3.4699190127265689E-2</v>
      </c>
      <c r="CA136" s="84">
        <f t="shared" si="190"/>
        <v>5.3499807173158498E-2</v>
      </c>
      <c r="CB136" s="84">
        <f t="shared" si="191"/>
        <v>8.7900115696104897E-2</v>
      </c>
      <c r="CC136" s="84">
        <f t="shared" si="192"/>
        <v>6.8100012855122766E-2</v>
      </c>
      <c r="CD136" s="84">
        <f t="shared" si="193"/>
        <v>4.9800745597120458E-2</v>
      </c>
      <c r="CE136" s="84">
        <f t="shared" si="194"/>
        <v>2.1500192826841499E-2</v>
      </c>
      <c r="CF136" s="84">
        <f t="shared" si="195"/>
        <v>1.2498393109654197E-2</v>
      </c>
      <c r="CG136" s="84">
        <f t="shared" si="196"/>
        <v>3.001671165959635E-3</v>
      </c>
      <c r="CH136" s="84">
        <f t="shared" si="197"/>
        <v>6.0097698933024839E-4</v>
      </c>
      <c r="CI136" s="86">
        <f t="shared" si="198"/>
        <v>4.698547371127345E-3</v>
      </c>
      <c r="CJ136" s="87">
        <f t="shared" si="199"/>
        <v>0.19120066846638384</v>
      </c>
      <c r="CK136" s="88">
        <f t="shared" si="200"/>
        <v>0.44529823884818109</v>
      </c>
      <c r="CL136" s="88">
        <f t="shared" si="201"/>
        <v>0.35880254531430772</v>
      </c>
      <c r="CM136" s="89">
        <f t="shared" si="202"/>
        <v>4.698547371127345E-3</v>
      </c>
      <c r="CN136" s="88">
        <f t="shared" si="203"/>
        <v>5.2177363912694625</v>
      </c>
      <c r="CO136" s="88">
        <f t="shared" si="204"/>
        <v>10.961958912597281</v>
      </c>
      <c r="CP136" s="88">
        <f t="array" ref="CP136">10^(SUMPRODUCT(BY136:CH136,LOG($BY$5:$CH$5))/CL136)</f>
        <v>0.54262992109035135</v>
      </c>
      <c r="CQ136" s="90">
        <f t="shared" si="87"/>
        <v>0.36938742252646006</v>
      </c>
      <c r="CR136" s="91">
        <f t="shared" si="88"/>
        <v>1.6755074185635483</v>
      </c>
      <c r="CS136" s="91">
        <f t="shared" si="89"/>
        <v>6.1895873010079754</v>
      </c>
      <c r="CT136" s="91">
        <f t="shared" si="90"/>
        <v>17.821477762488144</v>
      </c>
      <c r="CU136" s="92">
        <f t="shared" si="89"/>
        <v>89.832266159515171</v>
      </c>
      <c r="CV136" s="78"/>
      <c r="CW136" s="2"/>
      <c r="CY136" s="2"/>
    </row>
    <row r="137" spans="2:103" x14ac:dyDescent="0.2">
      <c r="B137" s="198">
        <v>115</v>
      </c>
      <c r="C137" s="204" t="s">
        <v>23</v>
      </c>
      <c r="D137" s="205">
        <v>208530</v>
      </c>
      <c r="E137" s="205">
        <v>382539</v>
      </c>
      <c r="F137" s="199">
        <v>0</v>
      </c>
      <c r="G137" s="199" t="s">
        <v>50</v>
      </c>
      <c r="H137" s="200" t="s">
        <v>206</v>
      </c>
      <c r="I137" s="207">
        <v>44531</v>
      </c>
      <c r="J137" s="129" t="s">
        <v>678</v>
      </c>
      <c r="K137" s="98">
        <f t="shared" si="146"/>
        <v>569.30000000000007</v>
      </c>
      <c r="L137" s="79" t="s">
        <v>662</v>
      </c>
      <c r="M137" s="79"/>
      <c r="N137" s="82">
        <v>0</v>
      </c>
      <c r="O137" s="80">
        <v>0</v>
      </c>
      <c r="P137" s="81">
        <v>0</v>
      </c>
      <c r="Q137" s="81">
        <v>0</v>
      </c>
      <c r="R137" s="81">
        <v>0</v>
      </c>
      <c r="S137" s="81">
        <v>0</v>
      </c>
      <c r="T137" s="81">
        <v>0</v>
      </c>
      <c r="U137" s="81">
        <v>10.87</v>
      </c>
      <c r="V137" s="81">
        <v>4.84</v>
      </c>
      <c r="W137" s="81">
        <v>3.87</v>
      </c>
      <c r="X137" s="81">
        <v>2.34</v>
      </c>
      <c r="Y137" s="81">
        <v>3.58</v>
      </c>
      <c r="Z137" s="81">
        <v>3.48</v>
      </c>
      <c r="AA137" s="81">
        <v>4.21</v>
      </c>
      <c r="AB137" s="81">
        <v>8.6</v>
      </c>
      <c r="AC137" s="81">
        <v>16.39</v>
      </c>
      <c r="AD137" s="81">
        <v>54.6</v>
      </c>
      <c r="AE137" s="81">
        <v>273.20999999999998</v>
      </c>
      <c r="AF137" s="81">
        <v>145.22</v>
      </c>
      <c r="AG137" s="81">
        <v>26.76</v>
      </c>
      <c r="AH137" s="81">
        <v>8.1999999999999993</v>
      </c>
      <c r="AI137" s="81">
        <v>0.91</v>
      </c>
      <c r="AJ137" s="81">
        <v>0.46</v>
      </c>
      <c r="AK137" s="82">
        <v>1.76</v>
      </c>
      <c r="AL137" s="98"/>
      <c r="AM137" s="83"/>
      <c r="AN137" s="59">
        <v>1</v>
      </c>
      <c r="AO137" s="84">
        <f t="shared" si="227"/>
        <v>1</v>
      </c>
      <c r="AP137" s="84">
        <f t="shared" si="228"/>
        <v>1</v>
      </c>
      <c r="AQ137" s="84">
        <f t="shared" si="229"/>
        <v>1</v>
      </c>
      <c r="AR137" s="84">
        <f t="shared" si="230"/>
        <v>1</v>
      </c>
      <c r="AS137" s="84">
        <f t="shared" si="231"/>
        <v>1</v>
      </c>
      <c r="AT137" s="84">
        <f t="shared" si="232"/>
        <v>1</v>
      </c>
      <c r="AU137" s="84">
        <f t="shared" si="233"/>
        <v>0.98090637625153698</v>
      </c>
      <c r="AV137" s="84">
        <f t="shared" si="234"/>
        <v>0.97240470753556996</v>
      </c>
      <c r="AW137" s="84">
        <f t="shared" si="235"/>
        <v>0.96560688564904262</v>
      </c>
      <c r="AX137" s="84">
        <f t="shared" si="236"/>
        <v>0.96149657474090988</v>
      </c>
      <c r="AY137" s="84">
        <f t="shared" si="237"/>
        <v>0.95520815036009132</v>
      </c>
      <c r="AZ137" s="84">
        <f t="shared" si="238"/>
        <v>0.94909538029158613</v>
      </c>
      <c r="BA137" s="84">
        <f t="shared" si="239"/>
        <v>0.9417003337431934</v>
      </c>
      <c r="BB137" s="84">
        <f t="shared" si="240"/>
        <v>0.92659406288424384</v>
      </c>
      <c r="BC137" s="84">
        <f t="shared" si="241"/>
        <v>0.89780432109608299</v>
      </c>
      <c r="BD137" s="84">
        <f t="shared" si="242"/>
        <v>0.80189706657298443</v>
      </c>
      <c r="BE137" s="84">
        <f t="shared" si="243"/>
        <v>0.32199191990163373</v>
      </c>
      <c r="BF137" s="84">
        <f t="shared" si="244"/>
        <v>6.6906727560161749E-2</v>
      </c>
      <c r="BG137" s="84">
        <f t="shared" si="245"/>
        <v>1.9901633585104668E-2</v>
      </c>
      <c r="BH137" s="84">
        <f t="shared" si="246"/>
        <v>5.4979799754085526E-3</v>
      </c>
      <c r="BI137" s="84">
        <f t="shared" si="247"/>
        <v>3.8995257333569104E-3</v>
      </c>
      <c r="BJ137" s="84">
        <f t="shared" si="248"/>
        <v>3.0915158967154211E-3</v>
      </c>
      <c r="BK137" s="85">
        <v>0</v>
      </c>
      <c r="BL137" s="63"/>
      <c r="BM137" s="84">
        <f t="shared" si="176"/>
        <v>0</v>
      </c>
      <c r="BN137" s="84">
        <f t="shared" si="177"/>
        <v>0</v>
      </c>
      <c r="BO137" s="84">
        <f t="shared" si="178"/>
        <v>0</v>
      </c>
      <c r="BP137" s="84">
        <f t="shared" si="179"/>
        <v>0</v>
      </c>
      <c r="BQ137" s="84">
        <f t="shared" si="180"/>
        <v>0</v>
      </c>
      <c r="BR137" s="84">
        <f t="shared" si="181"/>
        <v>0</v>
      </c>
      <c r="BS137" s="84">
        <f t="shared" si="182"/>
        <v>1.9093623748463018E-2</v>
      </c>
      <c r="BT137" s="84">
        <f t="shared" si="183"/>
        <v>8.5016687159670257E-3</v>
      </c>
      <c r="BU137" s="84">
        <f t="shared" si="184"/>
        <v>6.7978218865273332E-3</v>
      </c>
      <c r="BV137" s="84">
        <f t="shared" si="185"/>
        <v>4.1103109081327416E-3</v>
      </c>
      <c r="BW137" s="84">
        <f t="shared" si="186"/>
        <v>6.288424380818558E-3</v>
      </c>
      <c r="BX137" s="84">
        <f t="shared" si="187"/>
        <v>6.1127700685051911E-3</v>
      </c>
      <c r="BY137" s="84">
        <f t="shared" si="188"/>
        <v>7.3950465483927363E-3</v>
      </c>
      <c r="BZ137" s="84">
        <f t="shared" si="189"/>
        <v>1.5106270858949555E-2</v>
      </c>
      <c r="CA137" s="84">
        <f t="shared" si="190"/>
        <v>2.878974178816085E-2</v>
      </c>
      <c r="CB137" s="84">
        <f t="shared" si="191"/>
        <v>9.5907254523098562E-2</v>
      </c>
      <c r="CC137" s="84">
        <f t="shared" si="192"/>
        <v>0.4799051466713507</v>
      </c>
      <c r="CD137" s="84">
        <f t="shared" si="193"/>
        <v>0.25508519234147198</v>
      </c>
      <c r="CE137" s="84">
        <f t="shared" si="194"/>
        <v>4.7005093975057081E-2</v>
      </c>
      <c r="CF137" s="84">
        <f t="shared" si="195"/>
        <v>1.4403653609696115E-2</v>
      </c>
      <c r="CG137" s="84">
        <f t="shared" si="196"/>
        <v>1.5984542420516422E-3</v>
      </c>
      <c r="CH137" s="84">
        <f t="shared" si="197"/>
        <v>8.0800983664148932E-4</v>
      </c>
      <c r="CI137" s="86">
        <f t="shared" si="198"/>
        <v>3.0915158967154211E-3</v>
      </c>
      <c r="CJ137" s="87">
        <f t="shared" si="199"/>
        <v>0</v>
      </c>
      <c r="CK137" s="88">
        <f t="shared" si="200"/>
        <v>5.0904619708413867E-2</v>
      </c>
      <c r="CL137" s="88">
        <f t="shared" si="201"/>
        <v>0.94600386439487061</v>
      </c>
      <c r="CM137" s="89">
        <f t="shared" si="202"/>
        <v>3.0915158967154211E-3</v>
      </c>
      <c r="CN137" s="88">
        <f t="shared" si="203"/>
        <v>0.45342847673716502</v>
      </c>
      <c r="CO137" s="88">
        <f t="shared" si="204"/>
        <v>7.2464539243113135</v>
      </c>
      <c r="CP137" s="88">
        <f t="array" ref="CP137">10^(SUMPRODUCT(BY137:CH137,LOG($BY$5:$CH$5))/CL137)</f>
        <v>0.39535879547985631</v>
      </c>
      <c r="CQ137" s="90">
        <f t="shared" si="87"/>
        <v>0.26163570710292411</v>
      </c>
      <c r="CR137" s="91">
        <f t="shared" si="88"/>
        <v>0.36216724433717423</v>
      </c>
      <c r="CS137" s="91">
        <f t="shared" si="89"/>
        <v>0.40308823434193974</v>
      </c>
      <c r="CT137" s="91">
        <f t="shared" si="90"/>
        <v>0.4486328545870234</v>
      </c>
      <c r="CU137" s="92">
        <f t="shared" si="89"/>
        <v>15.703889260250953</v>
      </c>
      <c r="CV137" s="78"/>
      <c r="CW137" s="2"/>
      <c r="CY137" s="2"/>
    </row>
    <row r="138" spans="2:103" x14ac:dyDescent="0.2">
      <c r="B138" s="198">
        <v>115.5</v>
      </c>
      <c r="C138" s="204" t="s">
        <v>21</v>
      </c>
      <c r="D138" s="205">
        <v>208374</v>
      </c>
      <c r="E138" s="205">
        <v>382989</v>
      </c>
      <c r="F138" s="199">
        <v>0</v>
      </c>
      <c r="G138" s="199" t="s">
        <v>50</v>
      </c>
      <c r="H138" s="200" t="s">
        <v>207</v>
      </c>
      <c r="I138" s="207">
        <v>44531</v>
      </c>
      <c r="J138" s="129" t="s">
        <v>678</v>
      </c>
      <c r="K138" s="98">
        <f t="shared" si="146"/>
        <v>3689.4999999999995</v>
      </c>
      <c r="L138" s="79" t="s">
        <v>663</v>
      </c>
      <c r="M138" s="79"/>
      <c r="N138" s="82">
        <v>0</v>
      </c>
      <c r="O138" s="80">
        <v>0</v>
      </c>
      <c r="P138" s="81">
        <v>0</v>
      </c>
      <c r="Q138" s="81">
        <v>0</v>
      </c>
      <c r="R138" s="81">
        <v>294.79000000000002</v>
      </c>
      <c r="S138" s="81">
        <v>556.75</v>
      </c>
      <c r="T138" s="81">
        <v>277.82</v>
      </c>
      <c r="U138" s="81">
        <v>166.76</v>
      </c>
      <c r="V138" s="81">
        <v>196.65</v>
      </c>
      <c r="W138" s="81">
        <v>180.05</v>
      </c>
      <c r="X138" s="81">
        <v>218.42</v>
      </c>
      <c r="Y138" s="81">
        <v>205.13</v>
      </c>
      <c r="Z138" s="81">
        <v>152.75</v>
      </c>
      <c r="AA138" s="81">
        <v>109.95</v>
      </c>
      <c r="AB138" s="81">
        <v>91.5</v>
      </c>
      <c r="AC138" s="81">
        <v>128.76</v>
      </c>
      <c r="AD138" s="81">
        <v>214.36</v>
      </c>
      <c r="AE138" s="81">
        <v>180.42</v>
      </c>
      <c r="AF138" s="81">
        <v>244.98</v>
      </c>
      <c r="AG138" s="81">
        <v>251.62</v>
      </c>
      <c r="AH138" s="81">
        <v>130.24</v>
      </c>
      <c r="AI138" s="81">
        <v>31.73</v>
      </c>
      <c r="AJ138" s="81">
        <v>16.600000000000001</v>
      </c>
      <c r="AK138" s="82">
        <v>40.22</v>
      </c>
      <c r="AL138" s="98">
        <v>47.72</v>
      </c>
      <c r="AM138" s="83"/>
      <c r="AN138" s="59">
        <v>1</v>
      </c>
      <c r="AO138" s="84">
        <f t="shared" si="227"/>
        <v>1</v>
      </c>
      <c r="AP138" s="84">
        <f t="shared" si="228"/>
        <v>1</v>
      </c>
      <c r="AQ138" s="84">
        <f t="shared" si="229"/>
        <v>1</v>
      </c>
      <c r="AR138" s="84">
        <f t="shared" si="230"/>
        <v>0.92010028459140802</v>
      </c>
      <c r="AS138" s="84">
        <f t="shared" si="231"/>
        <v>0.76919907846591673</v>
      </c>
      <c r="AT138" s="84">
        <f t="shared" si="232"/>
        <v>0.69389890229028317</v>
      </c>
      <c r="AU138" s="84">
        <f t="shared" si="233"/>
        <v>0.64870036590323887</v>
      </c>
      <c r="AV138" s="84">
        <f t="shared" si="234"/>
        <v>0.59540046076704156</v>
      </c>
      <c r="AW138" s="84">
        <f t="shared" si="235"/>
        <v>0.54659981027239457</v>
      </c>
      <c r="AX138" s="84">
        <f t="shared" si="236"/>
        <v>0.48739937660929661</v>
      </c>
      <c r="AY138" s="84">
        <f t="shared" si="237"/>
        <v>0.43180105705380128</v>
      </c>
      <c r="AZ138" s="84">
        <f t="shared" si="238"/>
        <v>0.39039978316845098</v>
      </c>
      <c r="BA138" s="84">
        <f t="shared" si="239"/>
        <v>0.36059899715408589</v>
      </c>
      <c r="BB138" s="84">
        <f t="shared" si="240"/>
        <v>0.33579888873831137</v>
      </c>
      <c r="BC138" s="84">
        <f t="shared" si="241"/>
        <v>0.30089985092831001</v>
      </c>
      <c r="BD138" s="84">
        <f t="shared" si="242"/>
        <v>0.2427998373763382</v>
      </c>
      <c r="BE138" s="84">
        <f t="shared" si="243"/>
        <v>0.19389890229028317</v>
      </c>
      <c r="BF138" s="84">
        <f t="shared" si="244"/>
        <v>0.12749966120070463</v>
      </c>
      <c r="BG138" s="84">
        <f t="shared" si="245"/>
        <v>5.9300718254505946E-2</v>
      </c>
      <c r="BH138" s="84">
        <f t="shared" si="246"/>
        <v>2.4000542078872387E-2</v>
      </c>
      <c r="BI138" s="84">
        <f t="shared" si="247"/>
        <v>1.5400460767041515E-2</v>
      </c>
      <c r="BJ138" s="84">
        <f t="shared" si="248"/>
        <v>1.090120612549117E-2</v>
      </c>
      <c r="BK138" s="85">
        <v>0</v>
      </c>
      <c r="BL138" s="63"/>
      <c r="BM138" s="84">
        <f t="shared" si="176"/>
        <v>0</v>
      </c>
      <c r="BN138" s="84">
        <f t="shared" si="177"/>
        <v>0</v>
      </c>
      <c r="BO138" s="84">
        <f t="shared" si="178"/>
        <v>0</v>
      </c>
      <c r="BP138" s="84">
        <f t="shared" si="179"/>
        <v>7.9899715408591976E-2</v>
      </c>
      <c r="BQ138" s="84">
        <f t="shared" si="180"/>
        <v>0.15090120612549129</v>
      </c>
      <c r="BR138" s="84">
        <f t="shared" si="181"/>
        <v>7.530017617563356E-2</v>
      </c>
      <c r="BS138" s="84">
        <f t="shared" si="182"/>
        <v>4.5198536387044297E-2</v>
      </c>
      <c r="BT138" s="84">
        <f t="shared" si="183"/>
        <v>5.3299905136197312E-2</v>
      </c>
      <c r="BU138" s="84">
        <f t="shared" si="184"/>
        <v>4.8800650494646991E-2</v>
      </c>
      <c r="BV138" s="84">
        <f t="shared" si="185"/>
        <v>5.9200433663097962E-2</v>
      </c>
      <c r="BW138" s="84">
        <f t="shared" si="186"/>
        <v>5.5598319555495324E-2</v>
      </c>
      <c r="BX138" s="84">
        <f t="shared" si="187"/>
        <v>4.1401273885350309E-2</v>
      </c>
      <c r="BY138" s="84">
        <f t="shared" si="188"/>
        <v>2.9800786014365088E-2</v>
      </c>
      <c r="BZ138" s="84">
        <f t="shared" si="189"/>
        <v>2.4800108415774513E-2</v>
      </c>
      <c r="CA138" s="84">
        <f t="shared" si="190"/>
        <v>3.4899037810001365E-2</v>
      </c>
      <c r="CB138" s="84">
        <f t="shared" si="191"/>
        <v>5.8100013551971808E-2</v>
      </c>
      <c r="CC138" s="84">
        <f t="shared" si="192"/>
        <v>4.8900935086055031E-2</v>
      </c>
      <c r="CD138" s="84">
        <f t="shared" si="193"/>
        <v>6.6399241089578537E-2</v>
      </c>
      <c r="CE138" s="84">
        <f t="shared" si="194"/>
        <v>6.8198942946198687E-2</v>
      </c>
      <c r="CF138" s="84">
        <f t="shared" si="195"/>
        <v>3.5300176175633559E-2</v>
      </c>
      <c r="CG138" s="84">
        <f t="shared" si="196"/>
        <v>8.6000813118308726E-3</v>
      </c>
      <c r="CH138" s="84">
        <f t="shared" si="197"/>
        <v>4.4992546415503452E-3</v>
      </c>
      <c r="CI138" s="86">
        <f t="shared" si="198"/>
        <v>1.090120612549117E-2</v>
      </c>
      <c r="CJ138" s="87">
        <f t="shared" si="199"/>
        <v>0</v>
      </c>
      <c r="CK138" s="88">
        <f t="shared" si="200"/>
        <v>0.60960021683154908</v>
      </c>
      <c r="CL138" s="88">
        <f t="shared" si="201"/>
        <v>0.37949857704295981</v>
      </c>
      <c r="CM138" s="89">
        <f t="shared" si="202"/>
        <v>1.090120612549117E-2</v>
      </c>
      <c r="CN138" s="88">
        <f t="shared" si="203"/>
        <v>3.1239613440047376</v>
      </c>
      <c r="CO138" s="88">
        <f t="shared" si="204"/>
        <v>12.321462462413001</v>
      </c>
      <c r="CP138" s="88">
        <f t="array" ref="CP138">10^(SUMPRODUCT(BY138:CH138,LOG($BY$5:$CH$5))/CL138)</f>
        <v>0.40515556426784266</v>
      </c>
      <c r="CQ138" s="90">
        <f t="shared" si="87"/>
        <v>0.21898411203242393</v>
      </c>
      <c r="CR138" s="91">
        <f t="shared" si="88"/>
        <v>1.212484699769323</v>
      </c>
      <c r="CS138" s="91">
        <f t="shared" si="89"/>
        <v>4.2969754993295401</v>
      </c>
      <c r="CT138" s="91">
        <f t="shared" si="90"/>
        <v>11.315455937012386</v>
      </c>
      <c r="CU138" s="92">
        <f t="shared" si="89"/>
        <v>44.799566231876007</v>
      </c>
      <c r="CV138" s="78"/>
      <c r="CW138" s="2"/>
      <c r="CY138" s="2"/>
    </row>
    <row r="139" spans="2:103" x14ac:dyDescent="0.2">
      <c r="B139" s="198">
        <v>115.5</v>
      </c>
      <c r="C139" s="204" t="s">
        <v>22</v>
      </c>
      <c r="D139" s="205">
        <v>208425</v>
      </c>
      <c r="E139" s="205">
        <v>383003</v>
      </c>
      <c r="F139" s="199">
        <v>0</v>
      </c>
      <c r="G139" s="199" t="s">
        <v>50</v>
      </c>
      <c r="H139" s="200" t="s">
        <v>208</v>
      </c>
      <c r="I139" s="207">
        <v>44531</v>
      </c>
      <c r="J139" s="129" t="s">
        <v>678</v>
      </c>
      <c r="K139" s="98">
        <f t="shared" si="146"/>
        <v>2304.5299999999997</v>
      </c>
      <c r="L139" s="79" t="s">
        <v>663</v>
      </c>
      <c r="M139" s="79"/>
      <c r="N139" s="82">
        <v>0</v>
      </c>
      <c r="O139" s="80">
        <v>0</v>
      </c>
      <c r="P139" s="81">
        <v>0</v>
      </c>
      <c r="Q139" s="81">
        <v>0</v>
      </c>
      <c r="R139" s="81">
        <v>56.34</v>
      </c>
      <c r="S139" s="81">
        <v>0</v>
      </c>
      <c r="T139" s="81">
        <v>0</v>
      </c>
      <c r="U139" s="81">
        <v>7.19</v>
      </c>
      <c r="V139" s="81">
        <v>28.75</v>
      </c>
      <c r="W139" s="81">
        <v>25.97</v>
      </c>
      <c r="X139" s="81">
        <v>29.52</v>
      </c>
      <c r="Y139" s="81">
        <v>17.989999999999998</v>
      </c>
      <c r="Z139" s="81">
        <v>22.57</v>
      </c>
      <c r="AA139" s="81">
        <v>38.270000000000003</v>
      </c>
      <c r="AB139" s="81">
        <v>50.78</v>
      </c>
      <c r="AC139" s="81">
        <v>118.33</v>
      </c>
      <c r="AD139" s="81">
        <v>406.84</v>
      </c>
      <c r="AE139" s="81">
        <v>931.76</v>
      </c>
      <c r="AF139" s="81">
        <v>518.46</v>
      </c>
      <c r="AG139" s="81">
        <v>38.35</v>
      </c>
      <c r="AH139" s="81">
        <v>3.11</v>
      </c>
      <c r="AI139" s="81">
        <v>2.04</v>
      </c>
      <c r="AJ139" s="81">
        <v>2.62</v>
      </c>
      <c r="AK139" s="82">
        <v>5.64</v>
      </c>
      <c r="AL139" s="98"/>
      <c r="AM139" s="83"/>
      <c r="AN139" s="59">
        <v>1</v>
      </c>
      <c r="AO139" s="84">
        <f t="shared" si="227"/>
        <v>1</v>
      </c>
      <c r="AP139" s="84">
        <f t="shared" si="228"/>
        <v>1</v>
      </c>
      <c r="AQ139" s="84">
        <f t="shared" si="229"/>
        <v>1</v>
      </c>
      <c r="AR139" s="84">
        <f t="shared" si="230"/>
        <v>0.97555249877415351</v>
      </c>
      <c r="AS139" s="84">
        <f t="shared" si="231"/>
        <v>0.97555249877415351</v>
      </c>
      <c r="AT139" s="84">
        <f t="shared" si="232"/>
        <v>0.97555249877415351</v>
      </c>
      <c r="AU139" s="84">
        <f t="shared" si="233"/>
        <v>0.97243255674692886</v>
      </c>
      <c r="AV139" s="84">
        <f t="shared" si="234"/>
        <v>0.95995712791762311</v>
      </c>
      <c r="AW139" s="84">
        <f t="shared" si="235"/>
        <v>0.94868801881511633</v>
      </c>
      <c r="AX139" s="84">
        <f t="shared" si="236"/>
        <v>0.9358784654571648</v>
      </c>
      <c r="AY139" s="84">
        <f t="shared" si="237"/>
        <v>0.92807210146971397</v>
      </c>
      <c r="AZ139" s="84">
        <f t="shared" si="238"/>
        <v>0.9182783474287598</v>
      </c>
      <c r="BA139" s="84">
        <f t="shared" si="239"/>
        <v>0.90167192442710653</v>
      </c>
      <c r="BB139" s="84">
        <f t="shared" si="240"/>
        <v>0.87963706265485797</v>
      </c>
      <c r="BC139" s="84">
        <f t="shared" si="241"/>
        <v>0.82829036723323191</v>
      </c>
      <c r="BD139" s="84">
        <f t="shared" si="242"/>
        <v>0.65175111627967519</v>
      </c>
      <c r="BE139" s="84">
        <f t="shared" si="243"/>
        <v>0.24743440094075569</v>
      </c>
      <c r="BF139" s="84">
        <f t="shared" si="244"/>
        <v>2.2460111172343006E-2</v>
      </c>
      <c r="BG139" s="84">
        <f t="shared" si="245"/>
        <v>5.8189739339473204E-3</v>
      </c>
      <c r="BH139" s="84">
        <f t="shared" si="246"/>
        <v>4.4694579805858977E-3</v>
      </c>
      <c r="BI139" s="84">
        <f t="shared" si="247"/>
        <v>3.5842449436542887E-3</v>
      </c>
      <c r="BJ139" s="84">
        <f t="shared" si="248"/>
        <v>2.4473536903401637E-3</v>
      </c>
      <c r="BK139" s="85">
        <v>0</v>
      </c>
      <c r="BL139" s="63"/>
      <c r="BM139" s="84">
        <f t="shared" si="176"/>
        <v>0</v>
      </c>
      <c r="BN139" s="84">
        <f t="shared" si="177"/>
        <v>0</v>
      </c>
      <c r="BO139" s="84">
        <f t="shared" si="178"/>
        <v>0</v>
      </c>
      <c r="BP139" s="84">
        <f t="shared" si="179"/>
        <v>2.4447501225846491E-2</v>
      </c>
      <c r="BQ139" s="84">
        <f t="shared" si="180"/>
        <v>0</v>
      </c>
      <c r="BR139" s="84">
        <f t="shared" si="181"/>
        <v>0</v>
      </c>
      <c r="BS139" s="84">
        <f t="shared" si="182"/>
        <v>3.1199420272246536E-3</v>
      </c>
      <c r="BT139" s="84">
        <f t="shared" si="183"/>
        <v>1.2475428829305746E-2</v>
      </c>
      <c r="BU139" s="84">
        <f t="shared" si="184"/>
        <v>1.126910910250678E-2</v>
      </c>
      <c r="BV139" s="84">
        <f t="shared" si="185"/>
        <v>1.2809553357951531E-2</v>
      </c>
      <c r="BW139" s="84">
        <f t="shared" si="186"/>
        <v>7.8063639874508262E-3</v>
      </c>
      <c r="BX139" s="84">
        <f t="shared" si="187"/>
        <v>9.7937540409541723E-3</v>
      </c>
      <c r="BY139" s="84">
        <f t="shared" si="188"/>
        <v>1.660642300165327E-2</v>
      </c>
      <c r="BZ139" s="84">
        <f t="shared" si="189"/>
        <v>2.203486177224856E-2</v>
      </c>
      <c r="CA139" s="84">
        <f t="shared" si="190"/>
        <v>5.1346695421626065E-2</v>
      </c>
      <c r="CB139" s="84">
        <f t="shared" si="191"/>
        <v>0.17653925095355671</v>
      </c>
      <c r="CC139" s="84">
        <f t="shared" si="192"/>
        <v>0.4043167153389195</v>
      </c>
      <c r="CD139" s="84">
        <f t="shared" si="193"/>
        <v>0.22497428976841269</v>
      </c>
      <c r="CE139" s="84">
        <f t="shared" si="194"/>
        <v>1.6641137238395685E-2</v>
      </c>
      <c r="CF139" s="84">
        <f t="shared" si="195"/>
        <v>1.3495159533614227E-3</v>
      </c>
      <c r="CG139" s="84">
        <f t="shared" si="196"/>
        <v>8.8521303693160896E-4</v>
      </c>
      <c r="CH139" s="84">
        <f t="shared" si="197"/>
        <v>1.136891253314125E-3</v>
      </c>
      <c r="CI139" s="86">
        <f t="shared" si="198"/>
        <v>2.4473536903401637E-3</v>
      </c>
      <c r="CJ139" s="87">
        <f t="shared" si="199"/>
        <v>0</v>
      </c>
      <c r="CK139" s="88">
        <f t="shared" si="200"/>
        <v>8.17216525712402E-2</v>
      </c>
      <c r="CL139" s="88">
        <f t="shared" si="201"/>
        <v>0.91583099373841959</v>
      </c>
      <c r="CM139" s="89">
        <f t="shared" si="202"/>
        <v>2.4473536903401637E-3</v>
      </c>
      <c r="CN139" s="88">
        <f t="shared" si="203"/>
        <v>0.56546153461255788</v>
      </c>
      <c r="CO139" s="88">
        <f t="shared" si="204"/>
        <v>9.5071365935884895</v>
      </c>
      <c r="CP139" s="88">
        <f t="array" ref="CP139">10^(SUMPRODUCT(BY139:CH139,LOG($BY$5:$CH$5))/CL139)</f>
        <v>0.44420624985580537</v>
      </c>
      <c r="CQ139" s="90">
        <f t="shared" si="87"/>
        <v>0.28211610472175724</v>
      </c>
      <c r="CR139" s="91">
        <f t="shared" si="88"/>
        <v>0.38722251030340515</v>
      </c>
      <c r="CS139" s="91">
        <f t="shared" si="89"/>
        <v>0.4396865658114244</v>
      </c>
      <c r="CT139" s="91">
        <f t="shared" si="90"/>
        <v>0.49925887832183691</v>
      </c>
      <c r="CU139" s="92">
        <f t="shared" si="89"/>
        <v>44.34824189962756</v>
      </c>
      <c r="CV139" s="78"/>
      <c r="CW139" s="2"/>
      <c r="CY139" s="2"/>
    </row>
    <row r="140" spans="2:103" x14ac:dyDescent="0.2">
      <c r="B140" s="198">
        <v>116</v>
      </c>
      <c r="C140" s="204" t="s">
        <v>23</v>
      </c>
      <c r="D140" s="205">
        <v>208298</v>
      </c>
      <c r="E140" s="205">
        <v>383458</v>
      </c>
      <c r="F140" s="199">
        <v>0</v>
      </c>
      <c r="G140" s="199" t="s">
        <v>50</v>
      </c>
      <c r="H140" s="200" t="s">
        <v>209</v>
      </c>
      <c r="I140" s="207">
        <v>44531</v>
      </c>
      <c r="J140" s="129" t="s">
        <v>678</v>
      </c>
      <c r="K140" s="98">
        <f t="shared" si="146"/>
        <v>746.50000000000011</v>
      </c>
      <c r="L140" s="79" t="s">
        <v>662</v>
      </c>
      <c r="M140" s="79"/>
      <c r="N140" s="82">
        <v>0</v>
      </c>
      <c r="O140" s="80">
        <v>0</v>
      </c>
      <c r="P140" s="81">
        <v>0</v>
      </c>
      <c r="Q140" s="81">
        <v>0</v>
      </c>
      <c r="R140" s="81">
        <v>0</v>
      </c>
      <c r="S140" s="81">
        <v>0</v>
      </c>
      <c r="T140" s="81">
        <v>0</v>
      </c>
      <c r="U140" s="81">
        <v>5.08</v>
      </c>
      <c r="V140" s="81">
        <v>11.19</v>
      </c>
      <c r="W140" s="81">
        <v>10.31</v>
      </c>
      <c r="X140" s="81">
        <v>13.95</v>
      </c>
      <c r="Y140" s="81">
        <v>12.77</v>
      </c>
      <c r="Z140" s="81">
        <v>11.2</v>
      </c>
      <c r="AA140" s="81">
        <v>12.39</v>
      </c>
      <c r="AB140" s="81">
        <v>1.87</v>
      </c>
      <c r="AC140" s="81">
        <v>33.659999999999997</v>
      </c>
      <c r="AD140" s="81">
        <v>51.29</v>
      </c>
      <c r="AE140" s="81">
        <v>132.58000000000001</v>
      </c>
      <c r="AF140" s="81">
        <v>203.19</v>
      </c>
      <c r="AG140" s="81">
        <v>160.13</v>
      </c>
      <c r="AH140" s="81">
        <v>80.099999999999994</v>
      </c>
      <c r="AI140" s="81">
        <v>2.46</v>
      </c>
      <c r="AJ140" s="81">
        <v>0.82</v>
      </c>
      <c r="AK140" s="82">
        <v>3.51</v>
      </c>
      <c r="AL140" s="98"/>
      <c r="AM140" s="83"/>
      <c r="AN140" s="59">
        <v>1</v>
      </c>
      <c r="AO140" s="84">
        <f t="shared" si="227"/>
        <v>1</v>
      </c>
      <c r="AP140" s="84">
        <f t="shared" si="228"/>
        <v>1</v>
      </c>
      <c r="AQ140" s="84">
        <f t="shared" si="229"/>
        <v>1</v>
      </c>
      <c r="AR140" s="84">
        <f t="shared" si="230"/>
        <v>1</v>
      </c>
      <c r="AS140" s="84">
        <f t="shared" si="231"/>
        <v>1</v>
      </c>
      <c r="AT140" s="84">
        <f t="shared" si="232"/>
        <v>1</v>
      </c>
      <c r="AU140" s="84">
        <f t="shared" si="233"/>
        <v>0.9931949095780308</v>
      </c>
      <c r="AV140" s="84">
        <f t="shared" si="234"/>
        <v>0.97820495646349637</v>
      </c>
      <c r="AW140" s="84">
        <f t="shared" si="235"/>
        <v>0.96439383791024791</v>
      </c>
      <c r="AX140" s="84">
        <f t="shared" si="236"/>
        <v>0.94570663094440732</v>
      </c>
      <c r="AY140" s="84">
        <f t="shared" si="237"/>
        <v>0.92860013395847296</v>
      </c>
      <c r="AZ140" s="84">
        <f t="shared" si="238"/>
        <v>0.91359678499665109</v>
      </c>
      <c r="BA140" s="84">
        <f t="shared" si="239"/>
        <v>0.89699933020763567</v>
      </c>
      <c r="BB140" s="84">
        <f t="shared" si="240"/>
        <v>0.89449430676490294</v>
      </c>
      <c r="BC140" s="84">
        <f t="shared" si="241"/>
        <v>0.84940388479571338</v>
      </c>
      <c r="BD140" s="84">
        <f t="shared" si="242"/>
        <v>0.78069658405894182</v>
      </c>
      <c r="BE140" s="84">
        <f t="shared" si="243"/>
        <v>0.60309444072337581</v>
      </c>
      <c r="BF140" s="84">
        <f t="shared" si="244"/>
        <v>0.3309042196918956</v>
      </c>
      <c r="BG140" s="84">
        <f t="shared" si="245"/>
        <v>0.11639651707970541</v>
      </c>
      <c r="BH140" s="84">
        <f t="shared" si="246"/>
        <v>9.0957803081046368E-3</v>
      </c>
      <c r="BI140" s="84">
        <f t="shared" si="247"/>
        <v>5.8004018754187698E-3</v>
      </c>
      <c r="BJ140" s="84">
        <f t="shared" si="248"/>
        <v>4.7019423978568141E-3</v>
      </c>
      <c r="BK140" s="85">
        <v>0</v>
      </c>
      <c r="BL140" s="63"/>
      <c r="BM140" s="84">
        <f t="shared" si="176"/>
        <v>0</v>
      </c>
      <c r="BN140" s="84">
        <f t="shared" si="177"/>
        <v>0</v>
      </c>
      <c r="BO140" s="84">
        <f t="shared" si="178"/>
        <v>0</v>
      </c>
      <c r="BP140" s="84">
        <f t="shared" si="179"/>
        <v>0</v>
      </c>
      <c r="BQ140" s="84">
        <f t="shared" si="180"/>
        <v>0</v>
      </c>
      <c r="BR140" s="84">
        <f t="shared" si="181"/>
        <v>0</v>
      </c>
      <c r="BS140" s="84">
        <f t="shared" si="182"/>
        <v>6.8050904219691954E-3</v>
      </c>
      <c r="BT140" s="84">
        <f t="shared" si="183"/>
        <v>1.4989953114534438E-2</v>
      </c>
      <c r="BU140" s="84">
        <f t="shared" si="184"/>
        <v>1.3811118553248458E-2</v>
      </c>
      <c r="BV140" s="84">
        <f t="shared" si="185"/>
        <v>1.8687206965840586E-2</v>
      </c>
      <c r="BW140" s="84">
        <f t="shared" si="186"/>
        <v>1.7106496985934361E-2</v>
      </c>
      <c r="BX140" s="84">
        <f t="shared" si="187"/>
        <v>1.5003348961821872E-2</v>
      </c>
      <c r="BY140" s="84">
        <f t="shared" si="188"/>
        <v>1.659745478901542E-2</v>
      </c>
      <c r="BZ140" s="84">
        <f t="shared" si="189"/>
        <v>2.5050234427327345E-3</v>
      </c>
      <c r="CA140" s="84">
        <f t="shared" si="190"/>
        <v>4.5090421969189554E-2</v>
      </c>
      <c r="CB140" s="84">
        <f t="shared" si="191"/>
        <v>6.8707300736771559E-2</v>
      </c>
      <c r="CC140" s="84">
        <f t="shared" si="192"/>
        <v>0.17760214333556601</v>
      </c>
      <c r="CD140" s="84">
        <f t="shared" si="193"/>
        <v>0.27219022103148022</v>
      </c>
      <c r="CE140" s="84">
        <f t="shared" si="194"/>
        <v>0.21450770261219018</v>
      </c>
      <c r="CF140" s="84">
        <f t="shared" si="195"/>
        <v>0.10730073677160078</v>
      </c>
      <c r="CG140" s="84">
        <f t="shared" si="196"/>
        <v>3.295378432685867E-3</v>
      </c>
      <c r="CH140" s="84">
        <f t="shared" si="197"/>
        <v>1.0984594775619557E-3</v>
      </c>
      <c r="CI140" s="86">
        <f t="shared" si="198"/>
        <v>4.7019423978568141E-3</v>
      </c>
      <c r="CJ140" s="87">
        <f t="shared" si="199"/>
        <v>0</v>
      </c>
      <c r="CK140" s="88">
        <f t="shared" si="200"/>
        <v>8.640321500334891E-2</v>
      </c>
      <c r="CL140" s="88">
        <f t="shared" si="201"/>
        <v>0.90889484259879427</v>
      </c>
      <c r="CM140" s="89">
        <f t="shared" si="202"/>
        <v>4.7019423978568141E-3</v>
      </c>
      <c r="CN140" s="88">
        <f t="shared" si="203"/>
        <v>0.38878250091370919</v>
      </c>
      <c r="CO140" s="88">
        <f t="shared" si="204"/>
        <v>5.0687434402855329</v>
      </c>
      <c r="CP140" s="88">
        <f t="array" ref="CP140">10^(SUMPRODUCT(BY140:CH140,LOG($BY$5:$CH$5))/CL140)</f>
        <v>0.31021031435750551</v>
      </c>
      <c r="CQ140" s="90">
        <f t="shared" si="87"/>
        <v>0.17024457939668464</v>
      </c>
      <c r="CR140" s="91">
        <f t="shared" si="88"/>
        <v>0.2562264452930238</v>
      </c>
      <c r="CS140" s="91">
        <f t="shared" si="89"/>
        <v>0.31084780349293306</v>
      </c>
      <c r="CT140" s="91">
        <f t="shared" si="90"/>
        <v>0.38860798578120087</v>
      </c>
      <c r="CU140" s="92">
        <f t="shared" si="89"/>
        <v>15.182990580432653</v>
      </c>
      <c r="CV140" s="78"/>
      <c r="CW140" s="2"/>
      <c r="CY140" s="2"/>
    </row>
    <row r="141" spans="2:103" x14ac:dyDescent="0.2">
      <c r="B141" s="198">
        <v>116.5</v>
      </c>
      <c r="C141" s="204" t="s">
        <v>21</v>
      </c>
      <c r="D141" s="205">
        <v>208348</v>
      </c>
      <c r="E141" s="205">
        <v>383962</v>
      </c>
      <c r="F141" s="199">
        <v>0</v>
      </c>
      <c r="G141" s="199" t="s">
        <v>50</v>
      </c>
      <c r="H141" s="200" t="s">
        <v>210</v>
      </c>
      <c r="I141" s="207">
        <v>44531</v>
      </c>
      <c r="J141" s="129" t="s">
        <v>678</v>
      </c>
      <c r="K141" s="98">
        <f t="shared" si="146"/>
        <v>2552.9</v>
      </c>
      <c r="L141" s="79" t="s">
        <v>663</v>
      </c>
      <c r="M141" s="79"/>
      <c r="N141" s="82">
        <v>0</v>
      </c>
      <c r="O141" s="80">
        <v>0</v>
      </c>
      <c r="P141" s="81">
        <v>305.33</v>
      </c>
      <c r="Q141" s="81">
        <v>0</v>
      </c>
      <c r="R141" s="81">
        <v>0</v>
      </c>
      <c r="S141" s="81">
        <v>39.57</v>
      </c>
      <c r="T141" s="81">
        <v>52.08</v>
      </c>
      <c r="U141" s="81">
        <v>54.12</v>
      </c>
      <c r="V141" s="81">
        <v>56.42</v>
      </c>
      <c r="W141" s="81">
        <v>47.99</v>
      </c>
      <c r="X141" s="81">
        <v>43.91</v>
      </c>
      <c r="Y141" s="81">
        <v>36.25</v>
      </c>
      <c r="Z141" s="81">
        <v>29.36</v>
      </c>
      <c r="AA141" s="81">
        <v>28.59</v>
      </c>
      <c r="AB141" s="81">
        <v>37.020000000000003</v>
      </c>
      <c r="AC141" s="81">
        <v>69.44</v>
      </c>
      <c r="AD141" s="81">
        <v>151.13</v>
      </c>
      <c r="AE141" s="81">
        <v>328.05</v>
      </c>
      <c r="AF141" s="81">
        <v>483.26</v>
      </c>
      <c r="AG141" s="81">
        <v>462.59</v>
      </c>
      <c r="AH141" s="81">
        <v>245.59</v>
      </c>
      <c r="AI141" s="81">
        <v>44.16</v>
      </c>
      <c r="AJ141" s="81">
        <v>13.02</v>
      </c>
      <c r="AK141" s="82">
        <v>25.02</v>
      </c>
      <c r="AL141" s="98"/>
      <c r="AM141" s="83"/>
      <c r="AN141" s="59">
        <v>1</v>
      </c>
      <c r="AO141" s="84">
        <f t="shared" si="227"/>
        <v>1</v>
      </c>
      <c r="AP141" s="84">
        <f t="shared" si="228"/>
        <v>0.88039876219201696</v>
      </c>
      <c r="AQ141" s="84">
        <f t="shared" si="229"/>
        <v>0.88039876219201696</v>
      </c>
      <c r="AR141" s="84">
        <f t="shared" si="230"/>
        <v>0.88039876219201696</v>
      </c>
      <c r="AS141" s="84">
        <f t="shared" si="231"/>
        <v>0.86489874260644761</v>
      </c>
      <c r="AT141" s="84">
        <f t="shared" si="232"/>
        <v>0.84449841356888244</v>
      </c>
      <c r="AU141" s="84">
        <f t="shared" si="233"/>
        <v>0.82329899330173528</v>
      </c>
      <c r="AV141" s="84">
        <f t="shared" si="234"/>
        <v>0.80119863684437309</v>
      </c>
      <c r="AW141" s="84">
        <f t="shared" si="235"/>
        <v>0.78240040737984251</v>
      </c>
      <c r="AX141" s="84">
        <f t="shared" si="236"/>
        <v>0.76520036037447603</v>
      </c>
      <c r="AY141" s="84">
        <f t="shared" si="237"/>
        <v>0.75100082259391276</v>
      </c>
      <c r="AZ141" s="84">
        <f t="shared" si="238"/>
        <v>0.7395001762701241</v>
      </c>
      <c r="BA141" s="84">
        <f t="shared" si="239"/>
        <v>0.72830114771436394</v>
      </c>
      <c r="BB141" s="84">
        <f t="shared" si="240"/>
        <v>0.71379999216577217</v>
      </c>
      <c r="BC141" s="84">
        <f t="shared" si="241"/>
        <v>0.68659955344901868</v>
      </c>
      <c r="BD141" s="84">
        <f t="shared" si="242"/>
        <v>0.62740021152414893</v>
      </c>
      <c r="BE141" s="84">
        <f t="shared" si="243"/>
        <v>0.49889929100238939</v>
      </c>
      <c r="BF141" s="84">
        <f t="shared" si="244"/>
        <v>0.30960084609659599</v>
      </c>
      <c r="BG141" s="84">
        <f t="shared" si="245"/>
        <v>0.12839907556112654</v>
      </c>
      <c r="BH141" s="84">
        <f t="shared" si="246"/>
        <v>3.219867601551174E-2</v>
      </c>
      <c r="BI141" s="84">
        <f t="shared" si="247"/>
        <v>1.4900701163382792E-2</v>
      </c>
      <c r="BJ141" s="84">
        <f t="shared" si="248"/>
        <v>9.8006189039915124E-3</v>
      </c>
      <c r="BK141" s="85">
        <v>0</v>
      </c>
      <c r="BL141" s="63"/>
      <c r="BM141" s="84">
        <f t="shared" si="176"/>
        <v>0</v>
      </c>
      <c r="BN141" s="84">
        <f t="shared" si="177"/>
        <v>0.11960123780798304</v>
      </c>
      <c r="BO141" s="84">
        <f t="shared" si="178"/>
        <v>0</v>
      </c>
      <c r="BP141" s="84">
        <f t="shared" si="179"/>
        <v>0</v>
      </c>
      <c r="BQ141" s="84">
        <f t="shared" si="180"/>
        <v>1.5500019585569347E-2</v>
      </c>
      <c r="BR141" s="84">
        <f t="shared" si="181"/>
        <v>2.0400329037565168E-2</v>
      </c>
      <c r="BS141" s="84">
        <f t="shared" si="182"/>
        <v>2.1199420267147162E-2</v>
      </c>
      <c r="BT141" s="84">
        <f t="shared" si="183"/>
        <v>2.2100356457362191E-2</v>
      </c>
      <c r="BU141" s="84">
        <f t="shared" si="184"/>
        <v>1.879822946453058E-2</v>
      </c>
      <c r="BV141" s="84">
        <f t="shared" si="185"/>
        <v>1.7200047005366481E-2</v>
      </c>
      <c r="BW141" s="84">
        <f t="shared" si="186"/>
        <v>1.4199537780563265E-2</v>
      </c>
      <c r="BX141" s="84">
        <f t="shared" si="187"/>
        <v>1.1500646323788666E-2</v>
      </c>
      <c r="BY141" s="84">
        <f t="shared" si="188"/>
        <v>1.119902855576016E-2</v>
      </c>
      <c r="BZ141" s="84">
        <f t="shared" si="189"/>
        <v>1.4501155548591771E-2</v>
      </c>
      <c r="CA141" s="84">
        <f t="shared" si="190"/>
        <v>2.7200438716753483E-2</v>
      </c>
      <c r="CB141" s="84">
        <f t="shared" si="191"/>
        <v>5.9199341924869753E-2</v>
      </c>
      <c r="CC141" s="84">
        <f t="shared" si="192"/>
        <v>0.12850092052175954</v>
      </c>
      <c r="CD141" s="84">
        <f t="shared" si="193"/>
        <v>0.18929844490579339</v>
      </c>
      <c r="CE141" s="84">
        <f t="shared" si="194"/>
        <v>0.18120177053546946</v>
      </c>
      <c r="CF141" s="84">
        <f t="shared" si="195"/>
        <v>9.6200399545614795E-2</v>
      </c>
      <c r="CG141" s="84">
        <f t="shared" si="196"/>
        <v>1.7297974852128948E-2</v>
      </c>
      <c r="CH141" s="84">
        <f t="shared" si="197"/>
        <v>5.1000822593912799E-3</v>
      </c>
      <c r="CI141" s="86">
        <f t="shared" si="198"/>
        <v>9.8006189039915124E-3</v>
      </c>
      <c r="CJ141" s="87">
        <f t="shared" si="199"/>
        <v>0.11960123780798304</v>
      </c>
      <c r="CK141" s="88">
        <f t="shared" si="200"/>
        <v>0.14089858592189286</v>
      </c>
      <c r="CL141" s="88">
        <f t="shared" si="201"/>
        <v>0.72969955736613257</v>
      </c>
      <c r="CM141" s="89">
        <f t="shared" si="202"/>
        <v>9.8006189039915124E-3</v>
      </c>
      <c r="CN141" s="88">
        <f t="shared" si="203"/>
        <v>0.90032503111948958</v>
      </c>
      <c r="CO141" s="88">
        <f t="shared" si="204"/>
        <v>8.7137625292754581</v>
      </c>
      <c r="CP141" s="88">
        <f t="array" ref="CP141">10^(SUMPRODUCT(BY141:CH141,LOG($BY$5:$CH$5))/CL141)</f>
        <v>0.29821883184577258</v>
      </c>
      <c r="CQ141" s="90">
        <f t="shared" si="87"/>
        <v>0.16163027658961776</v>
      </c>
      <c r="CR141" s="91">
        <f t="shared" si="88"/>
        <v>0.2694267093246222</v>
      </c>
      <c r="CS141" s="91">
        <f t="shared" si="89"/>
        <v>0.35604298993411354</v>
      </c>
      <c r="CT141" s="91">
        <f t="shared" si="90"/>
        <v>0.57161973058169702</v>
      </c>
      <c r="CU141" s="92">
        <f t="shared" si="89"/>
        <v>89.732001711275331</v>
      </c>
      <c r="CV141" s="78"/>
      <c r="CW141" s="2"/>
      <c r="CY141" s="2"/>
    </row>
    <row r="142" spans="2:103" x14ac:dyDescent="0.2">
      <c r="B142" s="198">
        <v>116.5</v>
      </c>
      <c r="C142" s="204" t="s">
        <v>22</v>
      </c>
      <c r="D142" s="205">
        <v>208398</v>
      </c>
      <c r="E142" s="205">
        <v>383947</v>
      </c>
      <c r="F142" s="199">
        <v>0</v>
      </c>
      <c r="G142" s="199" t="s">
        <v>50</v>
      </c>
      <c r="H142" s="200" t="s">
        <v>211</v>
      </c>
      <c r="I142" s="207">
        <v>44531</v>
      </c>
      <c r="J142" s="129" t="s">
        <v>678</v>
      </c>
      <c r="K142" s="98">
        <f t="shared" si="146"/>
        <v>620.91999999999985</v>
      </c>
      <c r="L142" s="79" t="s">
        <v>662</v>
      </c>
      <c r="M142" s="79"/>
      <c r="N142" s="82">
        <v>0</v>
      </c>
      <c r="O142" s="80">
        <v>0</v>
      </c>
      <c r="P142" s="81">
        <v>0</v>
      </c>
      <c r="Q142" s="81">
        <v>0</v>
      </c>
      <c r="R142" s="81">
        <v>0</v>
      </c>
      <c r="S142" s="81">
        <v>0</v>
      </c>
      <c r="T142" s="81">
        <v>0</v>
      </c>
      <c r="U142" s="81">
        <v>0</v>
      </c>
      <c r="V142" s="81">
        <v>4.3600000000000003</v>
      </c>
      <c r="W142" s="81">
        <v>1.7</v>
      </c>
      <c r="X142" s="81">
        <v>3.4</v>
      </c>
      <c r="Y142" s="81">
        <v>2.16</v>
      </c>
      <c r="Z142" s="81">
        <v>3.08</v>
      </c>
      <c r="AA142" s="81">
        <v>3.89</v>
      </c>
      <c r="AB142" s="81">
        <v>7.2</v>
      </c>
      <c r="AC142" s="81">
        <v>19.100000000000001</v>
      </c>
      <c r="AD142" s="81">
        <v>62.8</v>
      </c>
      <c r="AE142" s="81">
        <v>104.32</v>
      </c>
      <c r="AF142" s="81">
        <v>227.65</v>
      </c>
      <c r="AG142" s="81">
        <v>97.8</v>
      </c>
      <c r="AH142" s="81">
        <v>48.15</v>
      </c>
      <c r="AI142" s="81">
        <v>4.97</v>
      </c>
      <c r="AJ142" s="81">
        <v>3.16</v>
      </c>
      <c r="AK142" s="82">
        <v>27.18</v>
      </c>
      <c r="AL142" s="98"/>
      <c r="AM142" s="83"/>
      <c r="AN142" s="59">
        <v>1</v>
      </c>
      <c r="AO142" s="84">
        <f t="shared" si="227"/>
        <v>1</v>
      </c>
      <c r="AP142" s="84">
        <f t="shared" si="228"/>
        <v>1</v>
      </c>
      <c r="AQ142" s="84">
        <f t="shared" si="229"/>
        <v>1</v>
      </c>
      <c r="AR142" s="84">
        <f t="shared" si="230"/>
        <v>1</v>
      </c>
      <c r="AS142" s="84">
        <f t="shared" si="231"/>
        <v>1</v>
      </c>
      <c r="AT142" s="84">
        <f t="shared" si="232"/>
        <v>1</v>
      </c>
      <c r="AU142" s="84">
        <f t="shared" si="233"/>
        <v>1</v>
      </c>
      <c r="AV142" s="84">
        <f t="shared" si="234"/>
        <v>0.99297816143786644</v>
      </c>
      <c r="AW142" s="84">
        <f t="shared" si="235"/>
        <v>0.99024028860400704</v>
      </c>
      <c r="AX142" s="84">
        <f t="shared" si="236"/>
        <v>0.98476454293628812</v>
      </c>
      <c r="AY142" s="84">
        <f t="shared" si="237"/>
        <v>0.98128583392385493</v>
      </c>
      <c r="AZ142" s="84">
        <f t="shared" si="238"/>
        <v>0.97632545255427428</v>
      </c>
      <c r="BA142" s="84">
        <f t="shared" si="239"/>
        <v>0.97006055530503121</v>
      </c>
      <c r="BB142" s="84">
        <f t="shared" si="240"/>
        <v>0.95846485859692065</v>
      </c>
      <c r="BC142" s="84">
        <f t="shared" si="241"/>
        <v>0.92770405205179407</v>
      </c>
      <c r="BD142" s="84">
        <f t="shared" si="242"/>
        <v>0.82656380854216316</v>
      </c>
      <c r="BE142" s="84">
        <f t="shared" si="243"/>
        <v>0.65855504734909476</v>
      </c>
      <c r="BF142" s="84">
        <f t="shared" si="244"/>
        <v>0.29192166462668273</v>
      </c>
      <c r="BG142" s="84">
        <f t="shared" si="245"/>
        <v>0.13441345100818111</v>
      </c>
      <c r="BH142" s="84">
        <f t="shared" si="246"/>
        <v>5.6867229272691819E-2</v>
      </c>
      <c r="BI142" s="84">
        <f t="shared" si="247"/>
        <v>4.8862977517232176E-2</v>
      </c>
      <c r="BJ142" s="84">
        <f t="shared" si="248"/>
        <v>4.3773755073116989E-2</v>
      </c>
      <c r="BK142" s="85">
        <v>0</v>
      </c>
      <c r="BL142" s="63"/>
      <c r="BM142" s="84">
        <f t="shared" si="176"/>
        <v>0</v>
      </c>
      <c r="BN142" s="84">
        <f t="shared" si="177"/>
        <v>0</v>
      </c>
      <c r="BO142" s="84">
        <f t="shared" si="178"/>
        <v>0</v>
      </c>
      <c r="BP142" s="84">
        <f t="shared" si="179"/>
        <v>0</v>
      </c>
      <c r="BQ142" s="84">
        <f t="shared" si="180"/>
        <v>0</v>
      </c>
      <c r="BR142" s="84">
        <f t="shared" si="181"/>
        <v>0</v>
      </c>
      <c r="BS142" s="84">
        <f t="shared" si="182"/>
        <v>0</v>
      </c>
      <c r="BT142" s="84">
        <f t="shared" si="183"/>
        <v>7.0218385621335644E-3</v>
      </c>
      <c r="BU142" s="84">
        <f t="shared" si="184"/>
        <v>2.7378728338594005E-3</v>
      </c>
      <c r="BV142" s="84">
        <f t="shared" si="185"/>
        <v>5.475745667718912E-3</v>
      </c>
      <c r="BW142" s="84">
        <f t="shared" si="186"/>
        <v>3.4787090124331899E-3</v>
      </c>
      <c r="BX142" s="84">
        <f t="shared" si="187"/>
        <v>4.9603813695806576E-3</v>
      </c>
      <c r="BY142" s="84">
        <f t="shared" si="188"/>
        <v>6.2648972492430621E-3</v>
      </c>
      <c r="BZ142" s="84">
        <f t="shared" si="189"/>
        <v>1.1595696708110559E-2</v>
      </c>
      <c r="CA142" s="84">
        <f t="shared" si="190"/>
        <v>3.0760806545126584E-2</v>
      </c>
      <c r="CB142" s="84">
        <f t="shared" si="191"/>
        <v>0.10114024350963091</v>
      </c>
      <c r="CC142" s="84">
        <f t="shared" si="192"/>
        <v>0.1680087611930684</v>
      </c>
      <c r="CD142" s="84">
        <f t="shared" si="193"/>
        <v>0.36663338272241203</v>
      </c>
      <c r="CE142" s="84">
        <f t="shared" si="194"/>
        <v>0.15750821361850162</v>
      </c>
      <c r="CF142" s="84">
        <f t="shared" si="195"/>
        <v>7.7546221735489293E-2</v>
      </c>
      <c r="CG142" s="84">
        <f t="shared" si="196"/>
        <v>8.0042517554596432E-3</v>
      </c>
      <c r="CH142" s="84">
        <f t="shared" si="197"/>
        <v>5.0892224441151865E-3</v>
      </c>
      <c r="CI142" s="86">
        <f t="shared" si="198"/>
        <v>4.3773755073116989E-2</v>
      </c>
      <c r="CJ142" s="87">
        <f t="shared" si="199"/>
        <v>0</v>
      </c>
      <c r="CK142" s="88">
        <f t="shared" si="200"/>
        <v>2.3674547445725724E-2</v>
      </c>
      <c r="CL142" s="88">
        <f t="shared" si="201"/>
        <v>0.93255169748115718</v>
      </c>
      <c r="CM142" s="89">
        <f t="shared" si="202"/>
        <v>4.3773755073116989E-2</v>
      </c>
      <c r="CN142" s="88">
        <f t="shared" si="203"/>
        <v>0.29443947989884561</v>
      </c>
      <c r="CO142" s="88">
        <f t="shared" si="204"/>
        <v>4.9730880855152018</v>
      </c>
      <c r="CP142" s="88">
        <f t="array" ref="CP142">10^(SUMPRODUCT(BY142:CH142,LOG($BY$5:$CH$5))/CL142)</f>
        <v>0.31946922210234946</v>
      </c>
      <c r="CQ142" s="90">
        <f t="shared" si="87"/>
        <v>0.15310677946249485</v>
      </c>
      <c r="CR142" s="91">
        <f t="shared" si="88"/>
        <v>0.26427980694634212</v>
      </c>
      <c r="CS142" s="91">
        <f t="shared" si="89"/>
        <v>0.30504886530134584</v>
      </c>
      <c r="CT142" s="91">
        <f t="shared" si="90"/>
        <v>0.35210715225220335</v>
      </c>
      <c r="CU142" s="92">
        <f t="shared" si="89"/>
        <v>10.675974149187963</v>
      </c>
      <c r="CV142" s="78"/>
      <c r="CW142" s="2"/>
      <c r="CY142" s="2"/>
    </row>
    <row r="143" spans="2:103" x14ac:dyDescent="0.2">
      <c r="B143" s="198">
        <v>117</v>
      </c>
      <c r="C143" s="204" t="s">
        <v>23</v>
      </c>
      <c r="D143" s="205">
        <v>208582</v>
      </c>
      <c r="E143" s="205">
        <v>384412</v>
      </c>
      <c r="F143" s="199">
        <v>0</v>
      </c>
      <c r="G143" s="199" t="s">
        <v>50</v>
      </c>
      <c r="H143" s="200" t="s">
        <v>212</v>
      </c>
      <c r="I143" s="207">
        <v>44531</v>
      </c>
      <c r="J143" s="129" t="s">
        <v>678</v>
      </c>
      <c r="K143" s="98">
        <f t="shared" ref="K143:K206" si="249">SUM(N143:AK143)</f>
        <v>2872.5499999999997</v>
      </c>
      <c r="L143" s="79" t="s">
        <v>662</v>
      </c>
      <c r="M143" s="79"/>
      <c r="N143" s="82">
        <v>0</v>
      </c>
      <c r="O143" s="80">
        <v>0</v>
      </c>
      <c r="P143" s="81">
        <v>0</v>
      </c>
      <c r="Q143" s="81">
        <v>0</v>
      </c>
      <c r="R143" s="81">
        <v>0</v>
      </c>
      <c r="S143" s="81">
        <v>0</v>
      </c>
      <c r="T143" s="81">
        <v>19.7</v>
      </c>
      <c r="U143" s="81">
        <v>98.46</v>
      </c>
      <c r="V143" s="81">
        <v>112.98</v>
      </c>
      <c r="W143" s="81">
        <v>86.82</v>
      </c>
      <c r="X143" s="81">
        <v>70.03</v>
      </c>
      <c r="Y143" s="81">
        <v>38.35</v>
      </c>
      <c r="Z143" s="81">
        <v>34.880000000000003</v>
      </c>
      <c r="AA143" s="81">
        <v>50.32</v>
      </c>
      <c r="AB143" s="81">
        <v>75.83</v>
      </c>
      <c r="AC143" s="81">
        <v>136.57</v>
      </c>
      <c r="AD143" s="81">
        <v>308.52999999999997</v>
      </c>
      <c r="AE143" s="81">
        <v>555.80999999999995</v>
      </c>
      <c r="AF143" s="81">
        <v>892.1</v>
      </c>
      <c r="AG143" s="81">
        <v>262.37</v>
      </c>
      <c r="AH143" s="81">
        <v>90.24</v>
      </c>
      <c r="AI143" s="81">
        <v>16.829999999999998</v>
      </c>
      <c r="AJ143" s="81">
        <v>6.94</v>
      </c>
      <c r="AK143" s="82">
        <v>15.79</v>
      </c>
      <c r="AL143" s="98"/>
      <c r="AM143" s="83"/>
      <c r="AN143" s="59">
        <v>1</v>
      </c>
      <c r="AO143" s="84">
        <f t="shared" si="227"/>
        <v>1</v>
      </c>
      <c r="AP143" s="84">
        <f t="shared" si="228"/>
        <v>1</v>
      </c>
      <c r="AQ143" s="84">
        <f t="shared" si="229"/>
        <v>1</v>
      </c>
      <c r="AR143" s="84">
        <f t="shared" si="230"/>
        <v>1</v>
      </c>
      <c r="AS143" s="84">
        <f t="shared" si="231"/>
        <v>1</v>
      </c>
      <c r="AT143" s="84">
        <f t="shared" si="232"/>
        <v>0.99314198186280478</v>
      </c>
      <c r="AU143" s="84">
        <f t="shared" si="233"/>
        <v>0.95886581608675214</v>
      </c>
      <c r="AV143" s="84">
        <f t="shared" si="234"/>
        <v>0.91953490800856374</v>
      </c>
      <c r="AW143" s="84">
        <f t="shared" si="235"/>
        <v>0.88931089102017369</v>
      </c>
      <c r="AX143" s="84">
        <f t="shared" si="236"/>
        <v>0.86493185497206315</v>
      </c>
      <c r="AY143" s="84">
        <f t="shared" si="237"/>
        <v>0.85158134758315784</v>
      </c>
      <c r="AZ143" s="84">
        <f t="shared" si="238"/>
        <v>0.83943882613009346</v>
      </c>
      <c r="BA143" s="84">
        <f t="shared" si="239"/>
        <v>0.82192128944665888</v>
      </c>
      <c r="BB143" s="84">
        <f t="shared" si="240"/>
        <v>0.79552314145967862</v>
      </c>
      <c r="BC143" s="84">
        <f t="shared" si="241"/>
        <v>0.74798001775426004</v>
      </c>
      <c r="BD143" s="84">
        <f t="shared" si="242"/>
        <v>0.64057370628883736</v>
      </c>
      <c r="BE143" s="84">
        <f t="shared" si="243"/>
        <v>0.44708360167795158</v>
      </c>
      <c r="BF143" s="84">
        <f t="shared" si="244"/>
        <v>0.1365232981149152</v>
      </c>
      <c r="BG143" s="84">
        <f t="shared" si="245"/>
        <v>4.5186332700910214E-2</v>
      </c>
      <c r="BH143" s="84">
        <f t="shared" si="246"/>
        <v>1.3771735914083177E-2</v>
      </c>
      <c r="BI143" s="84">
        <f t="shared" si="247"/>
        <v>7.9128300638803967E-3</v>
      </c>
      <c r="BJ143" s="84">
        <f t="shared" si="248"/>
        <v>5.4968581921984415E-3</v>
      </c>
      <c r="BK143" s="85">
        <v>0</v>
      </c>
      <c r="BL143" s="63"/>
      <c r="BM143" s="84">
        <f t="shared" si="176"/>
        <v>0</v>
      </c>
      <c r="BN143" s="84">
        <f t="shared" si="177"/>
        <v>0</v>
      </c>
      <c r="BO143" s="84">
        <f t="shared" si="178"/>
        <v>0</v>
      </c>
      <c r="BP143" s="84">
        <f t="shared" si="179"/>
        <v>0</v>
      </c>
      <c r="BQ143" s="84">
        <f t="shared" si="180"/>
        <v>0</v>
      </c>
      <c r="BR143" s="84">
        <f t="shared" si="181"/>
        <v>6.8580181371952209E-3</v>
      </c>
      <c r="BS143" s="84">
        <f t="shared" si="182"/>
        <v>3.4276165776052636E-2</v>
      </c>
      <c r="BT143" s="84">
        <f t="shared" si="183"/>
        <v>3.9330908078188398E-2</v>
      </c>
      <c r="BU143" s="84">
        <f t="shared" si="184"/>
        <v>3.0224016988390057E-2</v>
      </c>
      <c r="BV143" s="84">
        <f t="shared" si="185"/>
        <v>2.4379036048110536E-2</v>
      </c>
      <c r="BW143" s="84">
        <f t="shared" si="186"/>
        <v>1.3350507388905308E-2</v>
      </c>
      <c r="BX143" s="84">
        <f t="shared" si="187"/>
        <v>1.2142521453064381E-2</v>
      </c>
      <c r="BY143" s="84">
        <f t="shared" si="188"/>
        <v>1.7517536683434587E-2</v>
      </c>
      <c r="BZ143" s="84">
        <f t="shared" si="189"/>
        <v>2.6398147986980258E-2</v>
      </c>
      <c r="CA143" s="84">
        <f t="shared" si="190"/>
        <v>4.7543123705418577E-2</v>
      </c>
      <c r="CB143" s="84">
        <f t="shared" si="191"/>
        <v>0.10740631146542268</v>
      </c>
      <c r="CC143" s="84">
        <f t="shared" si="192"/>
        <v>0.19349010461088578</v>
      </c>
      <c r="CD143" s="84">
        <f t="shared" si="193"/>
        <v>0.31056030356303638</v>
      </c>
      <c r="CE143" s="84">
        <f t="shared" si="194"/>
        <v>9.1336965414004989E-2</v>
      </c>
      <c r="CF143" s="84">
        <f t="shared" si="195"/>
        <v>3.1414596786827037E-2</v>
      </c>
      <c r="CG143" s="84">
        <f t="shared" si="196"/>
        <v>5.8589058502027808E-3</v>
      </c>
      <c r="CH143" s="84">
        <f t="shared" si="197"/>
        <v>2.4159718716819552E-3</v>
      </c>
      <c r="CI143" s="86">
        <f t="shared" si="198"/>
        <v>5.4968581921984415E-3</v>
      </c>
      <c r="CJ143" s="87">
        <f t="shared" si="199"/>
        <v>0</v>
      </c>
      <c r="CK143" s="88">
        <f t="shared" si="200"/>
        <v>0.16056117386990654</v>
      </c>
      <c r="CL143" s="88">
        <f t="shared" si="201"/>
        <v>0.83394196793789499</v>
      </c>
      <c r="CM143" s="89">
        <f t="shared" si="202"/>
        <v>5.4968581921984415E-3</v>
      </c>
      <c r="CN143" s="88">
        <f t="shared" si="203"/>
        <v>0.59482671383290431</v>
      </c>
      <c r="CO143" s="88">
        <f t="shared" si="204"/>
        <v>7.3118369666501231</v>
      </c>
      <c r="CP143" s="88">
        <f t="array" ref="CP143">10^(SUMPRODUCT(BY143:CH143,LOG($BY$5:$CH$5))/CL143)</f>
        <v>0.37667322620836263</v>
      </c>
      <c r="CQ143" s="90">
        <f t="shared" si="87"/>
        <v>0.21922544053844056</v>
      </c>
      <c r="CR143" s="91">
        <f t="shared" si="88"/>
        <v>0.31814259181220433</v>
      </c>
      <c r="CS143" s="91">
        <f t="shared" si="89"/>
        <v>0.38985829291764279</v>
      </c>
      <c r="CT143" s="91">
        <f t="shared" si="90"/>
        <v>0.51562655690917081</v>
      </c>
      <c r="CU143" s="92">
        <f t="shared" si="89"/>
        <v>21.327522048728838</v>
      </c>
      <c r="CV143" s="78"/>
      <c r="CW143" s="2"/>
      <c r="CY143" s="2"/>
    </row>
    <row r="144" spans="2:103" x14ac:dyDescent="0.2">
      <c r="B144" s="198">
        <v>117.5</v>
      </c>
      <c r="C144" s="204" t="s">
        <v>21</v>
      </c>
      <c r="D144" s="205">
        <v>208832</v>
      </c>
      <c r="E144" s="205">
        <v>384839</v>
      </c>
      <c r="F144" s="199"/>
      <c r="G144" s="199"/>
      <c r="H144" s="200"/>
      <c r="I144" s="207"/>
      <c r="J144" s="129"/>
      <c r="K144" s="98"/>
      <c r="L144" s="79" t="s">
        <v>661</v>
      </c>
      <c r="M144" s="79"/>
      <c r="N144" s="82"/>
      <c r="O144" s="80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2"/>
      <c r="AL144" s="98"/>
      <c r="AM144" s="83"/>
      <c r="AN144" s="59"/>
      <c r="AO144" s="84"/>
      <c r="AP144" s="84"/>
      <c r="AQ144" s="84"/>
      <c r="AR144" s="84"/>
      <c r="AS144" s="84"/>
      <c r="AT144" s="84"/>
      <c r="AU144" s="84"/>
      <c r="AV144" s="84"/>
      <c r="AW144" s="84"/>
      <c r="AX144" s="84"/>
      <c r="AY144" s="84"/>
      <c r="AZ144" s="84"/>
      <c r="BA144" s="84"/>
      <c r="BB144" s="84"/>
      <c r="BC144" s="84"/>
      <c r="BD144" s="84"/>
      <c r="BE144" s="84"/>
      <c r="BF144" s="84"/>
      <c r="BG144" s="84"/>
      <c r="BH144" s="84"/>
      <c r="BI144" s="84"/>
      <c r="BJ144" s="84"/>
      <c r="BK144" s="85"/>
      <c r="BL144" s="63"/>
      <c r="BM144" s="84"/>
      <c r="BN144" s="84"/>
      <c r="BO144" s="84"/>
      <c r="BP144" s="84"/>
      <c r="BQ144" s="84"/>
      <c r="BR144" s="84"/>
      <c r="BS144" s="84"/>
      <c r="BT144" s="84"/>
      <c r="BU144" s="84"/>
      <c r="BV144" s="84"/>
      <c r="BW144" s="84"/>
      <c r="BX144" s="84"/>
      <c r="BY144" s="84"/>
      <c r="BZ144" s="84"/>
      <c r="CA144" s="84"/>
      <c r="CB144" s="84"/>
      <c r="CC144" s="84"/>
      <c r="CD144" s="84"/>
      <c r="CE144" s="84"/>
      <c r="CF144" s="84"/>
      <c r="CG144" s="84"/>
      <c r="CH144" s="84"/>
      <c r="CI144" s="86"/>
      <c r="CJ144" s="87"/>
      <c r="CK144" s="88"/>
      <c r="CL144" s="88"/>
      <c r="CM144" s="89"/>
      <c r="CN144" s="88"/>
      <c r="CO144" s="88"/>
      <c r="CP144" s="88"/>
      <c r="CQ144" s="90"/>
      <c r="CR144" s="91"/>
      <c r="CS144" s="91"/>
      <c r="CT144" s="91"/>
      <c r="CU144" s="92"/>
      <c r="CV144" s="78"/>
      <c r="CW144" s="2"/>
      <c r="CY144" s="2"/>
    </row>
    <row r="145" spans="2:103" x14ac:dyDescent="0.2">
      <c r="B145" s="198">
        <v>117.5</v>
      </c>
      <c r="C145" s="204" t="s">
        <v>22</v>
      </c>
      <c r="D145" s="205">
        <v>208876</v>
      </c>
      <c r="E145" s="205">
        <v>384809</v>
      </c>
      <c r="F145" s="199">
        <v>0</v>
      </c>
      <c r="G145" s="199" t="s">
        <v>50</v>
      </c>
      <c r="H145" s="200" t="s">
        <v>213</v>
      </c>
      <c r="I145" s="207">
        <v>44531</v>
      </c>
      <c r="J145" s="129" t="s">
        <v>678</v>
      </c>
      <c r="K145" s="98">
        <f t="shared" si="249"/>
        <v>3297.53</v>
      </c>
      <c r="L145" s="79" t="s">
        <v>662</v>
      </c>
      <c r="M145" s="79"/>
      <c r="N145" s="82">
        <v>0</v>
      </c>
      <c r="O145" s="80">
        <v>0</v>
      </c>
      <c r="P145" s="81">
        <v>0</v>
      </c>
      <c r="Q145" s="81">
        <v>0</v>
      </c>
      <c r="R145" s="81">
        <v>0</v>
      </c>
      <c r="S145" s="81">
        <v>0</v>
      </c>
      <c r="T145" s="81">
        <v>6.95</v>
      </c>
      <c r="U145" s="81">
        <v>33.700000000000003</v>
      </c>
      <c r="V145" s="81">
        <v>73.510000000000005</v>
      </c>
      <c r="W145" s="81">
        <v>55.39</v>
      </c>
      <c r="X145" s="81">
        <v>58.65</v>
      </c>
      <c r="Y145" s="81">
        <v>49.36</v>
      </c>
      <c r="Z145" s="81">
        <v>68.400000000000006</v>
      </c>
      <c r="AA145" s="81">
        <v>105.68</v>
      </c>
      <c r="AB145" s="81">
        <v>167.62</v>
      </c>
      <c r="AC145" s="81">
        <v>356.93</v>
      </c>
      <c r="AD145" s="81">
        <v>1003.74</v>
      </c>
      <c r="AE145" s="81">
        <v>1041.6600000000001</v>
      </c>
      <c r="AF145" s="81">
        <v>143.93</v>
      </c>
      <c r="AG145" s="81">
        <v>24.35</v>
      </c>
      <c r="AH145" s="81">
        <v>51.01</v>
      </c>
      <c r="AI145" s="81">
        <v>17.23</v>
      </c>
      <c r="AJ145" s="81">
        <v>11.26</v>
      </c>
      <c r="AK145" s="82">
        <v>28.16</v>
      </c>
      <c r="AL145" s="98"/>
      <c r="AM145" s="83"/>
      <c r="AN145" s="59">
        <v>1</v>
      </c>
      <c r="AO145" s="84">
        <f t="shared" ref="AO145:AO158" si="250">AN145-O145/SUM($O145:$AK145)</f>
        <v>1</v>
      </c>
      <c r="AP145" s="84">
        <f t="shared" ref="AP145:AP158" si="251">AO145-P145/SUM($O145:$AK145)</f>
        <v>1</v>
      </c>
      <c r="AQ145" s="84">
        <f t="shared" ref="AQ145:AQ158" si="252">AP145-Q145/SUM($O145:$AK145)</f>
        <v>1</v>
      </c>
      <c r="AR145" s="84">
        <f t="shared" ref="AR145:AR158" si="253">AQ145-R145/SUM($O145:$AK145)</f>
        <v>1</v>
      </c>
      <c r="AS145" s="84">
        <f t="shared" ref="AS145:AS158" si="254">AR145-S145/SUM($O145:$AK145)</f>
        <v>1</v>
      </c>
      <c r="AT145" s="84">
        <f t="shared" ref="AT145:AT158" si="255">AS145-T145/SUM($O145:$AK145)</f>
        <v>0.99789236185872454</v>
      </c>
      <c r="AU145" s="84">
        <f t="shared" ref="AU145:AU158" si="256">AT145-U145/SUM($O145:$AK145)</f>
        <v>0.98767259130318752</v>
      </c>
      <c r="AV145" s="84">
        <f t="shared" ref="AV145:AV158" si="257">AU145-V145/SUM($O145:$AK145)</f>
        <v>0.96538014817151019</v>
      </c>
      <c r="AW145" s="84">
        <f t="shared" ref="AW145:AW158" si="258">AV145-W145/SUM($O145:$AK145)</f>
        <v>0.94858272707147473</v>
      </c>
      <c r="AX145" s="84">
        <f t="shared" ref="AX145:AX158" si="259">AW145-X145/SUM($O145:$AK145)</f>
        <v>0.93079668721740216</v>
      </c>
      <c r="AY145" s="84">
        <f t="shared" ref="AY145:AY158" si="260">AX145-Y145/SUM($O145:$AK145)</f>
        <v>0.91582790755504884</v>
      </c>
      <c r="AZ145" s="84">
        <f t="shared" ref="AZ145:AZ158" si="261">AY145-Z145/SUM($O145:$AK145)</f>
        <v>0.89508510915746031</v>
      </c>
      <c r="BA145" s="84">
        <f t="shared" ref="BA145:BA158" si="262">AZ145-AA145/SUM($O145:$AK145)</f>
        <v>0.86303687911861304</v>
      </c>
      <c r="BB145" s="84">
        <f t="shared" ref="BB145:BB158" si="263">BA145-AB145/SUM($O145:$AK145)</f>
        <v>0.81220489275306063</v>
      </c>
      <c r="BC145" s="84">
        <f t="shared" ref="BC145:BC158" si="264">BB145-AC145/SUM($O145:$AK145)</f>
        <v>0.70396326947745735</v>
      </c>
      <c r="BD145" s="84">
        <f t="shared" ref="BD145:BD158" si="265">BC145-AD145/SUM($O145:$AK145)</f>
        <v>0.3995718007114416</v>
      </c>
      <c r="BE145" s="84">
        <f t="shared" ref="BE145:BE158" si="266">BD145-AE145/SUM($O145:$AK145)</f>
        <v>8.3680815640797823E-2</v>
      </c>
      <c r="BF145" s="84">
        <f t="shared" ref="BF145:BF158" si="267">BE145-AF145/SUM($O145:$AK145)</f>
        <v>4.0032994392772789E-2</v>
      </c>
      <c r="BG145" s="84">
        <f t="shared" ref="BG145:BG158" si="268">BF145-AG145/SUM($O145:$AK145)</f>
        <v>3.2648679466145886E-2</v>
      </c>
      <c r="BH145" s="84">
        <f t="shared" ref="BH145:BH158" si="269">BG145-AH145/SUM($O145:$AK145)</f>
        <v>1.7179525281043703E-2</v>
      </c>
      <c r="BI145" s="84">
        <f t="shared" ref="BI145:BI158" si="270">BH145-AI145/SUM($O145:$AK145)</f>
        <v>1.19544022343997E-2</v>
      </c>
      <c r="BJ145" s="84">
        <f t="shared" ref="BJ145:BJ158" si="271">BI145-AJ145/SUM($O145:$AK145)</f>
        <v>8.539725188246975E-3</v>
      </c>
      <c r="BK145" s="85">
        <v>0</v>
      </c>
      <c r="BL145" s="63"/>
      <c r="BM145" s="84">
        <f t="shared" si="176"/>
        <v>0</v>
      </c>
      <c r="BN145" s="84">
        <f t="shared" si="177"/>
        <v>0</v>
      </c>
      <c r="BO145" s="84">
        <f t="shared" si="178"/>
        <v>0</v>
      </c>
      <c r="BP145" s="84">
        <f t="shared" si="179"/>
        <v>0</v>
      </c>
      <c r="BQ145" s="84">
        <f t="shared" si="180"/>
        <v>0</v>
      </c>
      <c r="BR145" s="84">
        <f t="shared" si="181"/>
        <v>2.1076381412754586E-3</v>
      </c>
      <c r="BS145" s="84">
        <f t="shared" si="182"/>
        <v>1.0219770555537022E-2</v>
      </c>
      <c r="BT145" s="84">
        <f t="shared" si="183"/>
        <v>2.2292443131677331E-2</v>
      </c>
      <c r="BU145" s="84">
        <f t="shared" si="184"/>
        <v>1.6797421100035459E-2</v>
      </c>
      <c r="BV145" s="84">
        <f t="shared" si="185"/>
        <v>1.7786039854072566E-2</v>
      </c>
      <c r="BW145" s="84">
        <f t="shared" si="186"/>
        <v>1.4968779662353326E-2</v>
      </c>
      <c r="BX145" s="84">
        <f t="shared" si="187"/>
        <v>2.0742798397588524E-2</v>
      </c>
      <c r="BY145" s="84">
        <f t="shared" si="188"/>
        <v>3.204823003884727E-2</v>
      </c>
      <c r="BZ145" s="84">
        <f t="shared" si="189"/>
        <v>5.0831986365552417E-2</v>
      </c>
      <c r="CA145" s="84">
        <f t="shared" si="190"/>
        <v>0.10824162327560327</v>
      </c>
      <c r="CB145" s="84">
        <f t="shared" si="191"/>
        <v>0.30439146876601575</v>
      </c>
      <c r="CC145" s="84">
        <f t="shared" si="192"/>
        <v>0.31589098507064378</v>
      </c>
      <c r="CD145" s="84">
        <f t="shared" si="193"/>
        <v>4.3647821248025034E-2</v>
      </c>
      <c r="CE145" s="84">
        <f t="shared" si="194"/>
        <v>7.3843149266269031E-3</v>
      </c>
      <c r="CF145" s="84">
        <f t="shared" si="195"/>
        <v>1.5469154185102182E-2</v>
      </c>
      <c r="CG145" s="84">
        <f t="shared" si="196"/>
        <v>5.2251230466440028E-3</v>
      </c>
      <c r="CH145" s="84">
        <f t="shared" si="197"/>
        <v>3.4146770461527254E-3</v>
      </c>
      <c r="CI145" s="86">
        <f t="shared" si="198"/>
        <v>8.539725188246975E-3</v>
      </c>
      <c r="CJ145" s="87">
        <f t="shared" si="199"/>
        <v>0</v>
      </c>
      <c r="CK145" s="88">
        <f t="shared" si="200"/>
        <v>0.10491489084253969</v>
      </c>
      <c r="CL145" s="88">
        <f t="shared" si="201"/>
        <v>0.88654538396921345</v>
      </c>
      <c r="CM145" s="89">
        <f t="shared" si="202"/>
        <v>8.539725188246975E-3</v>
      </c>
      <c r="CN145" s="88">
        <f t="shared" si="203"/>
        <v>0.67142198579467527</v>
      </c>
      <c r="CO145" s="88">
        <f t="shared" si="204"/>
        <v>5.473607555725982</v>
      </c>
      <c r="CP145" s="88">
        <f t="array" ref="CP145">10^(SUMPRODUCT(BY145:CH145,LOG($BY$5:$CH$5))/CL145)</f>
        <v>0.54484007734591866</v>
      </c>
      <c r="CQ145" s="90">
        <f t="shared" si="87"/>
        <v>0.36133702731229977</v>
      </c>
      <c r="CR145" s="91">
        <f t="shared" si="88"/>
        <v>0.47383641572519325</v>
      </c>
      <c r="CS145" s="91">
        <f t="shared" si="89"/>
        <v>0.56132535396908023</v>
      </c>
      <c r="CT145" s="91">
        <f t="shared" si="90"/>
        <v>0.66720654187323802</v>
      </c>
      <c r="CU145" s="92">
        <f t="shared" si="89"/>
        <v>19.094813312119872</v>
      </c>
      <c r="CV145" s="78"/>
      <c r="CW145" s="2"/>
      <c r="CY145" s="2"/>
    </row>
    <row r="146" spans="2:103" x14ac:dyDescent="0.2">
      <c r="B146" s="198">
        <v>118</v>
      </c>
      <c r="C146" s="204" t="s">
        <v>23</v>
      </c>
      <c r="D146" s="205">
        <v>209138</v>
      </c>
      <c r="E146" s="205">
        <v>385227</v>
      </c>
      <c r="F146" s="199">
        <v>0</v>
      </c>
      <c r="G146" s="199" t="s">
        <v>50</v>
      </c>
      <c r="H146" s="200" t="s">
        <v>214</v>
      </c>
      <c r="I146" s="207">
        <v>44531</v>
      </c>
      <c r="J146" s="129" t="s">
        <v>678</v>
      </c>
      <c r="K146" s="98">
        <f t="shared" si="249"/>
        <v>3062.3599999999997</v>
      </c>
      <c r="L146" s="79" t="s">
        <v>662</v>
      </c>
      <c r="M146" s="79"/>
      <c r="N146" s="82">
        <v>0</v>
      </c>
      <c r="O146" s="80">
        <v>0</v>
      </c>
      <c r="P146" s="81">
        <v>0</v>
      </c>
      <c r="Q146" s="81">
        <v>0</v>
      </c>
      <c r="R146" s="81">
        <v>0</v>
      </c>
      <c r="S146" s="81">
        <v>0</v>
      </c>
      <c r="T146" s="81">
        <v>76.97</v>
      </c>
      <c r="U146" s="81">
        <v>107.78</v>
      </c>
      <c r="V146" s="81">
        <v>80.83</v>
      </c>
      <c r="W146" s="81">
        <v>107.6</v>
      </c>
      <c r="X146" s="81">
        <v>139.61000000000001</v>
      </c>
      <c r="Y146" s="81">
        <v>152.5</v>
      </c>
      <c r="Z146" s="81">
        <v>146.24</v>
      </c>
      <c r="AA146" s="81">
        <v>151.25</v>
      </c>
      <c r="AB146" s="81">
        <v>177.49</v>
      </c>
      <c r="AC146" s="81">
        <v>338.74</v>
      </c>
      <c r="AD146" s="81">
        <v>752.48</v>
      </c>
      <c r="AE146" s="81">
        <v>560.16</v>
      </c>
      <c r="AF146" s="81">
        <v>123.57</v>
      </c>
      <c r="AG146" s="81">
        <v>41.96</v>
      </c>
      <c r="AH146" s="81">
        <v>41.25</v>
      </c>
      <c r="AI146" s="81">
        <v>20.72</v>
      </c>
      <c r="AJ146" s="81">
        <v>12.14</v>
      </c>
      <c r="AK146" s="82">
        <v>31.07</v>
      </c>
      <c r="AL146" s="98"/>
      <c r="AM146" s="83"/>
      <c r="AN146" s="59">
        <v>1</v>
      </c>
      <c r="AO146" s="84">
        <f t="shared" si="250"/>
        <v>1</v>
      </c>
      <c r="AP146" s="84">
        <f t="shared" si="251"/>
        <v>1</v>
      </c>
      <c r="AQ146" s="84">
        <f t="shared" si="252"/>
        <v>1</v>
      </c>
      <c r="AR146" s="84">
        <f t="shared" si="253"/>
        <v>1</v>
      </c>
      <c r="AS146" s="84">
        <f t="shared" si="254"/>
        <v>1</v>
      </c>
      <c r="AT146" s="84">
        <f t="shared" si="255"/>
        <v>0.97486578978304317</v>
      </c>
      <c r="AU146" s="84">
        <f t="shared" si="256"/>
        <v>0.93967071147742265</v>
      </c>
      <c r="AV146" s="84">
        <f t="shared" si="257"/>
        <v>0.91327603547590752</v>
      </c>
      <c r="AW146" s="84">
        <f t="shared" si="258"/>
        <v>0.87813973536749446</v>
      </c>
      <c r="AX146" s="84">
        <f t="shared" si="259"/>
        <v>0.83255071252236845</v>
      </c>
      <c r="AY146" s="84">
        <f t="shared" si="260"/>
        <v>0.78275251766611376</v>
      </c>
      <c r="AZ146" s="84">
        <f t="shared" si="261"/>
        <v>0.73499849789051586</v>
      </c>
      <c r="BA146" s="84">
        <f t="shared" si="262"/>
        <v>0.68560848495931248</v>
      </c>
      <c r="BB146" s="84">
        <f t="shared" si="263"/>
        <v>0.62764991705743289</v>
      </c>
      <c r="BC146" s="84">
        <f t="shared" si="264"/>
        <v>0.5170358808239397</v>
      </c>
      <c r="BD146" s="84">
        <f t="shared" si="265"/>
        <v>0.27131689285387739</v>
      </c>
      <c r="BE146" s="84">
        <f t="shared" si="266"/>
        <v>8.8399143144502923E-2</v>
      </c>
      <c r="BF146" s="84">
        <f t="shared" si="267"/>
        <v>4.8047910761634803E-2</v>
      </c>
      <c r="BG146" s="84">
        <f t="shared" si="268"/>
        <v>3.4346059901513848E-2</v>
      </c>
      <c r="BH146" s="84">
        <f t="shared" si="269"/>
        <v>2.0876056374822014E-2</v>
      </c>
      <c r="BI146" s="84">
        <f t="shared" si="270"/>
        <v>1.4110032785172201E-2</v>
      </c>
      <c r="BJ146" s="84">
        <f t="shared" si="271"/>
        <v>1.0145769929074289E-2</v>
      </c>
      <c r="BK146" s="85">
        <v>0</v>
      </c>
      <c r="BL146" s="63"/>
      <c r="BM146" s="84">
        <f t="shared" si="176"/>
        <v>0</v>
      </c>
      <c r="BN146" s="84">
        <f t="shared" si="177"/>
        <v>0</v>
      </c>
      <c r="BO146" s="84">
        <f t="shared" si="178"/>
        <v>0</v>
      </c>
      <c r="BP146" s="84">
        <f t="shared" si="179"/>
        <v>0</v>
      </c>
      <c r="BQ146" s="84">
        <f t="shared" si="180"/>
        <v>0</v>
      </c>
      <c r="BR146" s="84">
        <f t="shared" si="181"/>
        <v>2.5134210216956832E-2</v>
      </c>
      <c r="BS146" s="84">
        <f t="shared" si="182"/>
        <v>3.519507830562052E-2</v>
      </c>
      <c r="BT146" s="84">
        <f t="shared" si="183"/>
        <v>2.6394676001515127E-2</v>
      </c>
      <c r="BU146" s="84">
        <f t="shared" si="184"/>
        <v>3.5136300108413066E-2</v>
      </c>
      <c r="BV146" s="84">
        <f t="shared" si="185"/>
        <v>4.5589022845126004E-2</v>
      </c>
      <c r="BW146" s="84">
        <f t="shared" si="186"/>
        <v>4.9798194856254696E-2</v>
      </c>
      <c r="BX146" s="84">
        <f t="shared" si="187"/>
        <v>4.77540197755979E-2</v>
      </c>
      <c r="BY146" s="84">
        <f t="shared" si="188"/>
        <v>4.9390012931203375E-2</v>
      </c>
      <c r="BZ146" s="84">
        <f t="shared" si="189"/>
        <v>5.7958567901879587E-2</v>
      </c>
      <c r="CA146" s="84">
        <f t="shared" si="190"/>
        <v>0.1106140362334932</v>
      </c>
      <c r="CB146" s="84">
        <f t="shared" si="191"/>
        <v>0.24571898797006231</v>
      </c>
      <c r="CC146" s="84">
        <f t="shared" si="192"/>
        <v>0.18291774970937447</v>
      </c>
      <c r="CD146" s="84">
        <f t="shared" si="193"/>
        <v>4.035123238286812E-2</v>
      </c>
      <c r="CE146" s="84">
        <f t="shared" si="194"/>
        <v>1.3701850860120955E-2</v>
      </c>
      <c r="CF146" s="84">
        <f t="shared" si="195"/>
        <v>1.3470003526691834E-2</v>
      </c>
      <c r="CG146" s="84">
        <f t="shared" si="196"/>
        <v>6.7660235896498128E-3</v>
      </c>
      <c r="CH146" s="84">
        <f t="shared" si="197"/>
        <v>3.9642628560979127E-3</v>
      </c>
      <c r="CI146" s="86">
        <f t="shared" si="198"/>
        <v>1.0145769929074289E-2</v>
      </c>
      <c r="CJ146" s="87">
        <f t="shared" si="199"/>
        <v>0</v>
      </c>
      <c r="CK146" s="88">
        <f t="shared" si="200"/>
        <v>0.26500150210948414</v>
      </c>
      <c r="CL146" s="88">
        <f t="shared" si="201"/>
        <v>0.72485272796144162</v>
      </c>
      <c r="CM146" s="89">
        <f t="shared" si="202"/>
        <v>1.0145769929074289E-2</v>
      </c>
      <c r="CN146" s="88">
        <f t="shared" si="203"/>
        <v>1.0281278554945408</v>
      </c>
      <c r="CO146" s="88">
        <f t="shared" si="204"/>
        <v>5.7491797992225964</v>
      </c>
      <c r="CP146" s="88">
        <f t="array" ref="CP146">10^(SUMPRODUCT(BY146:CH146,LOG($BY$5:$CH$5))/CL146)</f>
        <v>0.58372008866391245</v>
      </c>
      <c r="CQ146" s="90">
        <f t="shared" si="87"/>
        <v>0.36279535827929354</v>
      </c>
      <c r="CR146" s="91">
        <f t="shared" si="88"/>
        <v>0.55941633204879437</v>
      </c>
      <c r="CS146" s="91">
        <f t="shared" si="89"/>
        <v>0.69294710410225346</v>
      </c>
      <c r="CT146" s="91">
        <f t="shared" si="90"/>
        <v>1.1385448553189941</v>
      </c>
      <c r="CU146" s="92">
        <f t="shared" si="89"/>
        <v>22.102128948684381</v>
      </c>
      <c r="CV146" s="78"/>
      <c r="CW146" s="2"/>
      <c r="CY146" s="2"/>
    </row>
    <row r="147" spans="2:103" x14ac:dyDescent="0.2">
      <c r="B147" s="198">
        <v>118.5</v>
      </c>
      <c r="C147" s="204" t="s">
        <v>21</v>
      </c>
      <c r="D147" s="205">
        <v>209441</v>
      </c>
      <c r="E147" s="205">
        <v>385609</v>
      </c>
      <c r="F147" s="199">
        <v>0</v>
      </c>
      <c r="G147" s="199" t="s">
        <v>50</v>
      </c>
      <c r="H147" s="200" t="s">
        <v>215</v>
      </c>
      <c r="I147" s="207">
        <v>44531</v>
      </c>
      <c r="J147" s="129" t="s">
        <v>678</v>
      </c>
      <c r="K147" s="98">
        <f t="shared" si="249"/>
        <v>2438.6</v>
      </c>
      <c r="L147" s="79" t="s">
        <v>663</v>
      </c>
      <c r="M147" s="79"/>
      <c r="N147" s="82">
        <v>0</v>
      </c>
      <c r="O147" s="80">
        <v>0</v>
      </c>
      <c r="P147" s="81">
        <v>0</v>
      </c>
      <c r="Q147" s="81">
        <v>0</v>
      </c>
      <c r="R147" s="81">
        <v>385.79</v>
      </c>
      <c r="S147" s="81">
        <v>349.2</v>
      </c>
      <c r="T147" s="81">
        <v>322.63</v>
      </c>
      <c r="U147" s="81">
        <v>182.16</v>
      </c>
      <c r="V147" s="81">
        <v>145.34</v>
      </c>
      <c r="W147" s="81">
        <v>145.35</v>
      </c>
      <c r="X147" s="81">
        <v>116.56</v>
      </c>
      <c r="Y147" s="81">
        <v>62.18</v>
      </c>
      <c r="Z147" s="81">
        <v>42.44</v>
      </c>
      <c r="AA147" s="81">
        <v>30.23</v>
      </c>
      <c r="AB147" s="81">
        <v>36.340000000000003</v>
      </c>
      <c r="AC147" s="81">
        <v>57.06</v>
      </c>
      <c r="AD147" s="81">
        <v>125.84</v>
      </c>
      <c r="AE147" s="81">
        <v>205.33</v>
      </c>
      <c r="AF147" s="81">
        <v>117.05</v>
      </c>
      <c r="AG147" s="81">
        <v>48.28</v>
      </c>
      <c r="AH147" s="81">
        <v>35.119999999999997</v>
      </c>
      <c r="AI147" s="81">
        <v>12.44</v>
      </c>
      <c r="AJ147" s="81">
        <v>4.87</v>
      </c>
      <c r="AK147" s="82">
        <v>14.39</v>
      </c>
      <c r="AL147" s="98">
        <v>50.35</v>
      </c>
      <c r="AM147" s="83"/>
      <c r="AN147" s="59">
        <v>1</v>
      </c>
      <c r="AO147" s="84">
        <f t="shared" si="250"/>
        <v>1</v>
      </c>
      <c r="AP147" s="84">
        <f t="shared" si="251"/>
        <v>1</v>
      </c>
      <c r="AQ147" s="84">
        <f t="shared" si="252"/>
        <v>1</v>
      </c>
      <c r="AR147" s="84">
        <f t="shared" si="253"/>
        <v>0.84179857295169358</v>
      </c>
      <c r="AS147" s="84">
        <f t="shared" si="254"/>
        <v>0.69860165668826379</v>
      </c>
      <c r="AT147" s="84">
        <f t="shared" si="255"/>
        <v>0.56630033625850906</v>
      </c>
      <c r="AU147" s="84">
        <f t="shared" si="256"/>
        <v>0.49160173870253432</v>
      </c>
      <c r="AV147" s="84">
        <f t="shared" si="257"/>
        <v>0.43200196834249166</v>
      </c>
      <c r="AW147" s="84">
        <f t="shared" si="258"/>
        <v>0.37239809726892487</v>
      </c>
      <c r="AX147" s="84">
        <f t="shared" si="259"/>
        <v>0.32460018043139516</v>
      </c>
      <c r="AY147" s="84">
        <f t="shared" si="260"/>
        <v>0.29910194373821053</v>
      </c>
      <c r="AZ147" s="84">
        <f t="shared" si="261"/>
        <v>0.28169851554170433</v>
      </c>
      <c r="BA147" s="84">
        <f t="shared" si="262"/>
        <v>0.26930205855818917</v>
      </c>
      <c r="BB147" s="84">
        <f t="shared" si="263"/>
        <v>0.25440006561141643</v>
      </c>
      <c r="BC147" s="84">
        <f t="shared" si="264"/>
        <v>0.23100139424259825</v>
      </c>
      <c r="BD147" s="84">
        <f t="shared" si="265"/>
        <v>0.17939801525465435</v>
      </c>
      <c r="BE147" s="84">
        <f t="shared" si="266"/>
        <v>9.5198064463216631E-2</v>
      </c>
      <c r="BF147" s="84">
        <f t="shared" si="267"/>
        <v>4.7199212663003393E-2</v>
      </c>
      <c r="BG147" s="84">
        <f t="shared" si="268"/>
        <v>2.740096776839173E-2</v>
      </c>
      <c r="BH147" s="84">
        <f t="shared" si="269"/>
        <v>1.2999261871565684E-2</v>
      </c>
      <c r="BI147" s="84">
        <f t="shared" si="270"/>
        <v>7.897974247519101E-3</v>
      </c>
      <c r="BJ147" s="84">
        <f t="shared" si="271"/>
        <v>5.9009267612564909E-3</v>
      </c>
      <c r="BK147" s="85">
        <v>0</v>
      </c>
      <c r="BL147" s="63"/>
      <c r="BM147" s="84">
        <f t="shared" si="176"/>
        <v>0</v>
      </c>
      <c r="BN147" s="84">
        <f t="shared" si="177"/>
        <v>0</v>
      </c>
      <c r="BO147" s="84">
        <f t="shared" si="178"/>
        <v>0</v>
      </c>
      <c r="BP147" s="84">
        <f t="shared" si="179"/>
        <v>0.15820142704830642</v>
      </c>
      <c r="BQ147" s="84">
        <f t="shared" si="180"/>
        <v>0.14319691626342979</v>
      </c>
      <c r="BR147" s="84">
        <f t="shared" si="181"/>
        <v>0.13230132042975473</v>
      </c>
      <c r="BS147" s="84">
        <f t="shared" si="182"/>
        <v>7.4698597555974744E-2</v>
      </c>
      <c r="BT147" s="84">
        <f t="shared" si="183"/>
        <v>5.9599770360042659E-2</v>
      </c>
      <c r="BU147" s="84">
        <f t="shared" si="184"/>
        <v>5.9603871073566794E-2</v>
      </c>
      <c r="BV147" s="84">
        <f t="shared" si="185"/>
        <v>4.7797916837529708E-2</v>
      </c>
      <c r="BW147" s="84">
        <f t="shared" si="186"/>
        <v>2.5498236693184628E-2</v>
      </c>
      <c r="BX147" s="84">
        <f t="shared" si="187"/>
        <v>1.7403428196506199E-2</v>
      </c>
      <c r="BY147" s="84">
        <f t="shared" si="188"/>
        <v>1.2396456983515158E-2</v>
      </c>
      <c r="BZ147" s="84">
        <f t="shared" si="189"/>
        <v>1.4901992946772746E-2</v>
      </c>
      <c r="CA147" s="84">
        <f t="shared" si="190"/>
        <v>2.339867136881818E-2</v>
      </c>
      <c r="CB147" s="84">
        <f t="shared" si="191"/>
        <v>5.1603378987943899E-2</v>
      </c>
      <c r="CC147" s="84">
        <f t="shared" si="192"/>
        <v>8.4199950791437717E-2</v>
      </c>
      <c r="CD147" s="84">
        <f t="shared" si="193"/>
        <v>4.7998851800213238E-2</v>
      </c>
      <c r="CE147" s="84">
        <f t="shared" si="194"/>
        <v>1.9798244894611662E-2</v>
      </c>
      <c r="CF147" s="84">
        <f t="shared" si="195"/>
        <v>1.4401705896826046E-2</v>
      </c>
      <c r="CG147" s="84">
        <f t="shared" si="196"/>
        <v>5.101287624046583E-3</v>
      </c>
      <c r="CH147" s="84">
        <f t="shared" si="197"/>
        <v>1.9970474862626101E-3</v>
      </c>
      <c r="CI147" s="86">
        <f t="shared" si="198"/>
        <v>5.9009267612564909E-3</v>
      </c>
      <c r="CJ147" s="87">
        <f t="shared" si="199"/>
        <v>0</v>
      </c>
      <c r="CK147" s="88">
        <f t="shared" si="200"/>
        <v>0.71830148445829567</v>
      </c>
      <c r="CL147" s="88">
        <f t="shared" si="201"/>
        <v>0.27579758878044786</v>
      </c>
      <c r="CM147" s="89">
        <f t="shared" si="202"/>
        <v>5.9009267612564909E-3</v>
      </c>
      <c r="CN147" s="88">
        <f t="shared" si="203"/>
        <v>5.6972627240988514</v>
      </c>
      <c r="CO147" s="88">
        <f t="shared" si="204"/>
        <v>16.051328513953838</v>
      </c>
      <c r="CP147" s="88">
        <f t="array" ref="CP147">10^(SUMPRODUCT(BY147:CH147,LOG($BY$5:$CH$5))/CL147)</f>
        <v>0.43848372273505104</v>
      </c>
      <c r="CQ147" s="90">
        <f t="shared" si="87"/>
        <v>0.36200211776978353</v>
      </c>
      <c r="CR147" s="91">
        <f t="shared" si="88"/>
        <v>4.7831329173476114</v>
      </c>
      <c r="CS147" s="91">
        <f t="shared" si="89"/>
        <v>11.658251995832952</v>
      </c>
      <c r="CT147" s="91">
        <f t="shared" si="90"/>
        <v>19.795525613129296</v>
      </c>
      <c r="CU147" s="92">
        <f t="shared" si="89"/>
        <v>44.898658987562094</v>
      </c>
      <c r="CV147" s="78"/>
      <c r="CW147" s="2"/>
      <c r="CY147" s="2"/>
    </row>
    <row r="148" spans="2:103" x14ac:dyDescent="0.2">
      <c r="B148" s="198">
        <v>118.5</v>
      </c>
      <c r="C148" s="204" t="s">
        <v>22</v>
      </c>
      <c r="D148" s="205">
        <v>209483</v>
      </c>
      <c r="E148" s="205">
        <v>385573</v>
      </c>
      <c r="F148" s="199">
        <v>0</v>
      </c>
      <c r="G148" s="199" t="s">
        <v>50</v>
      </c>
      <c r="H148" s="200" t="s">
        <v>216</v>
      </c>
      <c r="I148" s="207">
        <v>44531</v>
      </c>
      <c r="J148" s="129" t="s">
        <v>678</v>
      </c>
      <c r="K148" s="98">
        <f t="shared" si="249"/>
        <v>675.3</v>
      </c>
      <c r="L148" s="79" t="s">
        <v>662</v>
      </c>
      <c r="M148" s="79"/>
      <c r="N148" s="82">
        <v>0</v>
      </c>
      <c r="O148" s="80">
        <v>0</v>
      </c>
      <c r="P148" s="81">
        <v>0</v>
      </c>
      <c r="Q148" s="81">
        <v>0</v>
      </c>
      <c r="R148" s="81">
        <v>0</v>
      </c>
      <c r="S148" s="81">
        <v>0</v>
      </c>
      <c r="T148" s="81">
        <v>1.08</v>
      </c>
      <c r="U148" s="81">
        <v>1.01</v>
      </c>
      <c r="V148" s="81">
        <v>6.08</v>
      </c>
      <c r="W148" s="81">
        <v>4.05</v>
      </c>
      <c r="X148" s="81">
        <v>3.11</v>
      </c>
      <c r="Y148" s="81">
        <v>3.24</v>
      </c>
      <c r="Z148" s="81">
        <v>3.92</v>
      </c>
      <c r="AA148" s="81">
        <v>5.33</v>
      </c>
      <c r="AB148" s="81">
        <v>11.75</v>
      </c>
      <c r="AC148" s="81">
        <v>28.5</v>
      </c>
      <c r="AD148" s="81">
        <v>95.62</v>
      </c>
      <c r="AE148" s="81">
        <v>215.9</v>
      </c>
      <c r="AF148" s="81">
        <v>190.63</v>
      </c>
      <c r="AG148" s="81">
        <v>80.3</v>
      </c>
      <c r="AH148" s="81">
        <v>14.52</v>
      </c>
      <c r="AI148" s="81">
        <v>3.84</v>
      </c>
      <c r="AJ148" s="81">
        <v>1.56</v>
      </c>
      <c r="AK148" s="82">
        <v>4.8600000000000003</v>
      </c>
      <c r="AL148" s="98"/>
      <c r="AM148" s="83"/>
      <c r="AN148" s="59">
        <v>1</v>
      </c>
      <c r="AO148" s="84">
        <f t="shared" si="250"/>
        <v>1</v>
      </c>
      <c r="AP148" s="84">
        <f t="shared" si="251"/>
        <v>1</v>
      </c>
      <c r="AQ148" s="84">
        <f t="shared" si="252"/>
        <v>1</v>
      </c>
      <c r="AR148" s="84">
        <f t="shared" si="253"/>
        <v>1</v>
      </c>
      <c r="AS148" s="84">
        <f t="shared" si="254"/>
        <v>1</v>
      </c>
      <c r="AT148" s="84">
        <f t="shared" si="255"/>
        <v>0.9984007107952021</v>
      </c>
      <c r="AU148" s="84">
        <f t="shared" si="256"/>
        <v>0.99690507922404858</v>
      </c>
      <c r="AV148" s="84">
        <f t="shared" si="257"/>
        <v>0.98790167333037171</v>
      </c>
      <c r="AW148" s="84">
        <f t="shared" si="258"/>
        <v>0.98190433881237971</v>
      </c>
      <c r="AX148" s="84">
        <f t="shared" si="259"/>
        <v>0.97729897823189693</v>
      </c>
      <c r="AY148" s="84">
        <f t="shared" si="260"/>
        <v>0.97250111061750333</v>
      </c>
      <c r="AZ148" s="84">
        <f t="shared" si="261"/>
        <v>0.96669628313342215</v>
      </c>
      <c r="BA148" s="84">
        <f t="shared" si="262"/>
        <v>0.95880349474307713</v>
      </c>
      <c r="BB148" s="84">
        <f t="shared" si="263"/>
        <v>0.94140382052421145</v>
      </c>
      <c r="BC148" s="84">
        <f t="shared" si="264"/>
        <v>0.89920035539760101</v>
      </c>
      <c r="BD148" s="84">
        <f t="shared" si="265"/>
        <v>0.75760402783947867</v>
      </c>
      <c r="BE148" s="84">
        <f t="shared" si="266"/>
        <v>0.43789426921368269</v>
      </c>
      <c r="BF148" s="84">
        <f t="shared" si="267"/>
        <v>0.15560491633348128</v>
      </c>
      <c r="BG148" s="84">
        <f t="shared" si="268"/>
        <v>3.6694802310084262E-2</v>
      </c>
      <c r="BH148" s="84">
        <f t="shared" si="269"/>
        <v>1.5193247445579598E-2</v>
      </c>
      <c r="BI148" s="84">
        <f t="shared" si="270"/>
        <v>9.5068858285205123E-3</v>
      </c>
      <c r="BJ148" s="84">
        <f t="shared" si="271"/>
        <v>7.1968014215902584E-3</v>
      </c>
      <c r="BK148" s="85">
        <v>0</v>
      </c>
      <c r="BL148" s="63"/>
      <c r="BM148" s="84">
        <f t="shared" si="176"/>
        <v>0</v>
      </c>
      <c r="BN148" s="84">
        <f t="shared" si="177"/>
        <v>0</v>
      </c>
      <c r="BO148" s="84">
        <f t="shared" si="178"/>
        <v>0</v>
      </c>
      <c r="BP148" s="84">
        <f t="shared" si="179"/>
        <v>0</v>
      </c>
      <c r="BQ148" s="84">
        <f t="shared" si="180"/>
        <v>0</v>
      </c>
      <c r="BR148" s="84">
        <f t="shared" si="181"/>
        <v>1.5992892047979046E-3</v>
      </c>
      <c r="BS148" s="84">
        <f t="shared" si="182"/>
        <v>1.4956315711535106E-3</v>
      </c>
      <c r="BT148" s="84">
        <f t="shared" si="183"/>
        <v>9.0034058936768746E-3</v>
      </c>
      <c r="BU148" s="84">
        <f t="shared" si="184"/>
        <v>5.9973345179920035E-3</v>
      </c>
      <c r="BV148" s="84">
        <f t="shared" si="185"/>
        <v>4.6053605804827757E-3</v>
      </c>
      <c r="BW148" s="84">
        <f t="shared" si="186"/>
        <v>4.7978676143936028E-3</v>
      </c>
      <c r="BX148" s="84">
        <f t="shared" si="187"/>
        <v>5.8048274840811764E-3</v>
      </c>
      <c r="BY148" s="84">
        <f t="shared" si="188"/>
        <v>7.892788390345018E-3</v>
      </c>
      <c r="BZ148" s="84">
        <f t="shared" si="189"/>
        <v>1.7399674218865679E-2</v>
      </c>
      <c r="CA148" s="84">
        <f t="shared" si="190"/>
        <v>4.220346512661044E-2</v>
      </c>
      <c r="CB148" s="84">
        <f t="shared" si="191"/>
        <v>0.14159632755812235</v>
      </c>
      <c r="CC148" s="84">
        <f t="shared" si="192"/>
        <v>0.31970975862579598</v>
      </c>
      <c r="CD148" s="84">
        <f t="shared" si="193"/>
        <v>0.28228935288020141</v>
      </c>
      <c r="CE148" s="84">
        <f t="shared" si="194"/>
        <v>0.11891011402339702</v>
      </c>
      <c r="CF148" s="84">
        <f t="shared" si="195"/>
        <v>2.1501554864504665E-2</v>
      </c>
      <c r="CG148" s="84">
        <f t="shared" si="196"/>
        <v>5.6863616170590853E-3</v>
      </c>
      <c r="CH148" s="84">
        <f t="shared" si="197"/>
        <v>2.3100844069302538E-3</v>
      </c>
      <c r="CI148" s="86">
        <f t="shared" si="198"/>
        <v>7.1968014215902584E-3</v>
      </c>
      <c r="CJ148" s="87">
        <f t="shared" si="199"/>
        <v>0</v>
      </c>
      <c r="CK148" s="88">
        <f t="shared" si="200"/>
        <v>3.3303716866577848E-2</v>
      </c>
      <c r="CL148" s="88">
        <f t="shared" si="201"/>
        <v>0.95949948171183186</v>
      </c>
      <c r="CM148" s="89">
        <f t="shared" si="202"/>
        <v>7.1968014215902584E-3</v>
      </c>
      <c r="CN148" s="88">
        <f t="shared" si="203"/>
        <v>0.40260906291185461</v>
      </c>
      <c r="CO148" s="88">
        <f t="shared" si="204"/>
        <v>5.736497154958057</v>
      </c>
      <c r="CP148" s="88">
        <f t="array" ref="CP148">10^(SUMPRODUCT(BY148:CH148,LOG($BY$5:$CH$5))/CL148)</f>
        <v>0.37713616035751835</v>
      </c>
      <c r="CQ148" s="90">
        <f t="shared" si="87"/>
        <v>0.21440041818733474</v>
      </c>
      <c r="CR148" s="91">
        <f t="shared" si="88"/>
        <v>0.31828157618073294</v>
      </c>
      <c r="CS148" s="91">
        <f t="shared" si="89"/>
        <v>0.37942190529841446</v>
      </c>
      <c r="CT148" s="91">
        <f t="shared" si="90"/>
        <v>0.44556220625699572</v>
      </c>
      <c r="CU148" s="92">
        <f t="shared" si="89"/>
        <v>18.150032411422867</v>
      </c>
      <c r="CV148" s="78"/>
      <c r="CW148" s="2"/>
      <c r="CY148" s="2"/>
    </row>
    <row r="149" spans="2:103" x14ac:dyDescent="0.2">
      <c r="B149" s="198">
        <v>119</v>
      </c>
      <c r="C149" s="204" t="s">
        <v>23</v>
      </c>
      <c r="D149" s="205">
        <v>209749</v>
      </c>
      <c r="E149" s="205">
        <v>385987</v>
      </c>
      <c r="F149" s="199">
        <v>0</v>
      </c>
      <c r="G149" s="199" t="s">
        <v>50</v>
      </c>
      <c r="H149" s="200" t="s">
        <v>217</v>
      </c>
      <c r="I149" s="207">
        <v>44531</v>
      </c>
      <c r="J149" s="129" t="s">
        <v>678</v>
      </c>
      <c r="K149" s="98">
        <f t="shared" si="249"/>
        <v>2816.5</v>
      </c>
      <c r="L149" s="79" t="s">
        <v>662</v>
      </c>
      <c r="M149" s="79"/>
      <c r="N149" s="82">
        <v>0</v>
      </c>
      <c r="O149" s="80">
        <v>0</v>
      </c>
      <c r="P149" s="81">
        <v>0</v>
      </c>
      <c r="Q149" s="81">
        <v>0</v>
      </c>
      <c r="R149" s="81">
        <v>0</v>
      </c>
      <c r="S149" s="81">
        <v>6.2</v>
      </c>
      <c r="T149" s="81">
        <v>26.19</v>
      </c>
      <c r="U149" s="81">
        <v>62.53</v>
      </c>
      <c r="V149" s="81">
        <v>61.11</v>
      </c>
      <c r="W149" s="81">
        <v>68.73</v>
      </c>
      <c r="X149" s="81">
        <v>70.97</v>
      </c>
      <c r="Y149" s="81">
        <v>65.06</v>
      </c>
      <c r="Z149" s="81">
        <v>69.010000000000005</v>
      </c>
      <c r="AA149" s="81">
        <v>87.31</v>
      </c>
      <c r="AB149" s="81">
        <v>117.73</v>
      </c>
      <c r="AC149" s="81">
        <v>233.21</v>
      </c>
      <c r="AD149" s="81">
        <v>442.19</v>
      </c>
      <c r="AE149" s="81">
        <v>632.58000000000004</v>
      </c>
      <c r="AF149" s="81">
        <v>617.1</v>
      </c>
      <c r="AG149" s="81">
        <v>213.21</v>
      </c>
      <c r="AH149" s="81">
        <v>28.16</v>
      </c>
      <c r="AI149" s="81">
        <v>6.2</v>
      </c>
      <c r="AJ149" s="81">
        <v>2.5299999999999998</v>
      </c>
      <c r="AK149" s="82">
        <v>6.48</v>
      </c>
      <c r="AL149" s="98"/>
      <c r="AM149" s="83"/>
      <c r="AN149" s="59">
        <v>1</v>
      </c>
      <c r="AO149" s="84">
        <f t="shared" si="250"/>
        <v>1</v>
      </c>
      <c r="AP149" s="84">
        <f t="shared" si="251"/>
        <v>1</v>
      </c>
      <c r="AQ149" s="84">
        <f t="shared" si="252"/>
        <v>1</v>
      </c>
      <c r="AR149" s="84">
        <f t="shared" si="253"/>
        <v>1</v>
      </c>
      <c r="AS149" s="84">
        <f t="shared" si="254"/>
        <v>0.99779868631279955</v>
      </c>
      <c r="AT149" s="84">
        <f t="shared" si="255"/>
        <v>0.98849991123735126</v>
      </c>
      <c r="AU149" s="84">
        <f t="shared" si="256"/>
        <v>0.9662985975501508</v>
      </c>
      <c r="AV149" s="84">
        <f t="shared" si="257"/>
        <v>0.94460145570743825</v>
      </c>
      <c r="AW149" s="84">
        <f t="shared" si="258"/>
        <v>0.92019882833303734</v>
      </c>
      <c r="AX149" s="84">
        <f t="shared" si="259"/>
        <v>0.89500088762648666</v>
      </c>
      <c r="AY149" s="84">
        <f t="shared" si="260"/>
        <v>0.87190129593467058</v>
      </c>
      <c r="AZ149" s="84">
        <f t="shared" si="261"/>
        <v>0.84739925439375097</v>
      </c>
      <c r="BA149" s="84">
        <f t="shared" si="262"/>
        <v>0.81639978696964299</v>
      </c>
      <c r="BB149" s="84">
        <f t="shared" si="263"/>
        <v>0.77459968045446459</v>
      </c>
      <c r="BC149" s="84">
        <f t="shared" si="264"/>
        <v>0.69179833126220469</v>
      </c>
      <c r="BD149" s="84">
        <f t="shared" si="265"/>
        <v>0.53479850878750201</v>
      </c>
      <c r="BE149" s="84">
        <f t="shared" si="266"/>
        <v>0.31020060358601076</v>
      </c>
      <c r="BF149" s="84">
        <f t="shared" si="267"/>
        <v>9.1098881590626402E-2</v>
      </c>
      <c r="BG149" s="84">
        <f t="shared" si="268"/>
        <v>1.539854429256142E-2</v>
      </c>
      <c r="BH149" s="84">
        <f t="shared" si="269"/>
        <v>5.4003195455349685E-3</v>
      </c>
      <c r="BI149" s="84">
        <f t="shared" si="270"/>
        <v>3.1990058583345423E-3</v>
      </c>
      <c r="BJ149" s="84">
        <f t="shared" si="271"/>
        <v>2.3007278537188845E-3</v>
      </c>
      <c r="BK149" s="85">
        <v>0</v>
      </c>
      <c r="BL149" s="63"/>
      <c r="BM149" s="84">
        <f t="shared" si="176"/>
        <v>0</v>
      </c>
      <c r="BN149" s="84">
        <f t="shared" si="177"/>
        <v>0</v>
      </c>
      <c r="BO149" s="84">
        <f t="shared" si="178"/>
        <v>0</v>
      </c>
      <c r="BP149" s="84">
        <f t="shared" si="179"/>
        <v>0</v>
      </c>
      <c r="BQ149" s="84">
        <f t="shared" si="180"/>
        <v>2.2013136872004457E-3</v>
      </c>
      <c r="BR149" s="84">
        <f t="shared" si="181"/>
        <v>9.2987750754482956E-3</v>
      </c>
      <c r="BS149" s="84">
        <f t="shared" si="182"/>
        <v>2.2201313687200463E-2</v>
      </c>
      <c r="BT149" s="84">
        <f t="shared" si="183"/>
        <v>2.1697141842712542E-2</v>
      </c>
      <c r="BU149" s="84">
        <f t="shared" si="184"/>
        <v>2.4402627374400909E-2</v>
      </c>
      <c r="BV149" s="84">
        <f t="shared" si="185"/>
        <v>2.5197940706550681E-2</v>
      </c>
      <c r="BW149" s="84">
        <f t="shared" si="186"/>
        <v>2.3099591691816079E-2</v>
      </c>
      <c r="BX149" s="84">
        <f t="shared" si="187"/>
        <v>2.4502041540919617E-2</v>
      </c>
      <c r="BY149" s="84">
        <f t="shared" si="188"/>
        <v>3.0999467424107974E-2</v>
      </c>
      <c r="BZ149" s="84">
        <f t="shared" si="189"/>
        <v>4.1800106515178403E-2</v>
      </c>
      <c r="CA149" s="84">
        <f t="shared" si="190"/>
        <v>8.2801349192259899E-2</v>
      </c>
      <c r="CB149" s="84">
        <f t="shared" si="191"/>
        <v>0.15699982247470268</v>
      </c>
      <c r="CC149" s="84">
        <f t="shared" si="192"/>
        <v>0.22459790520149125</v>
      </c>
      <c r="CD149" s="84">
        <f t="shared" si="193"/>
        <v>0.21910172199538436</v>
      </c>
      <c r="CE149" s="84">
        <f t="shared" si="194"/>
        <v>7.5700337298064982E-2</v>
      </c>
      <c r="CF149" s="84">
        <f t="shared" si="195"/>
        <v>9.9982247470264511E-3</v>
      </c>
      <c r="CG149" s="84">
        <f t="shared" si="196"/>
        <v>2.2013136872004262E-3</v>
      </c>
      <c r="CH149" s="84">
        <f t="shared" si="197"/>
        <v>8.9827800461565787E-4</v>
      </c>
      <c r="CI149" s="86">
        <f t="shared" si="198"/>
        <v>2.3007278537188845E-3</v>
      </c>
      <c r="CJ149" s="87">
        <f t="shared" si="199"/>
        <v>0</v>
      </c>
      <c r="CK149" s="88">
        <f t="shared" si="200"/>
        <v>0.15260074560624903</v>
      </c>
      <c r="CL149" s="88">
        <f t="shared" si="201"/>
        <v>0.84509852654003215</v>
      </c>
      <c r="CM149" s="89">
        <f t="shared" si="202"/>
        <v>2.3007278537188845E-3</v>
      </c>
      <c r="CN149" s="88">
        <f t="shared" si="203"/>
        <v>0.66339392659873442</v>
      </c>
      <c r="CO149" s="88">
        <f t="shared" si="204"/>
        <v>6.0822354203757429</v>
      </c>
      <c r="CP149" s="88">
        <f t="array" ref="CP149">10^(SUMPRODUCT(BY149:CH149,LOG($BY$5:$CH$5))/CL149)</f>
        <v>0.44960591864738564</v>
      </c>
      <c r="CQ149" s="90">
        <f t="shared" si="87"/>
        <v>0.25358689131897583</v>
      </c>
      <c r="CR149" s="91">
        <f t="shared" si="88"/>
        <v>0.37721226259722679</v>
      </c>
      <c r="CS149" s="91">
        <f t="shared" si="89"/>
        <v>0.47415947161584487</v>
      </c>
      <c r="CT149" s="91">
        <f t="shared" si="90"/>
        <v>0.64671712672273562</v>
      </c>
      <c r="CU149" s="92">
        <f t="shared" si="89"/>
        <v>26.980473360070135</v>
      </c>
      <c r="CV149" s="78"/>
      <c r="CW149" s="2"/>
      <c r="CY149" s="2"/>
    </row>
    <row r="150" spans="2:103" x14ac:dyDescent="0.2">
      <c r="B150" s="198">
        <v>119.5</v>
      </c>
      <c r="C150" s="204" t="s">
        <v>21</v>
      </c>
      <c r="D150" s="205">
        <v>209927</v>
      </c>
      <c r="E150" s="205">
        <v>386441</v>
      </c>
      <c r="F150" s="199">
        <v>0</v>
      </c>
      <c r="G150" s="199" t="s">
        <v>50</v>
      </c>
      <c r="H150" s="200" t="s">
        <v>218</v>
      </c>
      <c r="I150" s="207">
        <v>44531</v>
      </c>
      <c r="J150" s="129" t="s">
        <v>678</v>
      </c>
      <c r="K150" s="98">
        <f t="shared" si="249"/>
        <v>604</v>
      </c>
      <c r="L150" s="79" t="s">
        <v>663</v>
      </c>
      <c r="M150" s="79"/>
      <c r="N150" s="82">
        <v>0</v>
      </c>
      <c r="O150" s="80">
        <v>0</v>
      </c>
      <c r="P150" s="81">
        <v>0</v>
      </c>
      <c r="Q150" s="81">
        <v>0</v>
      </c>
      <c r="R150" s="81">
        <v>0</v>
      </c>
      <c r="S150" s="81">
        <v>0</v>
      </c>
      <c r="T150" s="81">
        <v>3.38</v>
      </c>
      <c r="U150" s="81">
        <v>5.62</v>
      </c>
      <c r="V150" s="81">
        <v>10.210000000000001</v>
      </c>
      <c r="W150" s="81">
        <v>11.47</v>
      </c>
      <c r="X150" s="81">
        <v>6.1</v>
      </c>
      <c r="Y150" s="81">
        <v>5.32</v>
      </c>
      <c r="Z150" s="81">
        <v>4.7699999999999996</v>
      </c>
      <c r="AA150" s="81">
        <v>5.5</v>
      </c>
      <c r="AB150" s="81">
        <v>7.85</v>
      </c>
      <c r="AC150" s="81">
        <v>21.02</v>
      </c>
      <c r="AD150" s="81">
        <v>91.56</v>
      </c>
      <c r="AE150" s="81">
        <v>200.53</v>
      </c>
      <c r="AF150" s="81">
        <v>189.96</v>
      </c>
      <c r="AG150" s="81">
        <v>21.56</v>
      </c>
      <c r="AH150" s="81">
        <v>7.55</v>
      </c>
      <c r="AI150" s="81">
        <v>2.96</v>
      </c>
      <c r="AJ150" s="81">
        <v>1.03</v>
      </c>
      <c r="AK150" s="82">
        <v>7.61</v>
      </c>
      <c r="AL150" s="98"/>
      <c r="AM150" s="83"/>
      <c r="AN150" s="59">
        <v>1</v>
      </c>
      <c r="AO150" s="84">
        <f t="shared" si="250"/>
        <v>1</v>
      </c>
      <c r="AP150" s="84">
        <f t="shared" si="251"/>
        <v>1</v>
      </c>
      <c r="AQ150" s="84">
        <f t="shared" si="252"/>
        <v>1</v>
      </c>
      <c r="AR150" s="84">
        <f t="shared" si="253"/>
        <v>1</v>
      </c>
      <c r="AS150" s="84">
        <f t="shared" si="254"/>
        <v>1</v>
      </c>
      <c r="AT150" s="84">
        <f t="shared" si="255"/>
        <v>0.99440397350993381</v>
      </c>
      <c r="AU150" s="84">
        <f t="shared" si="256"/>
        <v>0.98509933774834446</v>
      </c>
      <c r="AV150" s="84">
        <f t="shared" si="257"/>
        <v>0.96819536423841068</v>
      </c>
      <c r="AW150" s="84">
        <f t="shared" si="258"/>
        <v>0.94920529801324516</v>
      </c>
      <c r="AX150" s="84">
        <f t="shared" si="259"/>
        <v>0.93910596026490079</v>
      </c>
      <c r="AY150" s="84">
        <f t="shared" si="260"/>
        <v>0.93029801324503325</v>
      </c>
      <c r="AZ150" s="84">
        <f t="shared" si="261"/>
        <v>0.92240066225165573</v>
      </c>
      <c r="BA150" s="84">
        <f t="shared" si="262"/>
        <v>0.91329470198675511</v>
      </c>
      <c r="BB150" s="84">
        <f t="shared" si="263"/>
        <v>0.90029801324503322</v>
      </c>
      <c r="BC150" s="84">
        <f t="shared" si="264"/>
        <v>0.86549668874172192</v>
      </c>
      <c r="BD150" s="84">
        <f t="shared" si="265"/>
        <v>0.71390728476821197</v>
      </c>
      <c r="BE150" s="84">
        <f t="shared" si="266"/>
        <v>0.38190397350993383</v>
      </c>
      <c r="BF150" s="84">
        <f t="shared" si="267"/>
        <v>6.7400662251655641E-2</v>
      </c>
      <c r="BG150" s="84">
        <f t="shared" si="268"/>
        <v>3.1705298013245044E-2</v>
      </c>
      <c r="BH150" s="84">
        <f t="shared" si="269"/>
        <v>1.9205298013245047E-2</v>
      </c>
      <c r="BI150" s="84">
        <f t="shared" si="270"/>
        <v>1.4304635761589418E-2</v>
      </c>
      <c r="BJ150" s="84">
        <f t="shared" si="271"/>
        <v>1.2599337748344385E-2</v>
      </c>
      <c r="BK150" s="85">
        <v>0</v>
      </c>
      <c r="BL150" s="63"/>
      <c r="BM150" s="84">
        <f t="shared" si="176"/>
        <v>0</v>
      </c>
      <c r="BN150" s="84">
        <f t="shared" si="177"/>
        <v>0</v>
      </c>
      <c r="BO150" s="84">
        <f t="shared" si="178"/>
        <v>0</v>
      </c>
      <c r="BP150" s="84">
        <f t="shared" si="179"/>
        <v>0</v>
      </c>
      <c r="BQ150" s="84">
        <f t="shared" si="180"/>
        <v>0</v>
      </c>
      <c r="BR150" s="84">
        <f t="shared" si="181"/>
        <v>5.596026490066186E-3</v>
      </c>
      <c r="BS150" s="84">
        <f t="shared" si="182"/>
        <v>9.3046357615893527E-3</v>
      </c>
      <c r="BT150" s="84">
        <f t="shared" si="183"/>
        <v>1.6903973509933778E-2</v>
      </c>
      <c r="BU150" s="84">
        <f t="shared" si="184"/>
        <v>1.8990066225165525E-2</v>
      </c>
      <c r="BV150" s="84">
        <f t="shared" si="185"/>
        <v>1.0099337748344372E-2</v>
      </c>
      <c r="BW150" s="84">
        <f t="shared" si="186"/>
        <v>8.8079470198675347E-3</v>
      </c>
      <c r="BX150" s="84">
        <f t="shared" si="187"/>
        <v>7.8973509933775166E-3</v>
      </c>
      <c r="BY150" s="84">
        <f t="shared" si="188"/>
        <v>9.1059602649006255E-3</v>
      </c>
      <c r="BZ150" s="84">
        <f t="shared" si="189"/>
        <v>1.2996688741721885E-2</v>
      </c>
      <c r="CA150" s="84">
        <f t="shared" si="190"/>
        <v>3.4801324503311304E-2</v>
      </c>
      <c r="CB150" s="84">
        <f t="shared" si="191"/>
        <v>0.15158940397350995</v>
      </c>
      <c r="CC150" s="84">
        <f t="shared" si="192"/>
        <v>0.33200331125827814</v>
      </c>
      <c r="CD150" s="84">
        <f t="shared" si="193"/>
        <v>0.31450331125827818</v>
      </c>
      <c r="CE150" s="84">
        <f t="shared" si="194"/>
        <v>3.5695364238410597E-2</v>
      </c>
      <c r="CF150" s="84">
        <f t="shared" si="195"/>
        <v>1.2499999999999997E-2</v>
      </c>
      <c r="CG150" s="84">
        <f t="shared" si="196"/>
        <v>4.9006622516556287E-3</v>
      </c>
      <c r="CH150" s="84">
        <f t="shared" si="197"/>
        <v>1.7052980132450327E-3</v>
      </c>
      <c r="CI150" s="86">
        <f t="shared" si="198"/>
        <v>1.2599337748344385E-2</v>
      </c>
      <c r="CJ150" s="87">
        <f t="shared" si="199"/>
        <v>0</v>
      </c>
      <c r="CK150" s="88">
        <f t="shared" si="200"/>
        <v>7.7599337748344266E-2</v>
      </c>
      <c r="CL150" s="88">
        <f t="shared" si="201"/>
        <v>0.90980132450331141</v>
      </c>
      <c r="CM150" s="89">
        <f t="shared" si="202"/>
        <v>1.2599337748344385E-2</v>
      </c>
      <c r="CN150" s="88">
        <f t="shared" si="203"/>
        <v>0.47302164025169374</v>
      </c>
      <c r="CO150" s="88">
        <f t="shared" si="204"/>
        <v>6.7200595989396064</v>
      </c>
      <c r="CP150" s="88">
        <f t="array" ref="CP150">10^(SUMPRODUCT(BY150:CH150,LOG($BY$5:$CH$5))/CL150)</f>
        <v>0.39726605326471837</v>
      </c>
      <c r="CQ150" s="90">
        <f t="shared" si="87"/>
        <v>0.25925384936732188</v>
      </c>
      <c r="CR150" s="91">
        <f t="shared" si="88"/>
        <v>0.34259408191764024</v>
      </c>
      <c r="CS150" s="91">
        <f t="shared" si="89"/>
        <v>0.40099305918438877</v>
      </c>
      <c r="CT150" s="91">
        <f t="shared" si="90"/>
        <v>0.4681001049448183</v>
      </c>
      <c r="CU150" s="92">
        <f t="shared" si="90"/>
        <v>21.09284677213811</v>
      </c>
      <c r="CV150" s="78"/>
      <c r="CW150" s="2"/>
      <c r="CY150" s="2"/>
    </row>
    <row r="151" spans="2:103" x14ac:dyDescent="0.2">
      <c r="B151" s="198">
        <v>119.5</v>
      </c>
      <c r="C151" s="204" t="s">
        <v>22</v>
      </c>
      <c r="D151" s="205">
        <v>209982</v>
      </c>
      <c r="E151" s="205">
        <v>386424</v>
      </c>
      <c r="F151" s="199">
        <v>0</v>
      </c>
      <c r="G151" s="199" t="s">
        <v>50</v>
      </c>
      <c r="H151" s="200" t="s">
        <v>219</v>
      </c>
      <c r="I151" s="207">
        <v>44531</v>
      </c>
      <c r="J151" s="129" t="s">
        <v>678</v>
      </c>
      <c r="K151" s="98">
        <f t="shared" si="249"/>
        <v>3095.6000000000008</v>
      </c>
      <c r="L151" s="79" t="s">
        <v>663</v>
      </c>
      <c r="M151" s="79"/>
      <c r="N151" s="82">
        <v>0</v>
      </c>
      <c r="O151" s="80">
        <v>0</v>
      </c>
      <c r="P151" s="81">
        <v>0</v>
      </c>
      <c r="Q151" s="81">
        <v>0</v>
      </c>
      <c r="R151" s="81">
        <v>61.6</v>
      </c>
      <c r="S151" s="81">
        <v>267.45999999999998</v>
      </c>
      <c r="T151" s="81">
        <v>123.83</v>
      </c>
      <c r="U151" s="81">
        <v>176.45</v>
      </c>
      <c r="V151" s="81">
        <v>125.99</v>
      </c>
      <c r="W151" s="81">
        <v>176.76</v>
      </c>
      <c r="X151" s="81">
        <v>169.32</v>
      </c>
      <c r="Y151" s="81">
        <v>122.9</v>
      </c>
      <c r="Z151" s="81">
        <v>125.68</v>
      </c>
      <c r="AA151" s="81">
        <v>76.77</v>
      </c>
      <c r="AB151" s="81">
        <v>77.08</v>
      </c>
      <c r="AC151" s="81">
        <v>127.85</v>
      </c>
      <c r="AD151" s="81">
        <v>328.75</v>
      </c>
      <c r="AE151" s="81">
        <v>433.08</v>
      </c>
      <c r="AF151" s="81">
        <v>282.63</v>
      </c>
      <c r="AG151" s="81">
        <v>65</v>
      </c>
      <c r="AH151" s="81">
        <v>27.55</v>
      </c>
      <c r="AI151" s="81">
        <v>13.01</v>
      </c>
      <c r="AJ151" s="81">
        <v>9.59</v>
      </c>
      <c r="AK151" s="82">
        <v>304.3</v>
      </c>
      <c r="AL151" s="98"/>
      <c r="AM151" s="83"/>
      <c r="AN151" s="59">
        <v>1</v>
      </c>
      <c r="AO151" s="84">
        <f t="shared" si="250"/>
        <v>1</v>
      </c>
      <c r="AP151" s="84">
        <f t="shared" si="251"/>
        <v>1</v>
      </c>
      <c r="AQ151" s="84">
        <f t="shared" si="252"/>
        <v>1</v>
      </c>
      <c r="AR151" s="84">
        <f t="shared" si="253"/>
        <v>0.9801007882155317</v>
      </c>
      <c r="AS151" s="84">
        <f t="shared" si="254"/>
        <v>0.8937007365292674</v>
      </c>
      <c r="AT151" s="84">
        <f t="shared" si="255"/>
        <v>0.85369879829435336</v>
      </c>
      <c r="AU151" s="84">
        <f t="shared" si="256"/>
        <v>0.79669853986303152</v>
      </c>
      <c r="AV151" s="84">
        <f t="shared" si="257"/>
        <v>0.75599883705905169</v>
      </c>
      <c r="AW151" s="84">
        <f t="shared" si="258"/>
        <v>0.69889843649050276</v>
      </c>
      <c r="AX151" s="84">
        <f t="shared" si="259"/>
        <v>0.64420144721540262</v>
      </c>
      <c r="AY151" s="84">
        <f t="shared" si="260"/>
        <v>0.60449993539216962</v>
      </c>
      <c r="AZ151" s="84">
        <f t="shared" si="261"/>
        <v>0.56390037472541676</v>
      </c>
      <c r="BA151" s="84">
        <f t="shared" si="262"/>
        <v>0.53910065899987081</v>
      </c>
      <c r="BB151" s="84">
        <f t="shared" si="263"/>
        <v>0.51420080113709787</v>
      </c>
      <c r="BC151" s="84">
        <f t="shared" si="264"/>
        <v>0.47290024550975585</v>
      </c>
      <c r="BD151" s="84">
        <f t="shared" si="265"/>
        <v>0.36670112417625023</v>
      </c>
      <c r="BE151" s="84">
        <f t="shared" si="266"/>
        <v>0.22679932807856323</v>
      </c>
      <c r="BF151" s="84">
        <f t="shared" si="267"/>
        <v>0.13549877245122122</v>
      </c>
      <c r="BG151" s="84">
        <f t="shared" si="268"/>
        <v>0.11450122754877905</v>
      </c>
      <c r="BH151" s="84">
        <f t="shared" si="269"/>
        <v>0.10560149890166702</v>
      </c>
      <c r="BI151" s="84">
        <f t="shared" si="270"/>
        <v>0.10139875952965513</v>
      </c>
      <c r="BJ151" s="84">
        <f t="shared" si="271"/>
        <v>9.8300814058664046E-2</v>
      </c>
      <c r="BK151" s="85">
        <v>0</v>
      </c>
      <c r="BL151" s="63"/>
      <c r="BM151" s="84">
        <f t="shared" si="176"/>
        <v>0</v>
      </c>
      <c r="BN151" s="84">
        <f t="shared" si="177"/>
        <v>0</v>
      </c>
      <c r="BO151" s="84">
        <f t="shared" si="178"/>
        <v>0</v>
      </c>
      <c r="BP151" s="84">
        <f t="shared" si="179"/>
        <v>1.9899211784468296E-2</v>
      </c>
      <c r="BQ151" s="84">
        <f t="shared" si="180"/>
        <v>8.6400051686264301E-2</v>
      </c>
      <c r="BR151" s="84">
        <f t="shared" si="181"/>
        <v>4.0001938234914047E-2</v>
      </c>
      <c r="BS151" s="84">
        <f t="shared" si="182"/>
        <v>5.7000258431321837E-2</v>
      </c>
      <c r="BT151" s="84">
        <f t="shared" si="183"/>
        <v>4.0699702803979831E-2</v>
      </c>
      <c r="BU151" s="84">
        <f t="shared" si="184"/>
        <v>5.7100400568548926E-2</v>
      </c>
      <c r="BV151" s="84">
        <f t="shared" si="185"/>
        <v>5.4696989275100139E-2</v>
      </c>
      <c r="BW151" s="84">
        <f t="shared" si="186"/>
        <v>3.9701511823233004E-2</v>
      </c>
      <c r="BX151" s="84">
        <f t="shared" si="187"/>
        <v>4.0599560666752854E-2</v>
      </c>
      <c r="BY151" s="84">
        <f t="shared" si="188"/>
        <v>2.4799715725545957E-2</v>
      </c>
      <c r="BZ151" s="84">
        <f t="shared" si="189"/>
        <v>2.4899857862772934E-2</v>
      </c>
      <c r="CA151" s="84">
        <f t="shared" si="190"/>
        <v>4.1300555627342028E-2</v>
      </c>
      <c r="CB151" s="84">
        <f t="shared" si="191"/>
        <v>0.10619912133350562</v>
      </c>
      <c r="CC151" s="84">
        <f t="shared" si="192"/>
        <v>0.13990179609768699</v>
      </c>
      <c r="CD151" s="84">
        <f t="shared" si="193"/>
        <v>9.1300555627342017E-2</v>
      </c>
      <c r="CE151" s="84">
        <f t="shared" si="194"/>
        <v>2.099754490244217E-2</v>
      </c>
      <c r="CF151" s="84">
        <f t="shared" si="195"/>
        <v>8.8997286471120263E-3</v>
      </c>
      <c r="CG151" s="84">
        <f t="shared" si="196"/>
        <v>4.2027393720118905E-3</v>
      </c>
      <c r="CH151" s="84">
        <f t="shared" si="197"/>
        <v>3.0979454709910842E-3</v>
      </c>
      <c r="CI151" s="86">
        <f t="shared" si="198"/>
        <v>9.8300814058664046E-2</v>
      </c>
      <c r="CJ151" s="87">
        <f t="shared" si="199"/>
        <v>0</v>
      </c>
      <c r="CK151" s="88">
        <f t="shared" si="200"/>
        <v>0.43609962527458324</v>
      </c>
      <c r="CL151" s="88">
        <f t="shared" si="201"/>
        <v>0.46559956066675268</v>
      </c>
      <c r="CM151" s="89">
        <f t="shared" si="202"/>
        <v>9.8300814058664046E-2</v>
      </c>
      <c r="CN151" s="88">
        <f t="shared" si="203"/>
        <v>1.2265907772435363</v>
      </c>
      <c r="CO151" s="88">
        <f t="shared" si="204"/>
        <v>9.659637394754748</v>
      </c>
      <c r="CP151" s="88">
        <f t="array" ref="CP151">10^(SUMPRODUCT(BY151:CH151,LOG($BY$5:$CH$5))/CL151)</f>
        <v>0.47820157547601938</v>
      </c>
      <c r="CQ151" s="90">
        <f t="shared" si="87"/>
        <v>7.6612990873651837E-2</v>
      </c>
      <c r="CR151" s="91">
        <f t="shared" si="88"/>
        <v>0.47996945557346554</v>
      </c>
      <c r="CS151" s="91">
        <f t="shared" si="88"/>
        <v>0.88890757158550215</v>
      </c>
      <c r="CT151" s="91">
        <f t="shared" si="90"/>
        <v>4.1452560154778011</v>
      </c>
      <c r="CU151" s="92">
        <f t="shared" si="88"/>
        <v>44.200602305048875</v>
      </c>
      <c r="CV151" s="78"/>
      <c r="CW151" s="2"/>
      <c r="CY151" s="2"/>
    </row>
    <row r="152" spans="2:103" x14ac:dyDescent="0.2">
      <c r="B152" s="198">
        <v>120</v>
      </c>
      <c r="C152" s="204" t="s">
        <v>23</v>
      </c>
      <c r="D152" s="205">
        <v>210022</v>
      </c>
      <c r="E152" s="205">
        <v>386920</v>
      </c>
      <c r="F152" s="199">
        <v>0</v>
      </c>
      <c r="G152" s="199" t="s">
        <v>50</v>
      </c>
      <c r="H152" s="200" t="s">
        <v>220</v>
      </c>
      <c r="I152" s="207">
        <v>44531</v>
      </c>
      <c r="J152" s="129" t="s">
        <v>678</v>
      </c>
      <c r="K152" s="98">
        <f t="shared" si="249"/>
        <v>3376.5</v>
      </c>
      <c r="L152" s="79" t="s">
        <v>662</v>
      </c>
      <c r="M152" s="79"/>
      <c r="N152" s="82">
        <v>0</v>
      </c>
      <c r="O152" s="80">
        <v>0</v>
      </c>
      <c r="P152" s="81">
        <v>0</v>
      </c>
      <c r="Q152" s="81">
        <v>0</v>
      </c>
      <c r="R152" s="81">
        <v>0</v>
      </c>
      <c r="S152" s="81">
        <v>94.88</v>
      </c>
      <c r="T152" s="81">
        <v>137.41999999999999</v>
      </c>
      <c r="U152" s="81">
        <v>127.97</v>
      </c>
      <c r="V152" s="81">
        <v>137.76</v>
      </c>
      <c r="W152" s="81">
        <v>159.04</v>
      </c>
      <c r="X152" s="81">
        <v>213.73</v>
      </c>
      <c r="Y152" s="81">
        <v>211.71</v>
      </c>
      <c r="Z152" s="81">
        <v>217.78</v>
      </c>
      <c r="AA152" s="81">
        <v>190.43</v>
      </c>
      <c r="AB152" s="81">
        <v>230.96</v>
      </c>
      <c r="AC152" s="81">
        <v>397.41</v>
      </c>
      <c r="AD152" s="81">
        <v>667.2</v>
      </c>
      <c r="AE152" s="81">
        <v>464.27</v>
      </c>
      <c r="AF152" s="81">
        <v>80.69</v>
      </c>
      <c r="AG152" s="81">
        <v>19.25</v>
      </c>
      <c r="AH152" s="81">
        <v>18.91</v>
      </c>
      <c r="AI152" s="81">
        <v>2.36</v>
      </c>
      <c r="AJ152" s="81">
        <v>3.04</v>
      </c>
      <c r="AK152" s="82">
        <v>1.69</v>
      </c>
      <c r="AL152" s="98"/>
      <c r="AM152" s="83"/>
      <c r="AN152" s="59">
        <v>1</v>
      </c>
      <c r="AO152" s="84">
        <f t="shared" si="250"/>
        <v>1</v>
      </c>
      <c r="AP152" s="84">
        <f t="shared" si="251"/>
        <v>1</v>
      </c>
      <c r="AQ152" s="84">
        <f t="shared" si="252"/>
        <v>1</v>
      </c>
      <c r="AR152" s="84">
        <f t="shared" si="253"/>
        <v>1</v>
      </c>
      <c r="AS152" s="84">
        <f t="shared" si="254"/>
        <v>0.9718998963423664</v>
      </c>
      <c r="AT152" s="84">
        <f t="shared" si="255"/>
        <v>0.93120094772693618</v>
      </c>
      <c r="AU152" s="84">
        <f t="shared" si="256"/>
        <v>0.89330075521990226</v>
      </c>
      <c r="AV152" s="84">
        <f t="shared" si="257"/>
        <v>0.85250111061750333</v>
      </c>
      <c r="AW152" s="84">
        <f t="shared" si="258"/>
        <v>0.80539908188953058</v>
      </c>
      <c r="AX152" s="84">
        <f t="shared" si="259"/>
        <v>0.74209980749296611</v>
      </c>
      <c r="AY152" s="84">
        <f t="shared" si="260"/>
        <v>0.67939878572486301</v>
      </c>
      <c r="AZ152" s="84">
        <f t="shared" si="261"/>
        <v>0.61490004442470014</v>
      </c>
      <c r="BA152" s="84">
        <f t="shared" si="262"/>
        <v>0.55850140678217086</v>
      </c>
      <c r="BB152" s="84">
        <f t="shared" si="263"/>
        <v>0.49009921516363097</v>
      </c>
      <c r="BC152" s="84">
        <f t="shared" si="264"/>
        <v>0.37240041463053458</v>
      </c>
      <c r="BD152" s="84">
        <f t="shared" si="265"/>
        <v>0.17479934843773137</v>
      </c>
      <c r="BE152" s="84">
        <f t="shared" si="266"/>
        <v>3.7298978231896929E-2</v>
      </c>
      <c r="BF152" s="84">
        <f t="shared" si="267"/>
        <v>1.3401451206871015E-2</v>
      </c>
      <c r="BG152" s="84">
        <f t="shared" si="268"/>
        <v>7.7002813564341719E-3</v>
      </c>
      <c r="BH152" s="84">
        <f t="shared" si="269"/>
        <v>2.0998074929660833E-3</v>
      </c>
      <c r="BI152" s="84">
        <f t="shared" si="270"/>
        <v>1.4008588775359042E-3</v>
      </c>
      <c r="BJ152" s="84">
        <f t="shared" si="271"/>
        <v>5.0051828816821578E-4</v>
      </c>
      <c r="BK152" s="85">
        <v>0</v>
      </c>
      <c r="BL152" s="63"/>
      <c r="BM152" s="84">
        <f t="shared" si="176"/>
        <v>0</v>
      </c>
      <c r="BN152" s="84">
        <f t="shared" si="177"/>
        <v>0</v>
      </c>
      <c r="BO152" s="84">
        <f t="shared" si="178"/>
        <v>0</v>
      </c>
      <c r="BP152" s="84">
        <f t="shared" si="179"/>
        <v>0</v>
      </c>
      <c r="BQ152" s="84">
        <f t="shared" si="180"/>
        <v>2.8100103657633602E-2</v>
      </c>
      <c r="BR152" s="84">
        <f t="shared" si="181"/>
        <v>4.0698948615430219E-2</v>
      </c>
      <c r="BS152" s="84">
        <f t="shared" si="182"/>
        <v>3.7900192507033914E-2</v>
      </c>
      <c r="BT152" s="84">
        <f t="shared" si="183"/>
        <v>4.0799644602398932E-2</v>
      </c>
      <c r="BU152" s="84">
        <f t="shared" si="184"/>
        <v>4.7102028727972756E-2</v>
      </c>
      <c r="BV152" s="84">
        <f t="shared" si="185"/>
        <v>6.3299274396564464E-2</v>
      </c>
      <c r="BW152" s="84">
        <f t="shared" si="186"/>
        <v>6.2701021768103105E-2</v>
      </c>
      <c r="BX152" s="84">
        <f t="shared" si="187"/>
        <v>6.4498741300162865E-2</v>
      </c>
      <c r="BY152" s="84">
        <f t="shared" si="188"/>
        <v>5.6398637642529281E-2</v>
      </c>
      <c r="BZ152" s="84">
        <f t="shared" si="189"/>
        <v>6.8402191618539887E-2</v>
      </c>
      <c r="CA152" s="84">
        <f t="shared" si="190"/>
        <v>0.11769880053309639</v>
      </c>
      <c r="CB152" s="84">
        <f t="shared" si="191"/>
        <v>0.19760106619280321</v>
      </c>
      <c r="CC152" s="84">
        <f t="shared" si="192"/>
        <v>0.13750037020583444</v>
      </c>
      <c r="CD152" s="84">
        <f t="shared" si="193"/>
        <v>2.3897527025025914E-2</v>
      </c>
      <c r="CE152" s="84">
        <f t="shared" si="194"/>
        <v>5.7011698504368432E-3</v>
      </c>
      <c r="CF152" s="84">
        <f t="shared" si="195"/>
        <v>5.6004738634680886E-3</v>
      </c>
      <c r="CG152" s="84">
        <f t="shared" si="196"/>
        <v>6.9894861543017906E-4</v>
      </c>
      <c r="CH152" s="84">
        <f t="shared" si="197"/>
        <v>9.0034058936768846E-4</v>
      </c>
      <c r="CI152" s="86">
        <f t="shared" si="198"/>
        <v>5.0051828816821578E-4</v>
      </c>
      <c r="CJ152" s="87">
        <f t="shared" si="199"/>
        <v>0</v>
      </c>
      <c r="CK152" s="88">
        <f t="shared" si="200"/>
        <v>0.38509995557529986</v>
      </c>
      <c r="CL152" s="88">
        <f t="shared" si="201"/>
        <v>0.61439952613653204</v>
      </c>
      <c r="CM152" s="89">
        <f t="shared" si="202"/>
        <v>5.0051828816821578E-4</v>
      </c>
      <c r="CN152" s="88">
        <f t="shared" si="203"/>
        <v>1.593254451617288</v>
      </c>
      <c r="CO152" s="88">
        <f t="shared" si="204"/>
        <v>6.5048015189969988</v>
      </c>
      <c r="CP152" s="88">
        <f t="array" ref="CP152">10^(SUMPRODUCT(BY152:CH152,LOG($BY$5:$CH$5))/CL152)</f>
        <v>0.66237083279059694</v>
      </c>
      <c r="CQ152" s="90">
        <f t="shared" si="87"/>
        <v>0.41500704455617565</v>
      </c>
      <c r="CR152" s="91">
        <f t="shared" si="88"/>
        <v>0.68233031414722656</v>
      </c>
      <c r="CS152" s="91">
        <f t="shared" si="88"/>
        <v>1.0499076724061907</v>
      </c>
      <c r="CT152" s="91">
        <f t="shared" si="90"/>
        <v>2.4018854144652559</v>
      </c>
      <c r="CU152" s="92">
        <f t="shared" si="88"/>
        <v>31.120132961220079</v>
      </c>
      <c r="CV152" s="78"/>
      <c r="CW152" s="2"/>
      <c r="CY152" s="2"/>
    </row>
    <row r="153" spans="2:103" x14ac:dyDescent="0.2">
      <c r="B153" s="198">
        <v>120.5</v>
      </c>
      <c r="C153" s="204" t="s">
        <v>21</v>
      </c>
      <c r="D153" s="205">
        <v>209898</v>
      </c>
      <c r="E153" s="205">
        <v>387396</v>
      </c>
      <c r="F153" s="199">
        <v>0</v>
      </c>
      <c r="G153" s="199" t="s">
        <v>50</v>
      </c>
      <c r="H153" s="200" t="s">
        <v>221</v>
      </c>
      <c r="I153" s="207">
        <v>44531</v>
      </c>
      <c r="J153" s="129" t="s">
        <v>678</v>
      </c>
      <c r="K153" s="98">
        <f t="shared" si="249"/>
        <v>323.63</v>
      </c>
      <c r="L153" s="79" t="s">
        <v>662</v>
      </c>
      <c r="M153" s="79"/>
      <c r="N153" s="82">
        <v>0</v>
      </c>
      <c r="O153" s="80">
        <v>0</v>
      </c>
      <c r="P153" s="81">
        <v>0</v>
      </c>
      <c r="Q153" s="81">
        <v>0</v>
      </c>
      <c r="R153" s="81">
        <v>0</v>
      </c>
      <c r="S153" s="81">
        <v>0</v>
      </c>
      <c r="T153" s="81">
        <v>0</v>
      </c>
      <c r="U153" s="81">
        <v>3.58</v>
      </c>
      <c r="V153" s="81">
        <v>2.97</v>
      </c>
      <c r="W153" s="81">
        <v>1.58</v>
      </c>
      <c r="X153" s="81">
        <v>0.6</v>
      </c>
      <c r="Y153" s="81">
        <v>0.64</v>
      </c>
      <c r="Z153" s="81">
        <v>0.68</v>
      </c>
      <c r="AA153" s="81">
        <v>1.28</v>
      </c>
      <c r="AB153" s="81">
        <v>2.17</v>
      </c>
      <c r="AC153" s="81">
        <v>6.38</v>
      </c>
      <c r="AD153" s="81">
        <v>23.75</v>
      </c>
      <c r="AE153" s="81">
        <v>76.86</v>
      </c>
      <c r="AF153" s="81">
        <v>164.66</v>
      </c>
      <c r="AG153" s="81">
        <v>34.65</v>
      </c>
      <c r="AH153" s="81">
        <v>2.48</v>
      </c>
      <c r="AI153" s="81">
        <v>0.37</v>
      </c>
      <c r="AJ153" s="81">
        <v>0.13</v>
      </c>
      <c r="AK153" s="82">
        <v>0.85</v>
      </c>
      <c r="AL153" s="98"/>
      <c r="AM153" s="83"/>
      <c r="AN153" s="59">
        <v>1</v>
      </c>
      <c r="AO153" s="84">
        <f t="shared" si="250"/>
        <v>1</v>
      </c>
      <c r="AP153" s="84">
        <f t="shared" si="251"/>
        <v>1</v>
      </c>
      <c r="AQ153" s="84">
        <f t="shared" si="252"/>
        <v>1</v>
      </c>
      <c r="AR153" s="84">
        <f t="shared" si="253"/>
        <v>1</v>
      </c>
      <c r="AS153" s="84">
        <f t="shared" si="254"/>
        <v>1</v>
      </c>
      <c r="AT153" s="84">
        <f t="shared" si="255"/>
        <v>1</v>
      </c>
      <c r="AU153" s="84">
        <f t="shared" si="256"/>
        <v>0.98893798473565486</v>
      </c>
      <c r="AV153" s="84">
        <f t="shared" si="257"/>
        <v>0.97976083799400548</v>
      </c>
      <c r="AW153" s="84">
        <f t="shared" si="258"/>
        <v>0.97487871952538396</v>
      </c>
      <c r="AX153" s="84">
        <f t="shared" si="259"/>
        <v>0.97302475048666692</v>
      </c>
      <c r="AY153" s="84">
        <f t="shared" si="260"/>
        <v>0.97104718351203545</v>
      </c>
      <c r="AZ153" s="84">
        <f t="shared" si="261"/>
        <v>0.96894601860148943</v>
      </c>
      <c r="BA153" s="84">
        <f t="shared" si="262"/>
        <v>0.96499088465222638</v>
      </c>
      <c r="BB153" s="84">
        <f t="shared" si="263"/>
        <v>0.95828569662886631</v>
      </c>
      <c r="BC153" s="84">
        <f t="shared" si="264"/>
        <v>0.93857182585050836</v>
      </c>
      <c r="BD153" s="84">
        <f t="shared" si="265"/>
        <v>0.86518555140129161</v>
      </c>
      <c r="BE153" s="84">
        <f t="shared" si="266"/>
        <v>0.62769211754163701</v>
      </c>
      <c r="BF153" s="84">
        <f t="shared" si="267"/>
        <v>0.11890121434972034</v>
      </c>
      <c r="BG153" s="84">
        <f t="shared" si="268"/>
        <v>1.1834502363810506E-2</v>
      </c>
      <c r="BH153" s="84">
        <f t="shared" si="269"/>
        <v>4.1714303371133523E-3</v>
      </c>
      <c r="BI153" s="84">
        <f t="shared" si="270"/>
        <v>3.0281494299045026E-3</v>
      </c>
      <c r="BJ153" s="84">
        <f t="shared" si="271"/>
        <v>2.6264561381824742E-3</v>
      </c>
      <c r="BK153" s="85">
        <v>0</v>
      </c>
      <c r="BL153" s="63"/>
      <c r="BM153" s="84">
        <f t="shared" ref="BM153:BM216" si="272">AN153-AO153</f>
        <v>0</v>
      </c>
      <c r="BN153" s="84">
        <f t="shared" ref="BN153:BN216" si="273">AO153-AP153</f>
        <v>0</v>
      </c>
      <c r="BO153" s="84">
        <f t="shared" ref="BO153:BO216" si="274">AP153-AQ153</f>
        <v>0</v>
      </c>
      <c r="BP153" s="84">
        <f t="shared" ref="BP153:BP216" si="275">AQ153-AR153</f>
        <v>0</v>
      </c>
      <c r="BQ153" s="84">
        <f t="shared" ref="BQ153:BQ216" si="276">AR153-AS153</f>
        <v>0</v>
      </c>
      <c r="BR153" s="84">
        <f t="shared" ref="BR153:BR216" si="277">AS153-AT153</f>
        <v>0</v>
      </c>
      <c r="BS153" s="84">
        <f t="shared" ref="BS153:BS216" si="278">AT153-AU153</f>
        <v>1.1062015264345137E-2</v>
      </c>
      <c r="BT153" s="84">
        <f t="shared" ref="BT153:BT216" si="279">AU153-AV153</f>
        <v>9.1771467416493779E-3</v>
      </c>
      <c r="BU153" s="84">
        <f t="shared" ref="BU153:BU216" si="280">AV153-AW153</f>
        <v>4.8821184686215213E-3</v>
      </c>
      <c r="BV153" s="84">
        <f t="shared" ref="BV153:BV216" si="281">AW153-AX153</f>
        <v>1.8539690387170404E-3</v>
      </c>
      <c r="BW153" s="84">
        <f t="shared" ref="BW153:BW216" si="282">AX153-AY153</f>
        <v>1.9775669746314728E-3</v>
      </c>
      <c r="BX153" s="84">
        <f t="shared" ref="BX153:BX216" si="283">AY153-AZ153</f>
        <v>2.1011649105460162E-3</v>
      </c>
      <c r="BY153" s="84">
        <f t="shared" ref="BY153:BY216" si="284">AZ153-BA153</f>
        <v>3.9551339492630566E-3</v>
      </c>
      <c r="BZ153" s="84">
        <f t="shared" ref="BZ153:BZ216" si="285">BA153-BB153</f>
        <v>6.7051880233600647E-3</v>
      </c>
      <c r="CA153" s="84">
        <f t="shared" ref="CA153:CA216" si="286">BB153-BC153</f>
        <v>1.9713870778357956E-2</v>
      </c>
      <c r="CB153" s="84">
        <f t="shared" ref="CB153:CB216" si="287">BC153-BD153</f>
        <v>7.3386274449216748E-2</v>
      </c>
      <c r="CC153" s="84">
        <f t="shared" ref="CC153:CC216" si="288">BD153-BE153</f>
        <v>0.2374934338596546</v>
      </c>
      <c r="CD153" s="84">
        <f t="shared" ref="CD153:CD216" si="289">BE153-BF153</f>
        <v>0.50879090319191667</v>
      </c>
      <c r="CE153" s="84">
        <f t="shared" ref="CE153:CE216" si="290">BF153-BG153</f>
        <v>0.10706671198590983</v>
      </c>
      <c r="CF153" s="84">
        <f t="shared" ref="CF153:CF216" si="291">BG153-BH153</f>
        <v>7.663072026697154E-3</v>
      </c>
      <c r="CG153" s="84">
        <f t="shared" ref="CG153:CG216" si="292">BH153-BI153</f>
        <v>1.1432809072088497E-3</v>
      </c>
      <c r="CH153" s="84">
        <f t="shared" ref="CH153:CH216" si="293">BI153-BJ153</f>
        <v>4.0169329172202832E-4</v>
      </c>
      <c r="CI153" s="86">
        <f t="shared" ref="CI153:CI216" si="294">BJ153-BK153</f>
        <v>2.6264561381824742E-3</v>
      </c>
      <c r="CJ153" s="87">
        <f t="shared" ref="CJ153:CJ216" si="295">SUM(BM153:BN153)</f>
        <v>0</v>
      </c>
      <c r="CK153" s="88">
        <f t="shared" ref="CK153:CK216" si="296">SUM(BO153:BX153)</f>
        <v>3.1053981398510566E-2</v>
      </c>
      <c r="CL153" s="88">
        <f t="shared" ref="CL153:CL216" si="297">SUM(BY153:CH153)</f>
        <v>0.96631956246330686</v>
      </c>
      <c r="CM153" s="89">
        <f t="shared" ref="CM153:CM216" si="298">CI153</f>
        <v>2.6264561381824742E-3</v>
      </c>
      <c r="CN153" s="88">
        <f t="shared" ref="CN153:CN216" si="299">10^SUMPRODUCT(BM153:CI153,LOG($BM$5:$CI$5))</f>
        <v>0.37161873595262312</v>
      </c>
      <c r="CO153" s="88">
        <f t="shared" ref="CO153:CO216" si="300">10^(SUMPRODUCT(BO153:BX153,LOG($BO$5:$BX$5))/CK153)</f>
        <v>8.2917041258979278</v>
      </c>
      <c r="CP153" s="88">
        <f t="array" ref="CP153">10^(SUMPRODUCT(BY153:CH153,LOG($BY$5:$CH$5))/CL153)</f>
        <v>0.33954033550159196</v>
      </c>
      <c r="CQ153" s="90">
        <f t="shared" si="87"/>
        <v>0.23591412512788215</v>
      </c>
      <c r="CR153" s="91">
        <f t="shared" si="88"/>
        <v>0.29316435044583122</v>
      </c>
      <c r="CS153" s="91">
        <f t="shared" si="88"/>
        <v>0.3250935017190465</v>
      </c>
      <c r="CT153" s="91">
        <f t="shared" si="90"/>
        <v>0.36660613983943857</v>
      </c>
      <c r="CU153" s="92">
        <f t="shared" si="88"/>
        <v>15.492336875885272</v>
      </c>
      <c r="CV153" s="78"/>
      <c r="CW153" s="2"/>
      <c r="CY153" s="2"/>
    </row>
    <row r="154" spans="2:103" x14ac:dyDescent="0.2">
      <c r="B154" s="198">
        <v>120.5</v>
      </c>
      <c r="C154" s="204" t="s">
        <v>22</v>
      </c>
      <c r="D154" s="205">
        <v>209953</v>
      </c>
      <c r="E154" s="205">
        <v>387414</v>
      </c>
      <c r="F154" s="199">
        <v>0</v>
      </c>
      <c r="G154" s="199" t="s">
        <v>50</v>
      </c>
      <c r="H154" s="200" t="s">
        <v>222</v>
      </c>
      <c r="I154" s="207">
        <v>44531</v>
      </c>
      <c r="J154" s="129" t="s">
        <v>678</v>
      </c>
      <c r="K154" s="98">
        <f t="shared" si="249"/>
        <v>2912.3999999999992</v>
      </c>
      <c r="L154" s="79" t="s">
        <v>663</v>
      </c>
      <c r="M154" s="79"/>
      <c r="N154" s="82">
        <v>0</v>
      </c>
      <c r="O154" s="80">
        <v>0</v>
      </c>
      <c r="P154" s="81">
        <v>0</v>
      </c>
      <c r="Q154" s="81">
        <v>0</v>
      </c>
      <c r="R154" s="81">
        <v>171.54</v>
      </c>
      <c r="S154" s="81">
        <v>316</v>
      </c>
      <c r="T154" s="81">
        <v>159.6</v>
      </c>
      <c r="U154" s="81">
        <v>252.79</v>
      </c>
      <c r="V154" s="81">
        <v>194.84</v>
      </c>
      <c r="W154" s="81">
        <v>129.02000000000001</v>
      </c>
      <c r="X154" s="81">
        <v>114.75</v>
      </c>
      <c r="Y154" s="81">
        <v>74.56</v>
      </c>
      <c r="Z154" s="81">
        <v>91.74</v>
      </c>
      <c r="AA154" s="81">
        <v>69.89</v>
      </c>
      <c r="AB154" s="81">
        <v>128.72999999999999</v>
      </c>
      <c r="AC154" s="81">
        <v>272.89</v>
      </c>
      <c r="AD154" s="81">
        <v>495.4</v>
      </c>
      <c r="AE154" s="81">
        <v>233.58</v>
      </c>
      <c r="AF154" s="81">
        <v>116.49</v>
      </c>
      <c r="AG154" s="81">
        <v>50.97</v>
      </c>
      <c r="AH154" s="81">
        <v>20.100000000000001</v>
      </c>
      <c r="AI154" s="81">
        <v>4.66</v>
      </c>
      <c r="AJ154" s="81">
        <v>1.45</v>
      </c>
      <c r="AK154" s="82">
        <v>13.4</v>
      </c>
      <c r="AL154" s="98">
        <v>57.21</v>
      </c>
      <c r="AM154" s="83"/>
      <c r="AN154" s="59">
        <v>1</v>
      </c>
      <c r="AO154" s="84">
        <f t="shared" si="250"/>
        <v>1</v>
      </c>
      <c r="AP154" s="84">
        <f t="shared" si="251"/>
        <v>1</v>
      </c>
      <c r="AQ154" s="84">
        <f t="shared" si="252"/>
        <v>1</v>
      </c>
      <c r="AR154" s="84">
        <f t="shared" si="253"/>
        <v>0.94110012360939432</v>
      </c>
      <c r="AS154" s="84">
        <f t="shared" si="254"/>
        <v>0.83259854415602252</v>
      </c>
      <c r="AT154" s="84">
        <f t="shared" si="255"/>
        <v>0.77779837934349672</v>
      </c>
      <c r="AU154" s="84">
        <f t="shared" si="256"/>
        <v>0.6910005493750857</v>
      </c>
      <c r="AV154" s="84">
        <f t="shared" si="257"/>
        <v>0.62410039829693709</v>
      </c>
      <c r="AW154" s="84">
        <f t="shared" si="258"/>
        <v>0.57980016481252561</v>
      </c>
      <c r="AX154" s="84">
        <f t="shared" si="259"/>
        <v>0.54039967037494829</v>
      </c>
      <c r="AY154" s="84">
        <f t="shared" si="260"/>
        <v>0.51479879137481099</v>
      </c>
      <c r="AZ154" s="84">
        <f t="shared" si="261"/>
        <v>0.48329899739046817</v>
      </c>
      <c r="BA154" s="84">
        <f t="shared" si="262"/>
        <v>0.4593016069221259</v>
      </c>
      <c r="BB154" s="84">
        <f t="shared" si="263"/>
        <v>0.41510094767202288</v>
      </c>
      <c r="BC154" s="84">
        <f t="shared" si="264"/>
        <v>0.32140159318774875</v>
      </c>
      <c r="BD154" s="84">
        <f t="shared" si="265"/>
        <v>0.15130133223458292</v>
      </c>
      <c r="BE154" s="84">
        <f t="shared" si="266"/>
        <v>7.1099436890536744E-2</v>
      </c>
      <c r="BF154" s="84">
        <f t="shared" si="267"/>
        <v>3.1101497047108635E-2</v>
      </c>
      <c r="BG154" s="84">
        <f t="shared" si="268"/>
        <v>1.360046696882268E-2</v>
      </c>
      <c r="BH154" s="84">
        <f t="shared" si="269"/>
        <v>6.6989424529594723E-3</v>
      </c>
      <c r="BI154" s="84">
        <f t="shared" si="270"/>
        <v>5.0988875154508876E-3</v>
      </c>
      <c r="BJ154" s="84">
        <f t="shared" si="271"/>
        <v>4.6010163439085166E-3</v>
      </c>
      <c r="BK154" s="85">
        <v>0</v>
      </c>
      <c r="BL154" s="63"/>
      <c r="BM154" s="84">
        <f t="shared" si="272"/>
        <v>0</v>
      </c>
      <c r="BN154" s="84">
        <f t="shared" si="273"/>
        <v>0</v>
      </c>
      <c r="BO154" s="84">
        <f t="shared" si="274"/>
        <v>0</v>
      </c>
      <c r="BP154" s="84">
        <f t="shared" si="275"/>
        <v>5.8899876390605677E-2</v>
      </c>
      <c r="BQ154" s="84">
        <f t="shared" si="276"/>
        <v>0.1085015794533718</v>
      </c>
      <c r="BR154" s="84">
        <f t="shared" si="277"/>
        <v>5.4800164812525809E-2</v>
      </c>
      <c r="BS154" s="84">
        <f t="shared" si="278"/>
        <v>8.6797829968411011E-2</v>
      </c>
      <c r="BT154" s="84">
        <f t="shared" si="279"/>
        <v>6.6900151078148618E-2</v>
      </c>
      <c r="BU154" s="84">
        <f t="shared" si="280"/>
        <v>4.4300233484411478E-2</v>
      </c>
      <c r="BV154" s="84">
        <f t="shared" si="281"/>
        <v>3.9400494437577316E-2</v>
      </c>
      <c r="BW154" s="84">
        <f t="shared" si="282"/>
        <v>2.56008790001373E-2</v>
      </c>
      <c r="BX154" s="84">
        <f t="shared" si="283"/>
        <v>3.1499793984342828E-2</v>
      </c>
      <c r="BY154" s="84">
        <f t="shared" si="284"/>
        <v>2.3997390468342261E-2</v>
      </c>
      <c r="BZ154" s="84">
        <f t="shared" si="285"/>
        <v>4.4200659250103025E-2</v>
      </c>
      <c r="CA154" s="84">
        <f t="shared" si="286"/>
        <v>9.3699354484274133E-2</v>
      </c>
      <c r="CB154" s="84">
        <f t="shared" si="287"/>
        <v>0.17010026095316583</v>
      </c>
      <c r="CC154" s="84">
        <f t="shared" si="288"/>
        <v>8.0201895344046176E-2</v>
      </c>
      <c r="CD154" s="84">
        <f t="shared" si="289"/>
        <v>3.9997939843428108E-2</v>
      </c>
      <c r="CE154" s="84">
        <f t="shared" si="290"/>
        <v>1.7501030078285955E-2</v>
      </c>
      <c r="CF154" s="84">
        <f t="shared" si="291"/>
        <v>6.9015245158632081E-3</v>
      </c>
      <c r="CG154" s="84">
        <f t="shared" si="292"/>
        <v>1.6000549375085847E-3</v>
      </c>
      <c r="CH154" s="84">
        <f t="shared" si="293"/>
        <v>4.9787117154237101E-4</v>
      </c>
      <c r="CI154" s="86">
        <f t="shared" si="294"/>
        <v>4.6010163439085166E-3</v>
      </c>
      <c r="CJ154" s="87">
        <f t="shared" si="295"/>
        <v>0</v>
      </c>
      <c r="CK154" s="88">
        <f t="shared" si="296"/>
        <v>0.51670100260953178</v>
      </c>
      <c r="CL154" s="88">
        <f t="shared" si="297"/>
        <v>0.4786979810465597</v>
      </c>
      <c r="CM154" s="89">
        <f t="shared" si="298"/>
        <v>4.6010163439085166E-3</v>
      </c>
      <c r="CN154" s="88">
        <f t="shared" si="299"/>
        <v>2.8346236150058934</v>
      </c>
      <c r="CO154" s="88">
        <f t="shared" si="300"/>
        <v>12.6148250956385</v>
      </c>
      <c r="CP154" s="88">
        <f t="array" ref="CP154">10^(SUMPRODUCT(BY154:CH154,LOG($BY$5:$CH$5))/CL154)</f>
        <v>0.5966575950496823</v>
      </c>
      <c r="CQ154" s="90">
        <f t="shared" si="87"/>
        <v>0.40163084128592064</v>
      </c>
      <c r="CR154" s="91">
        <f t="shared" si="88"/>
        <v>0.78823636256940066</v>
      </c>
      <c r="CS154" s="91">
        <f t="shared" si="88"/>
        <v>2.3905961034936434</v>
      </c>
      <c r="CT154" s="91">
        <f t="shared" si="90"/>
        <v>9.1130074754549479</v>
      </c>
      <c r="CU154" s="92">
        <f t="shared" si="88"/>
        <v>44.728320771258836</v>
      </c>
      <c r="CV154" s="78"/>
      <c r="CW154" s="2"/>
      <c r="CY154" s="2"/>
    </row>
    <row r="155" spans="2:103" x14ac:dyDescent="0.2">
      <c r="B155" s="198">
        <v>121</v>
      </c>
      <c r="C155" s="204" t="s">
        <v>23</v>
      </c>
      <c r="D155" s="205">
        <v>209724</v>
      </c>
      <c r="E155" s="205">
        <v>387857</v>
      </c>
      <c r="F155" s="199">
        <v>0</v>
      </c>
      <c r="G155" s="199" t="s">
        <v>50</v>
      </c>
      <c r="H155" s="200" t="s">
        <v>223</v>
      </c>
      <c r="I155" s="207">
        <v>44531</v>
      </c>
      <c r="J155" s="129" t="s">
        <v>678</v>
      </c>
      <c r="K155" s="98">
        <f t="shared" si="249"/>
        <v>3357.6200000000008</v>
      </c>
      <c r="L155" s="79" t="s">
        <v>662</v>
      </c>
      <c r="M155" s="79"/>
      <c r="N155" s="82">
        <v>0</v>
      </c>
      <c r="O155" s="80">
        <v>0</v>
      </c>
      <c r="P155" s="81">
        <v>0</v>
      </c>
      <c r="Q155" s="81">
        <v>0</v>
      </c>
      <c r="R155" s="81">
        <v>0</v>
      </c>
      <c r="S155" s="81">
        <v>0</v>
      </c>
      <c r="T155" s="81">
        <v>24.12</v>
      </c>
      <c r="U155" s="81">
        <v>59.85</v>
      </c>
      <c r="V155" s="81">
        <v>125.53</v>
      </c>
      <c r="W155" s="81">
        <v>101.04</v>
      </c>
      <c r="X155" s="81">
        <v>127.88</v>
      </c>
      <c r="Y155" s="81">
        <v>108.29</v>
      </c>
      <c r="Z155" s="81">
        <v>110</v>
      </c>
      <c r="AA155" s="81">
        <v>116.33</v>
      </c>
      <c r="AB155" s="81">
        <v>135.32</v>
      </c>
      <c r="AC155" s="81">
        <v>227.01</v>
      </c>
      <c r="AD155" s="81">
        <v>552.74</v>
      </c>
      <c r="AE155" s="81">
        <v>1018.75</v>
      </c>
      <c r="AF155" s="81">
        <v>611.24</v>
      </c>
      <c r="AG155" s="81">
        <v>23.61</v>
      </c>
      <c r="AH155" s="81">
        <v>7.19</v>
      </c>
      <c r="AI155" s="81">
        <v>3.42</v>
      </c>
      <c r="AJ155" s="81">
        <v>1.19</v>
      </c>
      <c r="AK155" s="82">
        <v>4.1100000000000003</v>
      </c>
      <c r="AL155" s="98"/>
      <c r="AM155" s="83"/>
      <c r="AN155" s="59">
        <v>1</v>
      </c>
      <c r="AO155" s="84">
        <f t="shared" si="250"/>
        <v>1</v>
      </c>
      <c r="AP155" s="84">
        <f t="shared" si="251"/>
        <v>1</v>
      </c>
      <c r="AQ155" s="84">
        <f t="shared" si="252"/>
        <v>1</v>
      </c>
      <c r="AR155" s="84">
        <f t="shared" si="253"/>
        <v>1</v>
      </c>
      <c r="AS155" s="84">
        <f t="shared" si="254"/>
        <v>1</v>
      </c>
      <c r="AT155" s="84">
        <f t="shared" si="255"/>
        <v>0.99281634014569842</v>
      </c>
      <c r="AU155" s="84">
        <f t="shared" si="256"/>
        <v>0.97499121401468891</v>
      </c>
      <c r="AV155" s="84">
        <f t="shared" si="257"/>
        <v>0.93760461279120322</v>
      </c>
      <c r="AW155" s="84">
        <f t="shared" si="258"/>
        <v>0.90751186852592003</v>
      </c>
      <c r="AX155" s="84">
        <f t="shared" si="259"/>
        <v>0.86942536677765792</v>
      </c>
      <c r="AY155" s="84">
        <f t="shared" si="260"/>
        <v>0.8371733549359367</v>
      </c>
      <c r="AZ155" s="84">
        <f t="shared" si="261"/>
        <v>0.80441205377618663</v>
      </c>
      <c r="BA155" s="84">
        <f t="shared" si="262"/>
        <v>0.76976548864969829</v>
      </c>
      <c r="BB155" s="84">
        <f t="shared" si="263"/>
        <v>0.72946313162299492</v>
      </c>
      <c r="BC155" s="84">
        <f t="shared" si="264"/>
        <v>0.66185274092958712</v>
      </c>
      <c r="BD155" s="84">
        <f t="shared" si="265"/>
        <v>0.49723018090194854</v>
      </c>
      <c r="BE155" s="84">
        <f t="shared" si="266"/>
        <v>0.19381585766108156</v>
      </c>
      <c r="BF155" s="84">
        <f t="shared" si="267"/>
        <v>1.1770242016666793E-2</v>
      </c>
      <c r="BG155" s="84">
        <f t="shared" si="268"/>
        <v>4.7384754677422588E-3</v>
      </c>
      <c r="BH155" s="84">
        <f t="shared" si="269"/>
        <v>2.597077691936778E-3</v>
      </c>
      <c r="BI155" s="84">
        <f t="shared" si="270"/>
        <v>1.5784990558790945E-3</v>
      </c>
      <c r="BJ155" s="84">
        <f t="shared" si="271"/>
        <v>1.2240813433327074E-3</v>
      </c>
      <c r="BK155" s="85">
        <v>0</v>
      </c>
      <c r="BL155" s="63"/>
      <c r="BM155" s="84">
        <f t="shared" si="272"/>
        <v>0</v>
      </c>
      <c r="BN155" s="84">
        <f t="shared" si="273"/>
        <v>0</v>
      </c>
      <c r="BO155" s="84">
        <f t="shared" si="274"/>
        <v>0</v>
      </c>
      <c r="BP155" s="84">
        <f t="shared" si="275"/>
        <v>0</v>
      </c>
      <c r="BQ155" s="84">
        <f t="shared" si="276"/>
        <v>0</v>
      </c>
      <c r="BR155" s="84">
        <f t="shared" si="277"/>
        <v>7.1836598543015828E-3</v>
      </c>
      <c r="BS155" s="84">
        <f t="shared" si="278"/>
        <v>1.7825126131009505E-2</v>
      </c>
      <c r="BT155" s="84">
        <f t="shared" si="279"/>
        <v>3.7386601223485694E-2</v>
      </c>
      <c r="BU155" s="84">
        <f t="shared" si="280"/>
        <v>3.0092744265283189E-2</v>
      </c>
      <c r="BV155" s="84">
        <f t="shared" si="281"/>
        <v>3.8086501748262114E-2</v>
      </c>
      <c r="BW155" s="84">
        <f t="shared" si="282"/>
        <v>3.2252011841721218E-2</v>
      </c>
      <c r="BX155" s="84">
        <f t="shared" si="283"/>
        <v>3.2761301159750067E-2</v>
      </c>
      <c r="BY155" s="84">
        <f t="shared" si="284"/>
        <v>3.4646565126488338E-2</v>
      </c>
      <c r="BZ155" s="84">
        <f t="shared" si="285"/>
        <v>4.0302357026703373E-2</v>
      </c>
      <c r="CA155" s="84">
        <f t="shared" si="286"/>
        <v>6.7610390693407796E-2</v>
      </c>
      <c r="CB155" s="84">
        <f t="shared" si="287"/>
        <v>0.16462256002763859</v>
      </c>
      <c r="CC155" s="84">
        <f t="shared" si="288"/>
        <v>0.30341432324086698</v>
      </c>
      <c r="CD155" s="84">
        <f t="shared" si="289"/>
        <v>0.18204561564441477</v>
      </c>
      <c r="CE155" s="84">
        <f t="shared" si="290"/>
        <v>7.0317665489245344E-3</v>
      </c>
      <c r="CF155" s="84">
        <f t="shared" si="291"/>
        <v>2.1413977758054808E-3</v>
      </c>
      <c r="CG155" s="84">
        <f t="shared" si="292"/>
        <v>1.0185786360576835E-3</v>
      </c>
      <c r="CH155" s="84">
        <f t="shared" si="293"/>
        <v>3.5441771254638701E-4</v>
      </c>
      <c r="CI155" s="86">
        <f t="shared" si="294"/>
        <v>1.2240813433327074E-3</v>
      </c>
      <c r="CJ155" s="87">
        <f t="shared" si="295"/>
        <v>0</v>
      </c>
      <c r="CK155" s="88">
        <f t="shared" si="296"/>
        <v>0.19558794622381337</v>
      </c>
      <c r="CL155" s="88">
        <f t="shared" si="297"/>
        <v>0.803187972432854</v>
      </c>
      <c r="CM155" s="89">
        <f t="shared" si="298"/>
        <v>1.2240813433327074E-3</v>
      </c>
      <c r="CN155" s="88">
        <f t="shared" si="299"/>
        <v>0.78380715621381536</v>
      </c>
      <c r="CO155" s="88">
        <f t="shared" si="300"/>
        <v>5.5442907538920823</v>
      </c>
      <c r="CP155" s="88">
        <f t="array" ref="CP155">10^(SUMPRODUCT(BY155:CH155,LOG($BY$5:$CH$5))/CL155)</f>
        <v>0.48991491905476936</v>
      </c>
      <c r="CQ155" s="90">
        <f t="shared" si="87"/>
        <v>0.29631093876247244</v>
      </c>
      <c r="CR155" s="91">
        <f t="shared" si="88"/>
        <v>0.42344198020984736</v>
      </c>
      <c r="CS155" s="91">
        <f t="shared" si="88"/>
        <v>0.50295866768823794</v>
      </c>
      <c r="CT155" s="91">
        <f t="shared" si="90"/>
        <v>0.69229893747714322</v>
      </c>
      <c r="CU155" s="92">
        <f t="shared" si="88"/>
        <v>21.375008347131153</v>
      </c>
      <c r="CV155" s="78" t="s">
        <v>224</v>
      </c>
      <c r="CW155" s="2"/>
      <c r="CY155" s="2"/>
    </row>
    <row r="156" spans="2:103" x14ac:dyDescent="0.2">
      <c r="B156" s="198">
        <v>121.5</v>
      </c>
      <c r="C156" s="204" t="s">
        <v>21</v>
      </c>
      <c r="D156" s="205">
        <v>209422</v>
      </c>
      <c r="E156" s="205">
        <v>388248</v>
      </c>
      <c r="F156" s="199">
        <v>0</v>
      </c>
      <c r="G156" s="199" t="s">
        <v>50</v>
      </c>
      <c r="H156" s="200" t="s">
        <v>225</v>
      </c>
      <c r="I156" s="207">
        <v>44531</v>
      </c>
      <c r="J156" s="129" t="s">
        <v>678</v>
      </c>
      <c r="K156" s="98">
        <f t="shared" si="249"/>
        <v>809.1</v>
      </c>
      <c r="L156" s="79" t="s">
        <v>662</v>
      </c>
      <c r="M156" s="79"/>
      <c r="N156" s="82">
        <v>0</v>
      </c>
      <c r="O156" s="80">
        <v>0</v>
      </c>
      <c r="P156" s="81">
        <v>0</v>
      </c>
      <c r="Q156" s="81">
        <v>0</v>
      </c>
      <c r="R156" s="81">
        <v>0</v>
      </c>
      <c r="S156" s="81">
        <v>0</v>
      </c>
      <c r="T156" s="81">
        <v>0</v>
      </c>
      <c r="U156" s="81">
        <v>6.39</v>
      </c>
      <c r="V156" s="81">
        <v>1.3</v>
      </c>
      <c r="W156" s="81">
        <v>3.07</v>
      </c>
      <c r="X156" s="81">
        <v>0.73</v>
      </c>
      <c r="Y156" s="81">
        <v>0.97</v>
      </c>
      <c r="Z156" s="81">
        <v>0.73</v>
      </c>
      <c r="AA156" s="81">
        <v>0.73</v>
      </c>
      <c r="AB156" s="81">
        <v>1.7</v>
      </c>
      <c r="AC156" s="81">
        <v>3.8</v>
      </c>
      <c r="AD156" s="81">
        <v>20.87</v>
      </c>
      <c r="AE156" s="81">
        <v>205.76</v>
      </c>
      <c r="AF156" s="81">
        <v>432.54</v>
      </c>
      <c r="AG156" s="81">
        <v>122.01</v>
      </c>
      <c r="AH156" s="81">
        <v>4.7</v>
      </c>
      <c r="AI156" s="81">
        <v>0.73</v>
      </c>
      <c r="AJ156" s="81">
        <v>0.56000000000000005</v>
      </c>
      <c r="AK156" s="82">
        <v>2.5099999999999998</v>
      </c>
      <c r="AL156" s="98"/>
      <c r="AM156" s="83"/>
      <c r="AN156" s="59">
        <v>1</v>
      </c>
      <c r="AO156" s="84">
        <f t="shared" si="250"/>
        <v>1</v>
      </c>
      <c r="AP156" s="84">
        <f t="shared" si="251"/>
        <v>1</v>
      </c>
      <c r="AQ156" s="84">
        <f t="shared" si="252"/>
        <v>1</v>
      </c>
      <c r="AR156" s="84">
        <f t="shared" si="253"/>
        <v>1</v>
      </c>
      <c r="AS156" s="84">
        <f t="shared" si="254"/>
        <v>1</v>
      </c>
      <c r="AT156" s="84">
        <f t="shared" si="255"/>
        <v>1</v>
      </c>
      <c r="AU156" s="84">
        <f t="shared" si="256"/>
        <v>0.99210233592880981</v>
      </c>
      <c r="AV156" s="84">
        <f t="shared" si="257"/>
        <v>0.99049561240884931</v>
      </c>
      <c r="AW156" s="84">
        <f t="shared" si="258"/>
        <v>0.98670127301940425</v>
      </c>
      <c r="AX156" s="84">
        <f t="shared" si="259"/>
        <v>0.98579903596588803</v>
      </c>
      <c r="AY156" s="84">
        <f t="shared" si="260"/>
        <v>0.98460017303176373</v>
      </c>
      <c r="AZ156" s="84">
        <f t="shared" si="261"/>
        <v>0.98369793597824751</v>
      </c>
      <c r="BA156" s="84">
        <f t="shared" si="262"/>
        <v>0.98279569892473129</v>
      </c>
      <c r="BB156" s="84">
        <f t="shared" si="263"/>
        <v>0.98069459893709066</v>
      </c>
      <c r="BC156" s="84">
        <f t="shared" si="264"/>
        <v>0.97599802249412937</v>
      </c>
      <c r="BD156" s="84">
        <f t="shared" si="265"/>
        <v>0.95020393029291816</v>
      </c>
      <c r="BE156" s="84">
        <f t="shared" si="266"/>
        <v>0.69589667531825494</v>
      </c>
      <c r="BF156" s="84">
        <f t="shared" si="267"/>
        <v>0.16130268199233722</v>
      </c>
      <c r="BG156" s="84">
        <f t="shared" si="268"/>
        <v>1.0505499938202989E-2</v>
      </c>
      <c r="BH156" s="84">
        <f t="shared" si="269"/>
        <v>4.6965764429613621E-3</v>
      </c>
      <c r="BI156" s="84">
        <f t="shared" si="270"/>
        <v>3.7943393894451097E-3</v>
      </c>
      <c r="BJ156" s="84">
        <f t="shared" si="271"/>
        <v>3.1022123346929158E-3</v>
      </c>
      <c r="BK156" s="85">
        <v>0</v>
      </c>
      <c r="BL156" s="63"/>
      <c r="BM156" s="84">
        <f t="shared" si="272"/>
        <v>0</v>
      </c>
      <c r="BN156" s="84">
        <f t="shared" si="273"/>
        <v>0</v>
      </c>
      <c r="BO156" s="84">
        <f t="shared" si="274"/>
        <v>0</v>
      </c>
      <c r="BP156" s="84">
        <f t="shared" si="275"/>
        <v>0</v>
      </c>
      <c r="BQ156" s="84">
        <f t="shared" si="276"/>
        <v>0</v>
      </c>
      <c r="BR156" s="84">
        <f t="shared" si="277"/>
        <v>0</v>
      </c>
      <c r="BS156" s="84">
        <f t="shared" si="278"/>
        <v>7.8976640711901913E-3</v>
      </c>
      <c r="BT156" s="84">
        <f t="shared" si="279"/>
        <v>1.6067235199604957E-3</v>
      </c>
      <c r="BU156" s="84">
        <f t="shared" si="280"/>
        <v>3.7943393894450672E-3</v>
      </c>
      <c r="BV156" s="84">
        <f t="shared" si="281"/>
        <v>9.0223705351621941E-4</v>
      </c>
      <c r="BW156" s="84">
        <f t="shared" si="282"/>
        <v>1.1988629341243007E-3</v>
      </c>
      <c r="BX156" s="84">
        <f t="shared" si="283"/>
        <v>9.0223705351621941E-4</v>
      </c>
      <c r="BY156" s="84">
        <f t="shared" si="284"/>
        <v>9.0223705351621941E-4</v>
      </c>
      <c r="BZ156" s="84">
        <f t="shared" si="285"/>
        <v>2.1010999876406311E-3</v>
      </c>
      <c r="CA156" s="84">
        <f t="shared" si="286"/>
        <v>4.6965764429612866E-3</v>
      </c>
      <c r="CB156" s="84">
        <f t="shared" si="287"/>
        <v>2.5794092201211205E-2</v>
      </c>
      <c r="CC156" s="84">
        <f t="shared" si="288"/>
        <v>0.25430725497466322</v>
      </c>
      <c r="CD156" s="84">
        <f t="shared" si="289"/>
        <v>0.53459399332591773</v>
      </c>
      <c r="CE156" s="84">
        <f t="shared" si="290"/>
        <v>0.15079718205413423</v>
      </c>
      <c r="CF156" s="84">
        <f t="shared" si="291"/>
        <v>5.8089234952416269E-3</v>
      </c>
      <c r="CG156" s="84">
        <f t="shared" si="292"/>
        <v>9.0223705351625237E-4</v>
      </c>
      <c r="CH156" s="84">
        <f t="shared" si="293"/>
        <v>6.9212705475219394E-4</v>
      </c>
      <c r="CI156" s="86">
        <f t="shared" si="294"/>
        <v>3.1022123346929158E-3</v>
      </c>
      <c r="CJ156" s="87">
        <f t="shared" si="295"/>
        <v>0</v>
      </c>
      <c r="CK156" s="88">
        <f t="shared" si="296"/>
        <v>1.6302064021752494E-2</v>
      </c>
      <c r="CL156" s="88">
        <f t="shared" si="297"/>
        <v>0.98059572364355463</v>
      </c>
      <c r="CM156" s="89">
        <f t="shared" si="298"/>
        <v>3.1022123346929158E-3</v>
      </c>
      <c r="CN156" s="88">
        <f t="shared" si="299"/>
        <v>0.33015982209614381</v>
      </c>
      <c r="CO156" s="88">
        <f t="shared" si="300"/>
        <v>8.5280778971034739</v>
      </c>
      <c r="CP156" s="88">
        <f t="array" ref="CP156">10^(SUMPRODUCT(BY156:CH156,LOG($BY$5:$CH$5))/CL156)</f>
        <v>0.31615057087781134</v>
      </c>
      <c r="CQ156" s="90">
        <f t="shared" si="87"/>
        <v>0.21874706594822166</v>
      </c>
      <c r="CR156" s="91">
        <f t="shared" si="88"/>
        <v>0.28293957906077916</v>
      </c>
      <c r="CS156" s="91">
        <f t="shared" si="88"/>
        <v>0.31219345728903647</v>
      </c>
      <c r="CT156" s="91">
        <f t="shared" si="90"/>
        <v>0.34447197206420077</v>
      </c>
      <c r="CU156" s="92">
        <f t="shared" si="88"/>
        <v>15.293480726862544</v>
      </c>
      <c r="CV156" s="78"/>
      <c r="CW156" s="2"/>
      <c r="CY156" s="2"/>
    </row>
    <row r="157" spans="2:103" x14ac:dyDescent="0.2">
      <c r="B157" s="198">
        <v>121.5</v>
      </c>
      <c r="C157" s="204" t="s">
        <v>22</v>
      </c>
      <c r="D157" s="205">
        <v>209472</v>
      </c>
      <c r="E157" s="205">
        <v>388278</v>
      </c>
      <c r="F157" s="199">
        <v>0</v>
      </c>
      <c r="G157" s="199" t="s">
        <v>50</v>
      </c>
      <c r="H157" s="200" t="s">
        <v>226</v>
      </c>
      <c r="I157" s="207">
        <v>44531</v>
      </c>
      <c r="J157" s="129" t="s">
        <v>678</v>
      </c>
      <c r="K157" s="98">
        <f t="shared" si="249"/>
        <v>3445.5200000000004</v>
      </c>
      <c r="L157" s="79" t="s">
        <v>663</v>
      </c>
      <c r="M157" s="79"/>
      <c r="N157" s="82">
        <v>0</v>
      </c>
      <c r="O157" s="80">
        <v>0</v>
      </c>
      <c r="P157" s="81">
        <v>1668.83</v>
      </c>
      <c r="Q157" s="81">
        <v>499.2</v>
      </c>
      <c r="R157" s="81">
        <v>132.79</v>
      </c>
      <c r="S157" s="81">
        <v>352.3</v>
      </c>
      <c r="T157" s="81">
        <v>94.54</v>
      </c>
      <c r="U157" s="81">
        <v>92.61</v>
      </c>
      <c r="V157" s="81">
        <v>38.97</v>
      </c>
      <c r="W157" s="81">
        <v>26.26</v>
      </c>
      <c r="X157" s="81">
        <v>39.9</v>
      </c>
      <c r="Y157" s="81">
        <v>12.44</v>
      </c>
      <c r="Z157" s="81">
        <v>13.02</v>
      </c>
      <c r="AA157" s="81">
        <v>19.18</v>
      </c>
      <c r="AB157" s="81">
        <v>23.47</v>
      </c>
      <c r="AC157" s="81">
        <v>49.35</v>
      </c>
      <c r="AD157" s="81">
        <v>112.12</v>
      </c>
      <c r="AE157" s="81">
        <v>64.67</v>
      </c>
      <c r="AF157" s="81">
        <v>41.05</v>
      </c>
      <c r="AG157" s="81">
        <v>44.15</v>
      </c>
      <c r="AH157" s="81">
        <v>66.510000000000005</v>
      </c>
      <c r="AI157" s="81">
        <v>33.53</v>
      </c>
      <c r="AJ157" s="81">
        <v>7.79</v>
      </c>
      <c r="AK157" s="82">
        <v>12.84</v>
      </c>
      <c r="AL157" s="98">
        <v>75.33</v>
      </c>
      <c r="AM157" s="83"/>
      <c r="AN157" s="59">
        <v>1</v>
      </c>
      <c r="AO157" s="84">
        <f t="shared" si="250"/>
        <v>1</v>
      </c>
      <c r="AP157" s="84">
        <f t="shared" si="251"/>
        <v>0.51565220924562927</v>
      </c>
      <c r="AQ157" s="84">
        <f t="shared" si="252"/>
        <v>0.37076841811976147</v>
      </c>
      <c r="AR157" s="84">
        <f t="shared" si="253"/>
        <v>0.33222851703081119</v>
      </c>
      <c r="AS157" s="84">
        <f t="shared" si="254"/>
        <v>0.22997979985604511</v>
      </c>
      <c r="AT157" s="84">
        <f t="shared" si="255"/>
        <v>0.20254127098377039</v>
      </c>
      <c r="AU157" s="84">
        <f t="shared" si="256"/>
        <v>0.17566288978151356</v>
      </c>
      <c r="AV157" s="84">
        <f t="shared" si="257"/>
        <v>0.16435255055840647</v>
      </c>
      <c r="AW157" s="84">
        <f t="shared" si="258"/>
        <v>0.15673105946272281</v>
      </c>
      <c r="AX157" s="84">
        <f t="shared" si="259"/>
        <v>0.14515080452297496</v>
      </c>
      <c r="AY157" s="84">
        <f t="shared" si="260"/>
        <v>0.14154031902296335</v>
      </c>
      <c r="AZ157" s="84">
        <f t="shared" si="261"/>
        <v>0.13776149898999301</v>
      </c>
      <c r="BA157" s="84">
        <f t="shared" si="262"/>
        <v>0.1321948501242195</v>
      </c>
      <c r="BB157" s="84">
        <f t="shared" si="263"/>
        <v>0.12538310617845805</v>
      </c>
      <c r="BC157" s="84">
        <f t="shared" si="264"/>
        <v>0.11106015927929624</v>
      </c>
      <c r="BD157" s="84">
        <f t="shared" si="265"/>
        <v>7.8519352666651415E-2</v>
      </c>
      <c r="BE157" s="84">
        <f t="shared" si="266"/>
        <v>5.9750052241751839E-2</v>
      </c>
      <c r="BF157" s="84">
        <f t="shared" si="267"/>
        <v>4.7836030555620287E-2</v>
      </c>
      <c r="BG157" s="84">
        <f t="shared" si="268"/>
        <v>3.50222898140196E-2</v>
      </c>
      <c r="BH157" s="84">
        <f t="shared" si="269"/>
        <v>1.5718962594906086E-2</v>
      </c>
      <c r="BI157" s="84">
        <f t="shared" si="270"/>
        <v>5.9874851981706161E-3</v>
      </c>
      <c r="BJ157" s="84">
        <f t="shared" si="271"/>
        <v>3.7265782813627035E-3</v>
      </c>
      <c r="BK157" s="85">
        <v>0</v>
      </c>
      <c r="BL157" s="63"/>
      <c r="BM157" s="84">
        <f t="shared" si="272"/>
        <v>0</v>
      </c>
      <c r="BN157" s="84">
        <f t="shared" si="273"/>
        <v>0.48434779075437073</v>
      </c>
      <c r="BO157" s="84">
        <f t="shared" si="274"/>
        <v>0.1448837911258678</v>
      </c>
      <c r="BP157" s="84">
        <f t="shared" si="275"/>
        <v>3.8539901088950279E-2</v>
      </c>
      <c r="BQ157" s="84">
        <f t="shared" si="276"/>
        <v>0.10224871717476608</v>
      </c>
      <c r="BR157" s="84">
        <f t="shared" si="277"/>
        <v>2.7438528872274714E-2</v>
      </c>
      <c r="BS157" s="84">
        <f t="shared" si="278"/>
        <v>2.6878381202256829E-2</v>
      </c>
      <c r="BT157" s="84">
        <f t="shared" si="279"/>
        <v>1.1310339223107091E-2</v>
      </c>
      <c r="BU157" s="84">
        <f t="shared" si="280"/>
        <v>7.6214910956836635E-3</v>
      </c>
      <c r="BV157" s="84">
        <f t="shared" si="281"/>
        <v>1.1580254939747847E-2</v>
      </c>
      <c r="BW157" s="84">
        <f t="shared" si="282"/>
        <v>3.6104855000116121E-3</v>
      </c>
      <c r="BX157" s="84">
        <f t="shared" si="283"/>
        <v>3.778820032970337E-3</v>
      </c>
      <c r="BY157" s="84">
        <f t="shared" si="284"/>
        <v>5.5666488657735158E-3</v>
      </c>
      <c r="BZ157" s="84">
        <f t="shared" si="285"/>
        <v>6.8117439457614504E-3</v>
      </c>
      <c r="CA157" s="84">
        <f t="shared" si="286"/>
        <v>1.4322946899161804E-2</v>
      </c>
      <c r="CB157" s="84">
        <f t="shared" si="287"/>
        <v>3.2540806612644829E-2</v>
      </c>
      <c r="CC157" s="84">
        <f t="shared" si="288"/>
        <v>1.8769300424899577E-2</v>
      </c>
      <c r="CD157" s="84">
        <f t="shared" si="289"/>
        <v>1.1914021686131551E-2</v>
      </c>
      <c r="CE157" s="84">
        <f t="shared" si="290"/>
        <v>1.2813740741600688E-2</v>
      </c>
      <c r="CF157" s="84">
        <f t="shared" si="291"/>
        <v>1.9303327219113514E-2</v>
      </c>
      <c r="CG157" s="84">
        <f t="shared" si="292"/>
        <v>9.7314773967354697E-3</v>
      </c>
      <c r="CH157" s="84">
        <f t="shared" si="293"/>
        <v>2.2609069168079126E-3</v>
      </c>
      <c r="CI157" s="86">
        <f t="shared" si="294"/>
        <v>3.7265782813627035E-3</v>
      </c>
      <c r="CJ157" s="87">
        <f t="shared" si="295"/>
        <v>0.48434779075437073</v>
      </c>
      <c r="CK157" s="88">
        <f t="shared" si="296"/>
        <v>0.37789071025563625</v>
      </c>
      <c r="CL157" s="88">
        <f t="shared" si="297"/>
        <v>0.13403492070863032</v>
      </c>
      <c r="CM157" s="89">
        <f t="shared" si="298"/>
        <v>3.7265782813627035E-3</v>
      </c>
      <c r="CN157" s="88">
        <f t="shared" si="299"/>
        <v>24.860059206559207</v>
      </c>
      <c r="CO157" s="88">
        <f t="shared" si="300"/>
        <v>28.58412430382338</v>
      </c>
      <c r="CP157" s="88">
        <f t="array" ref="CP157">10^(SUMPRODUCT(BY157:CH157,LOG($BY$5:$CH$5))/CL157)</f>
        <v>0.37880118077668179</v>
      </c>
      <c r="CQ157" s="90">
        <f t="shared" si="87"/>
        <v>0.63022800453168659</v>
      </c>
      <c r="CR157" s="91">
        <f t="shared" si="88"/>
        <v>37.131184190300118</v>
      </c>
      <c r="CS157" s="91">
        <f t="shared" si="88"/>
        <v>60.751068519280601</v>
      </c>
      <c r="CT157" s="91">
        <f t="shared" si="90"/>
        <v>69.551590107759409</v>
      </c>
      <c r="CU157" s="92">
        <f t="shared" si="88"/>
        <v>89.933748168294159</v>
      </c>
      <c r="CV157" s="78" t="s">
        <v>227</v>
      </c>
      <c r="CW157" s="2"/>
      <c r="CY157" s="2"/>
    </row>
    <row r="158" spans="2:103" x14ac:dyDescent="0.2">
      <c r="B158" s="198">
        <v>122</v>
      </c>
      <c r="C158" s="204" t="s">
        <v>23</v>
      </c>
      <c r="D158" s="205">
        <v>209226</v>
      </c>
      <c r="E158" s="205">
        <v>388699</v>
      </c>
      <c r="F158" s="199">
        <v>0</v>
      </c>
      <c r="G158" s="199" t="s">
        <v>50</v>
      </c>
      <c r="H158" s="200" t="s">
        <v>228</v>
      </c>
      <c r="I158" s="207">
        <v>44531</v>
      </c>
      <c r="J158" s="129" t="s">
        <v>678</v>
      </c>
      <c r="K158" s="98">
        <f t="shared" si="249"/>
        <v>3101.3</v>
      </c>
      <c r="L158" s="79" t="s">
        <v>663</v>
      </c>
      <c r="M158" s="79"/>
      <c r="N158" s="82">
        <v>0</v>
      </c>
      <c r="O158" s="80">
        <v>0</v>
      </c>
      <c r="P158" s="81">
        <v>0</v>
      </c>
      <c r="Q158" s="81">
        <v>0</v>
      </c>
      <c r="R158" s="81">
        <v>388.9</v>
      </c>
      <c r="S158" s="81">
        <v>135.22</v>
      </c>
      <c r="T158" s="81">
        <v>332.77</v>
      </c>
      <c r="U158" s="81">
        <v>239.42</v>
      </c>
      <c r="V158" s="81">
        <v>197.86</v>
      </c>
      <c r="W158" s="81">
        <v>208.1</v>
      </c>
      <c r="X158" s="81">
        <v>172.43</v>
      </c>
      <c r="Y158" s="81">
        <v>110.41</v>
      </c>
      <c r="Z158" s="81">
        <v>89.63</v>
      </c>
      <c r="AA158" s="81">
        <v>72.260000000000005</v>
      </c>
      <c r="AB158" s="81">
        <v>83.11</v>
      </c>
      <c r="AC158" s="81">
        <v>128.69999999999999</v>
      </c>
      <c r="AD158" s="81">
        <v>240.05</v>
      </c>
      <c r="AE158" s="81">
        <v>385.49</v>
      </c>
      <c r="AF158" s="81">
        <v>239.73</v>
      </c>
      <c r="AG158" s="81">
        <v>59.54</v>
      </c>
      <c r="AH158" s="81">
        <v>9</v>
      </c>
      <c r="AI158" s="81">
        <v>3.41</v>
      </c>
      <c r="AJ158" s="81">
        <v>1.55</v>
      </c>
      <c r="AK158" s="82">
        <v>3.72</v>
      </c>
      <c r="AL158" s="98">
        <v>35.81</v>
      </c>
      <c r="AM158" s="83"/>
      <c r="AN158" s="59">
        <v>1</v>
      </c>
      <c r="AO158" s="84">
        <f t="shared" si="250"/>
        <v>1</v>
      </c>
      <c r="AP158" s="84">
        <f t="shared" si="251"/>
        <v>1</v>
      </c>
      <c r="AQ158" s="84">
        <f t="shared" si="252"/>
        <v>1</v>
      </c>
      <c r="AR158" s="84">
        <f t="shared" si="253"/>
        <v>0.87460097378518686</v>
      </c>
      <c r="AS158" s="84">
        <f t="shared" si="254"/>
        <v>0.83099990326637219</v>
      </c>
      <c r="AT158" s="84">
        <f t="shared" si="255"/>
        <v>0.72369973881920491</v>
      </c>
      <c r="AU158" s="84">
        <f t="shared" si="256"/>
        <v>0.6464998548995583</v>
      </c>
      <c r="AV158" s="84">
        <f t="shared" si="257"/>
        <v>0.58270080288911108</v>
      </c>
      <c r="AW158" s="84">
        <f t="shared" si="258"/>
        <v>0.5155999097152808</v>
      </c>
      <c r="AX158" s="84">
        <f t="shared" si="259"/>
        <v>0.46000064489085235</v>
      </c>
      <c r="AY158" s="84">
        <f t="shared" si="260"/>
        <v>0.4243994453938672</v>
      </c>
      <c r="AZ158" s="84">
        <f t="shared" si="261"/>
        <v>0.39549866185148175</v>
      </c>
      <c r="BA158" s="84">
        <f t="shared" si="262"/>
        <v>0.37219875536065533</v>
      </c>
      <c r="BB158" s="84">
        <f t="shared" si="263"/>
        <v>0.34540031599651771</v>
      </c>
      <c r="BC158" s="84">
        <f t="shared" si="264"/>
        <v>0.30390158965595088</v>
      </c>
      <c r="BD158" s="84">
        <f t="shared" si="265"/>
        <v>0.22649856511785393</v>
      </c>
      <c r="BE158" s="84">
        <f t="shared" si="266"/>
        <v>0.10219907780608145</v>
      </c>
      <c r="BF158" s="84">
        <f t="shared" si="267"/>
        <v>2.4899235804340253E-2</v>
      </c>
      <c r="BG158" s="84">
        <f t="shared" si="268"/>
        <v>5.7008351336537665E-3</v>
      </c>
      <c r="BH158" s="84">
        <f t="shared" si="269"/>
        <v>2.7988262986490911E-3</v>
      </c>
      <c r="BI158" s="84">
        <f t="shared" si="270"/>
        <v>1.6992873956084306E-3</v>
      </c>
      <c r="BJ158" s="84">
        <f t="shared" si="271"/>
        <v>1.1994969851354034E-3</v>
      </c>
      <c r="BK158" s="85">
        <v>0</v>
      </c>
      <c r="BL158" s="63"/>
      <c r="BM158" s="84">
        <f t="shared" si="272"/>
        <v>0</v>
      </c>
      <c r="BN158" s="84">
        <f t="shared" si="273"/>
        <v>0</v>
      </c>
      <c r="BO158" s="84">
        <f t="shared" si="274"/>
        <v>0</v>
      </c>
      <c r="BP158" s="84">
        <f t="shared" si="275"/>
        <v>0.12539902621481314</v>
      </c>
      <c r="BQ158" s="84">
        <f t="shared" si="276"/>
        <v>4.3601070518814677E-2</v>
      </c>
      <c r="BR158" s="84">
        <f t="shared" si="277"/>
        <v>0.10730016444716728</v>
      </c>
      <c r="BS158" s="84">
        <f t="shared" si="278"/>
        <v>7.7199883919646606E-2</v>
      </c>
      <c r="BT158" s="84">
        <f t="shared" si="279"/>
        <v>6.3799052010447221E-2</v>
      </c>
      <c r="BU158" s="84">
        <f t="shared" si="280"/>
        <v>6.7100893173830278E-2</v>
      </c>
      <c r="BV158" s="84">
        <f t="shared" si="281"/>
        <v>5.5599264824428452E-2</v>
      </c>
      <c r="BW158" s="84">
        <f t="shared" si="282"/>
        <v>3.5601199496985148E-2</v>
      </c>
      <c r="BX158" s="84">
        <f t="shared" si="283"/>
        <v>2.8900783542385455E-2</v>
      </c>
      <c r="BY158" s="84">
        <f t="shared" si="284"/>
        <v>2.3299906490826416E-2</v>
      </c>
      <c r="BZ158" s="84">
        <f t="shared" si="285"/>
        <v>2.6798439364137616E-2</v>
      </c>
      <c r="CA158" s="84">
        <f t="shared" si="286"/>
        <v>4.1498726340566838E-2</v>
      </c>
      <c r="CB158" s="84">
        <f t="shared" si="287"/>
        <v>7.7403024538096943E-2</v>
      </c>
      <c r="CC158" s="84">
        <f t="shared" si="288"/>
        <v>0.12429948731177248</v>
      </c>
      <c r="CD158" s="84">
        <f t="shared" si="289"/>
        <v>7.7299842001741198E-2</v>
      </c>
      <c r="CE158" s="84">
        <f t="shared" si="290"/>
        <v>1.9198400670686486E-2</v>
      </c>
      <c r="CF158" s="84">
        <f t="shared" si="291"/>
        <v>2.9020088350046754E-3</v>
      </c>
      <c r="CG158" s="84">
        <f t="shared" si="292"/>
        <v>1.0995389030406604E-3</v>
      </c>
      <c r="CH158" s="84">
        <f t="shared" si="293"/>
        <v>4.9979041047302727E-4</v>
      </c>
      <c r="CI158" s="86">
        <f t="shared" si="294"/>
        <v>1.1994969851354034E-3</v>
      </c>
      <c r="CJ158" s="87">
        <f t="shared" si="295"/>
        <v>0</v>
      </c>
      <c r="CK158" s="88">
        <f t="shared" si="296"/>
        <v>0.60450133814851825</v>
      </c>
      <c r="CL158" s="88">
        <f t="shared" si="297"/>
        <v>0.39429916486634636</v>
      </c>
      <c r="CM158" s="89">
        <f t="shared" si="298"/>
        <v>1.1994969851354034E-3</v>
      </c>
      <c r="CN158" s="88">
        <f t="shared" si="299"/>
        <v>3.5358318686576427</v>
      </c>
      <c r="CO158" s="88">
        <f t="shared" si="300"/>
        <v>12.756848645408599</v>
      </c>
      <c r="CP158" s="88">
        <f t="array" ref="CP158">10^(SUMPRODUCT(BY158:CH158,LOG($BY$5:$CH$5))/CL158)</f>
        <v>0.50323072500904664</v>
      </c>
      <c r="CQ158" s="90">
        <f t="shared" si="87"/>
        <v>0.35147622397411915</v>
      </c>
      <c r="CR158" s="91">
        <f t="shared" si="88"/>
        <v>1.0594523175847452</v>
      </c>
      <c r="CS158" s="91">
        <f t="shared" si="88"/>
        <v>5.0955113078863858</v>
      </c>
      <c r="CT158" s="91">
        <f t="shared" si="90"/>
        <v>11.382589705123396</v>
      </c>
      <c r="CU158" s="92">
        <f t="shared" si="88"/>
        <v>44.872187461174818</v>
      </c>
      <c r="CV158" s="78"/>
      <c r="CW158" s="2"/>
      <c r="CY158" s="2"/>
    </row>
    <row r="159" spans="2:103" x14ac:dyDescent="0.2">
      <c r="B159" s="198">
        <v>122.5</v>
      </c>
      <c r="C159" s="204" t="s">
        <v>21</v>
      </c>
      <c r="D159" s="205">
        <v>209099</v>
      </c>
      <c r="E159" s="205">
        <v>389176</v>
      </c>
      <c r="F159" s="199"/>
      <c r="G159" s="199"/>
      <c r="H159" s="200"/>
      <c r="I159" s="207"/>
      <c r="J159" s="129"/>
      <c r="K159" s="98"/>
      <c r="L159" s="79" t="s">
        <v>661</v>
      </c>
      <c r="M159" s="79"/>
      <c r="N159" s="82"/>
      <c r="O159" s="80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2"/>
      <c r="AL159" s="98"/>
      <c r="AM159" s="83"/>
      <c r="AN159" s="59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5"/>
      <c r="BL159" s="63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6"/>
      <c r="CJ159" s="87"/>
      <c r="CK159" s="88"/>
      <c r="CL159" s="88"/>
      <c r="CM159" s="89"/>
      <c r="CN159" s="88"/>
      <c r="CO159" s="88"/>
      <c r="CP159" s="88"/>
      <c r="CQ159" s="90"/>
      <c r="CR159" s="91"/>
      <c r="CS159" s="91"/>
      <c r="CT159" s="91"/>
      <c r="CU159" s="92"/>
      <c r="CV159" s="78"/>
      <c r="CW159" s="2"/>
      <c r="CY159" s="2"/>
    </row>
    <row r="160" spans="2:103" x14ac:dyDescent="0.2">
      <c r="B160" s="198">
        <v>122.5</v>
      </c>
      <c r="C160" s="204" t="s">
        <v>22</v>
      </c>
      <c r="D160" s="205">
        <v>209157</v>
      </c>
      <c r="E160" s="205">
        <v>389178</v>
      </c>
      <c r="F160" s="199">
        <v>0</v>
      </c>
      <c r="G160" s="199" t="s">
        <v>50</v>
      </c>
      <c r="H160" s="200" t="s">
        <v>229</v>
      </c>
      <c r="I160" s="207">
        <v>44531</v>
      </c>
      <c r="J160" s="129" t="s">
        <v>678</v>
      </c>
      <c r="K160" s="98">
        <f t="shared" si="249"/>
        <v>2852.4999999999995</v>
      </c>
      <c r="L160" s="79" t="s">
        <v>662</v>
      </c>
      <c r="M160" s="79"/>
      <c r="N160" s="82">
        <v>0</v>
      </c>
      <c r="O160" s="80">
        <v>0</v>
      </c>
      <c r="P160" s="81">
        <v>0</v>
      </c>
      <c r="Q160" s="81">
        <v>0</v>
      </c>
      <c r="R160" s="81">
        <v>0</v>
      </c>
      <c r="S160" s="81">
        <v>69.03</v>
      </c>
      <c r="T160" s="81">
        <v>59.33</v>
      </c>
      <c r="U160" s="81">
        <v>91.28</v>
      </c>
      <c r="V160" s="81">
        <v>94.13</v>
      </c>
      <c r="W160" s="81">
        <v>109.26</v>
      </c>
      <c r="X160" s="81">
        <v>142.91</v>
      </c>
      <c r="Y160" s="81">
        <v>188.55</v>
      </c>
      <c r="Z160" s="81">
        <v>264.42</v>
      </c>
      <c r="AA160" s="81">
        <v>291.81</v>
      </c>
      <c r="AB160" s="81">
        <v>388.8</v>
      </c>
      <c r="AC160" s="81">
        <v>488.92</v>
      </c>
      <c r="AD160" s="81">
        <v>327.18</v>
      </c>
      <c r="AE160" s="81">
        <v>112.1</v>
      </c>
      <c r="AF160" s="81">
        <v>79.3</v>
      </c>
      <c r="AG160" s="81">
        <v>30.24</v>
      </c>
      <c r="AH160" s="81">
        <v>19.97</v>
      </c>
      <c r="AI160" s="81">
        <v>21.11</v>
      </c>
      <c r="AJ160" s="81">
        <v>7.98</v>
      </c>
      <c r="AK160" s="82">
        <v>66.180000000000007</v>
      </c>
      <c r="AL160" s="98"/>
      <c r="AM160" s="83"/>
      <c r="AN160" s="59">
        <v>1</v>
      </c>
      <c r="AO160" s="84">
        <f t="shared" ref="AO160:AO168" si="301">AN160-O160/SUM($O160:$AK160)</f>
        <v>1</v>
      </c>
      <c r="AP160" s="84">
        <f t="shared" ref="AP160:AP168" si="302">AO160-P160/SUM($O160:$AK160)</f>
        <v>1</v>
      </c>
      <c r="AQ160" s="84">
        <f t="shared" ref="AQ160:AQ168" si="303">AP160-Q160/SUM($O160:$AK160)</f>
        <v>1</v>
      </c>
      <c r="AR160" s="84">
        <f t="shared" ref="AR160:AR168" si="304">AQ160-R160/SUM($O160:$AK160)</f>
        <v>1</v>
      </c>
      <c r="AS160" s="84">
        <f t="shared" ref="AS160:AS168" si="305">AR160-S160/SUM($O160:$AK160)</f>
        <v>0.97580017528483787</v>
      </c>
      <c r="AT160" s="84">
        <f t="shared" ref="AT160:AT168" si="306">AS160-T160/SUM($O160:$AK160)</f>
        <v>0.95500087642418929</v>
      </c>
      <c r="AU160" s="84">
        <f t="shared" ref="AU160:AU168" si="307">AT160-U160/SUM($O160:$AK160)</f>
        <v>0.92300087642418926</v>
      </c>
      <c r="AV160" s="84">
        <f t="shared" ref="AV160:AV168" si="308">AU160-V160/SUM($O160:$AK160)</f>
        <v>0.89000175284837857</v>
      </c>
      <c r="AW160" s="84">
        <f t="shared" ref="AW160:AW168" si="309">AV160-W160/SUM($O160:$AK160)</f>
        <v>0.85169851007887809</v>
      </c>
      <c r="AX160" s="84">
        <f t="shared" ref="AX160:AX168" si="310">AW160-X160/SUM($O160:$AK160)</f>
        <v>0.80159859772129705</v>
      </c>
      <c r="AY160" s="84">
        <f t="shared" ref="AY160:AY168" si="311">AX160-Y160/SUM($O160:$AK160)</f>
        <v>0.73549868536371599</v>
      </c>
      <c r="AZ160" s="84">
        <f t="shared" ref="AZ160:AZ168" si="312">AY160-Z160/SUM($O160:$AK160)</f>
        <v>0.64280105170902713</v>
      </c>
      <c r="BA160" s="84">
        <f t="shared" ref="BA160:BA168" si="313">AZ160-AA160/SUM($O160:$AK160)</f>
        <v>0.54050131463628392</v>
      </c>
      <c r="BB160" s="84">
        <f t="shared" ref="BB160:BB168" si="314">BA160-AB160/SUM($O160:$AK160)</f>
        <v>0.40419982471516208</v>
      </c>
      <c r="BC160" s="84">
        <f t="shared" ref="BC160:BC168" si="315">BB160-AC160/SUM($O160:$AK160)</f>
        <v>0.23279929886064846</v>
      </c>
      <c r="BD160" s="84">
        <f t="shared" ref="BD160:BD168" si="316">BC160-AD160/SUM($O160:$AK160)</f>
        <v>0.11809991235758095</v>
      </c>
      <c r="BE160" s="84">
        <f t="shared" ref="BE160:BE168" si="317">BD160-AE160/SUM($O160:$AK160)</f>
        <v>7.8801051709027042E-2</v>
      </c>
      <c r="BF160" s="84">
        <f t="shared" ref="BF160:BF168" si="318">BE160-AF160/SUM($O160:$AK160)</f>
        <v>5.1000876424189177E-2</v>
      </c>
      <c r="BG160" s="84">
        <f t="shared" ref="BG160:BG168" si="319">BF160-AG160/SUM($O160:$AK160)</f>
        <v>4.0399649430324147E-2</v>
      </c>
      <c r="BH160" s="84">
        <f t="shared" ref="BH160:BH168" si="320">BG160-AH160/SUM($O160:$AK160)</f>
        <v>3.3398773006134835E-2</v>
      </c>
      <c r="BI160" s="84">
        <f t="shared" ref="BI160:BI168" si="321">BH160-AI160/SUM($O160:$AK160)</f>
        <v>2.5998247151621249E-2</v>
      </c>
      <c r="BJ160" s="84">
        <f t="shared" ref="BJ160:BJ168" si="322">BI160-AJ160/SUM($O160:$AK160)</f>
        <v>2.3200701139351309E-2</v>
      </c>
      <c r="BK160" s="85">
        <v>0</v>
      </c>
      <c r="BL160" s="63"/>
      <c r="BM160" s="84">
        <f t="shared" si="272"/>
        <v>0</v>
      </c>
      <c r="BN160" s="84">
        <f t="shared" si="273"/>
        <v>0</v>
      </c>
      <c r="BO160" s="84">
        <f t="shared" si="274"/>
        <v>0</v>
      </c>
      <c r="BP160" s="84">
        <f t="shared" si="275"/>
        <v>0</v>
      </c>
      <c r="BQ160" s="84">
        <f t="shared" si="276"/>
        <v>2.4199824715162133E-2</v>
      </c>
      <c r="BR160" s="84">
        <f t="shared" si="277"/>
        <v>2.0799298860648574E-2</v>
      </c>
      <c r="BS160" s="84">
        <f t="shared" si="278"/>
        <v>3.2000000000000028E-2</v>
      </c>
      <c r="BT160" s="84">
        <f t="shared" si="279"/>
        <v>3.2999123575810696E-2</v>
      </c>
      <c r="BU160" s="84">
        <f t="shared" si="280"/>
        <v>3.8303242769500478E-2</v>
      </c>
      <c r="BV160" s="84">
        <f t="shared" si="281"/>
        <v>5.0099912357581045E-2</v>
      </c>
      <c r="BW160" s="84">
        <f t="shared" si="282"/>
        <v>6.6099912357581059E-2</v>
      </c>
      <c r="BX160" s="84">
        <f t="shared" si="283"/>
        <v>9.269763365468886E-2</v>
      </c>
      <c r="BY160" s="84">
        <f t="shared" si="284"/>
        <v>0.1022997370727432</v>
      </c>
      <c r="BZ160" s="84">
        <f t="shared" si="285"/>
        <v>0.13630148992112184</v>
      </c>
      <c r="CA160" s="84">
        <f t="shared" si="286"/>
        <v>0.17140052585451362</v>
      </c>
      <c r="CB160" s="84">
        <f t="shared" si="287"/>
        <v>0.1146993865030675</v>
      </c>
      <c r="CC160" s="84">
        <f t="shared" si="288"/>
        <v>3.929886064855391E-2</v>
      </c>
      <c r="CD160" s="84">
        <f t="shared" si="289"/>
        <v>2.7800175284837865E-2</v>
      </c>
      <c r="CE160" s="84">
        <f t="shared" si="290"/>
        <v>1.060122699386503E-2</v>
      </c>
      <c r="CF160" s="84">
        <f t="shared" si="291"/>
        <v>7.0008764241893118E-3</v>
      </c>
      <c r="CG160" s="84">
        <f t="shared" si="292"/>
        <v>7.4005258545135864E-3</v>
      </c>
      <c r="CH160" s="84">
        <f t="shared" si="293"/>
        <v>2.79754601226994E-3</v>
      </c>
      <c r="CI160" s="86">
        <f t="shared" si="294"/>
        <v>2.3200701139351309E-2</v>
      </c>
      <c r="CJ160" s="87">
        <f t="shared" si="295"/>
        <v>0</v>
      </c>
      <c r="CK160" s="88">
        <f t="shared" si="296"/>
        <v>0.35719894829097287</v>
      </c>
      <c r="CL160" s="88">
        <f t="shared" si="297"/>
        <v>0.61960035056967588</v>
      </c>
      <c r="CM160" s="89">
        <f t="shared" si="298"/>
        <v>2.3200701139351309E-2</v>
      </c>
      <c r="CN160" s="88">
        <f t="shared" si="299"/>
        <v>1.4471666994281047</v>
      </c>
      <c r="CO160" s="88">
        <f t="shared" si="300"/>
        <v>5.487366089188205</v>
      </c>
      <c r="CP160" s="88">
        <f t="array" ref="CP160">10^(SUMPRODUCT(BY160:CH160,LOG($BY$5:$CH$5))/CL160)</f>
        <v>0.80507334112317663</v>
      </c>
      <c r="CQ160" s="90">
        <f t="shared" si="87"/>
        <v>0.42703544627750295</v>
      </c>
      <c r="CR160" s="91">
        <f t="shared" si="88"/>
        <v>0.89735710375379929</v>
      </c>
      <c r="CS160" s="91">
        <f t="shared" si="88"/>
        <v>1.2667963736865204</v>
      </c>
      <c r="CT160" s="91">
        <f t="shared" si="90"/>
        <v>2.0529500267510787</v>
      </c>
      <c r="CU160" s="92">
        <f t="shared" si="88"/>
        <v>31.059339999862743</v>
      </c>
      <c r="CV160" s="78"/>
      <c r="CW160" s="2"/>
      <c r="CY160" s="2"/>
    </row>
    <row r="161" spans="2:103" x14ac:dyDescent="0.2">
      <c r="B161" s="198">
        <v>123</v>
      </c>
      <c r="C161" s="204" t="s">
        <v>23</v>
      </c>
      <c r="D161" s="205">
        <v>209188</v>
      </c>
      <c r="E161" s="205">
        <v>389666</v>
      </c>
      <c r="F161" s="199">
        <v>0</v>
      </c>
      <c r="G161" s="199" t="s">
        <v>50</v>
      </c>
      <c r="H161" s="200" t="s">
        <v>230</v>
      </c>
      <c r="I161" s="207">
        <v>44531</v>
      </c>
      <c r="J161" s="129" t="s">
        <v>678</v>
      </c>
      <c r="K161" s="98">
        <f t="shared" si="249"/>
        <v>3710.7999999999997</v>
      </c>
      <c r="L161" s="79" t="s">
        <v>662</v>
      </c>
      <c r="M161" s="79"/>
      <c r="N161" s="82">
        <v>0</v>
      </c>
      <c r="O161" s="80">
        <v>0</v>
      </c>
      <c r="P161" s="81">
        <v>0</v>
      </c>
      <c r="Q161" s="81">
        <v>0</v>
      </c>
      <c r="R161" s="81">
        <v>0</v>
      </c>
      <c r="S161" s="81">
        <v>15.59</v>
      </c>
      <c r="T161" s="81">
        <v>72.73</v>
      </c>
      <c r="U161" s="81">
        <v>69.39</v>
      </c>
      <c r="V161" s="81">
        <v>116.15</v>
      </c>
      <c r="W161" s="81">
        <v>133.21</v>
      </c>
      <c r="X161" s="81">
        <v>227.48</v>
      </c>
      <c r="Y161" s="81">
        <v>299.45999999999998</v>
      </c>
      <c r="Z161" s="81">
        <v>327.29000000000002</v>
      </c>
      <c r="AA161" s="81">
        <v>247.51</v>
      </c>
      <c r="AB161" s="81">
        <v>261.61</v>
      </c>
      <c r="AC161" s="81">
        <v>367</v>
      </c>
      <c r="AD161" s="81">
        <v>670.54</v>
      </c>
      <c r="AE161" s="81">
        <v>422.66</v>
      </c>
      <c r="AF161" s="81">
        <v>194.45</v>
      </c>
      <c r="AG161" s="81">
        <v>211.89</v>
      </c>
      <c r="AH161" s="81">
        <v>52.69</v>
      </c>
      <c r="AI161" s="81">
        <v>7.79</v>
      </c>
      <c r="AJ161" s="81">
        <v>2.6</v>
      </c>
      <c r="AK161" s="82">
        <v>10.76</v>
      </c>
      <c r="AL161" s="98"/>
      <c r="AM161" s="83"/>
      <c r="AN161" s="59">
        <v>1</v>
      </c>
      <c r="AO161" s="84">
        <f t="shared" si="301"/>
        <v>1</v>
      </c>
      <c r="AP161" s="84">
        <f t="shared" si="302"/>
        <v>1</v>
      </c>
      <c r="AQ161" s="84">
        <f t="shared" si="303"/>
        <v>1</v>
      </c>
      <c r="AR161" s="84">
        <f t="shared" si="304"/>
        <v>1</v>
      </c>
      <c r="AS161" s="84">
        <f t="shared" si="305"/>
        <v>0.99579874959577452</v>
      </c>
      <c r="AT161" s="84">
        <f t="shared" si="306"/>
        <v>0.9761992023283389</v>
      </c>
      <c r="AU161" s="84">
        <f t="shared" si="307"/>
        <v>0.95749973051633075</v>
      </c>
      <c r="AV161" s="84">
        <f t="shared" si="308"/>
        <v>0.92619920232833897</v>
      </c>
      <c r="AW161" s="84">
        <f t="shared" si="309"/>
        <v>0.89030128274226583</v>
      </c>
      <c r="AX161" s="84">
        <f t="shared" si="310"/>
        <v>0.8289991376522583</v>
      </c>
      <c r="AY161" s="84">
        <f t="shared" si="311"/>
        <v>0.74829955804678239</v>
      </c>
      <c r="AZ161" s="84">
        <f t="shared" si="312"/>
        <v>0.66010024792497579</v>
      </c>
      <c r="BA161" s="84">
        <f t="shared" si="313"/>
        <v>0.59340034493909677</v>
      </c>
      <c r="BB161" s="84">
        <f t="shared" si="314"/>
        <v>0.52290072221623374</v>
      </c>
      <c r="BC161" s="84">
        <f t="shared" si="315"/>
        <v>0.42400021558693546</v>
      </c>
      <c r="BD161" s="84">
        <f t="shared" si="316"/>
        <v>0.24330063598145954</v>
      </c>
      <c r="BE161" s="84">
        <f t="shared" si="317"/>
        <v>0.12940066831949984</v>
      </c>
      <c r="BF161" s="84">
        <f t="shared" si="318"/>
        <v>7.6999568826129128E-2</v>
      </c>
      <c r="BG161" s="84">
        <f t="shared" si="319"/>
        <v>1.9898674140347086E-2</v>
      </c>
      <c r="BH161" s="84">
        <f t="shared" si="320"/>
        <v>5.6995796054758983E-3</v>
      </c>
      <c r="BI161" s="84">
        <f t="shared" si="321"/>
        <v>3.6003018217095942E-3</v>
      </c>
      <c r="BJ161" s="84">
        <f t="shared" si="322"/>
        <v>2.8996442815565275E-3</v>
      </c>
      <c r="BK161" s="85">
        <v>0</v>
      </c>
      <c r="BL161" s="63"/>
      <c r="BM161" s="84">
        <f t="shared" si="272"/>
        <v>0</v>
      </c>
      <c r="BN161" s="84">
        <f t="shared" si="273"/>
        <v>0</v>
      </c>
      <c r="BO161" s="84">
        <f t="shared" si="274"/>
        <v>0</v>
      </c>
      <c r="BP161" s="84">
        <f t="shared" si="275"/>
        <v>0</v>
      </c>
      <c r="BQ161" s="84">
        <f t="shared" si="276"/>
        <v>4.2012504042254761E-3</v>
      </c>
      <c r="BR161" s="84">
        <f t="shared" si="277"/>
        <v>1.9599547267435624E-2</v>
      </c>
      <c r="BS161" s="84">
        <f t="shared" si="278"/>
        <v>1.869947181200815E-2</v>
      </c>
      <c r="BT161" s="84">
        <f t="shared" si="279"/>
        <v>3.1300528187991783E-2</v>
      </c>
      <c r="BU161" s="84">
        <f t="shared" si="280"/>
        <v>3.5897919586073135E-2</v>
      </c>
      <c r="BV161" s="84">
        <f t="shared" si="281"/>
        <v>6.1302145090007532E-2</v>
      </c>
      <c r="BW161" s="84">
        <f t="shared" si="282"/>
        <v>8.0699579605475913E-2</v>
      </c>
      <c r="BX161" s="84">
        <f t="shared" si="283"/>
        <v>8.8199310121806596E-2</v>
      </c>
      <c r="BY161" s="84">
        <f t="shared" si="284"/>
        <v>6.6699902985879023E-2</v>
      </c>
      <c r="BZ161" s="84">
        <f t="shared" si="285"/>
        <v>7.0499622722863031E-2</v>
      </c>
      <c r="CA161" s="84">
        <f t="shared" si="286"/>
        <v>9.8900506629298279E-2</v>
      </c>
      <c r="CB161" s="84">
        <f t="shared" si="287"/>
        <v>0.18069957960547592</v>
      </c>
      <c r="CC161" s="84">
        <f t="shared" si="288"/>
        <v>0.1138999676619597</v>
      </c>
      <c r="CD161" s="84">
        <f t="shared" si="289"/>
        <v>5.2401099493370712E-2</v>
      </c>
      <c r="CE161" s="84">
        <f t="shared" si="290"/>
        <v>5.7100894685782042E-2</v>
      </c>
      <c r="CF161" s="84">
        <f t="shared" si="291"/>
        <v>1.4199094534871188E-2</v>
      </c>
      <c r="CG161" s="84">
        <f t="shared" si="292"/>
        <v>2.0992777837663041E-3</v>
      </c>
      <c r="CH161" s="84">
        <f t="shared" si="293"/>
        <v>7.0065754015306674E-4</v>
      </c>
      <c r="CI161" s="86">
        <f t="shared" si="294"/>
        <v>2.8996442815565275E-3</v>
      </c>
      <c r="CJ161" s="87">
        <f t="shared" si="295"/>
        <v>0</v>
      </c>
      <c r="CK161" s="88">
        <f t="shared" si="296"/>
        <v>0.33989975207502421</v>
      </c>
      <c r="CL161" s="88">
        <f t="shared" si="297"/>
        <v>0.65720060364341915</v>
      </c>
      <c r="CM161" s="89">
        <f t="shared" si="298"/>
        <v>2.8996442815565275E-3</v>
      </c>
      <c r="CN161" s="88">
        <f t="shared" si="299"/>
        <v>1.1806263536287565</v>
      </c>
      <c r="CO161" s="88">
        <f t="shared" si="300"/>
        <v>4.7174858030308746</v>
      </c>
      <c r="CP161" s="88">
        <f t="array" ref="CP161">10^(SUMPRODUCT(BY161:CH161,LOG($BY$5:$CH$5))/CL161)</f>
        <v>0.58869578068631012</v>
      </c>
      <c r="CQ161" s="90">
        <f t="shared" si="87"/>
        <v>0.29159762326250488</v>
      </c>
      <c r="CR161" s="91">
        <f t="shared" si="88"/>
        <v>0.61502549844614529</v>
      </c>
      <c r="CS161" s="91">
        <f t="shared" si="88"/>
        <v>0.92375840845840296</v>
      </c>
      <c r="CT161" s="91">
        <f t="shared" si="90"/>
        <v>1.8948440257845003</v>
      </c>
      <c r="CU161" s="92">
        <f t="shared" si="88"/>
        <v>29.04477800233899</v>
      </c>
      <c r="CV161" s="78"/>
      <c r="CW161" s="2"/>
      <c r="CY161" s="2"/>
    </row>
    <row r="162" spans="2:103" x14ac:dyDescent="0.2">
      <c r="B162" s="198">
        <v>123.5</v>
      </c>
      <c r="C162" s="204" t="s">
        <v>21</v>
      </c>
      <c r="D162" s="205">
        <v>209247</v>
      </c>
      <c r="E162" s="205">
        <v>390157</v>
      </c>
      <c r="F162" s="199">
        <v>0</v>
      </c>
      <c r="G162" s="199" t="s">
        <v>50</v>
      </c>
      <c r="H162" s="200" t="s">
        <v>231</v>
      </c>
      <c r="I162" s="207">
        <v>44531</v>
      </c>
      <c r="J162" s="129" t="s">
        <v>678</v>
      </c>
      <c r="K162" s="98">
        <f t="shared" si="249"/>
        <v>3307.2000000000003</v>
      </c>
      <c r="L162" s="79" t="s">
        <v>662</v>
      </c>
      <c r="M162" s="79"/>
      <c r="N162" s="82">
        <v>0</v>
      </c>
      <c r="O162" s="80">
        <v>0</v>
      </c>
      <c r="P162" s="81">
        <v>0</v>
      </c>
      <c r="Q162" s="81">
        <v>0</v>
      </c>
      <c r="R162" s="81">
        <v>0</v>
      </c>
      <c r="S162" s="81">
        <v>41.34</v>
      </c>
      <c r="T162" s="81">
        <v>250.35</v>
      </c>
      <c r="U162" s="81">
        <v>289.72000000000003</v>
      </c>
      <c r="V162" s="81">
        <v>224.89</v>
      </c>
      <c r="W162" s="81">
        <v>273.83</v>
      </c>
      <c r="X162" s="81">
        <v>332.71</v>
      </c>
      <c r="Y162" s="81">
        <v>265.56</v>
      </c>
      <c r="Z162" s="81">
        <v>197.11</v>
      </c>
      <c r="AA162" s="81">
        <v>118.73</v>
      </c>
      <c r="AB162" s="81">
        <v>101.2</v>
      </c>
      <c r="AC162" s="81">
        <v>142.54</v>
      </c>
      <c r="AD162" s="81">
        <v>428.28</v>
      </c>
      <c r="AE162" s="81">
        <v>384.3</v>
      </c>
      <c r="AF162" s="81">
        <v>163.05000000000001</v>
      </c>
      <c r="AG162" s="81">
        <v>69.12</v>
      </c>
      <c r="AH162" s="81">
        <v>17.52</v>
      </c>
      <c r="AI162" s="81">
        <v>3.31</v>
      </c>
      <c r="AJ162" s="81">
        <v>0.99</v>
      </c>
      <c r="AK162" s="82">
        <v>2.65</v>
      </c>
      <c r="AL162" s="98">
        <v>35.67</v>
      </c>
      <c r="AM162" s="83"/>
      <c r="AN162" s="59">
        <v>1</v>
      </c>
      <c r="AO162" s="84">
        <f t="shared" si="301"/>
        <v>1</v>
      </c>
      <c r="AP162" s="84">
        <f t="shared" si="302"/>
        <v>1</v>
      </c>
      <c r="AQ162" s="84">
        <f t="shared" si="303"/>
        <v>1</v>
      </c>
      <c r="AR162" s="84">
        <f t="shared" si="304"/>
        <v>1</v>
      </c>
      <c r="AS162" s="84">
        <f t="shared" si="305"/>
        <v>0.98750000000000004</v>
      </c>
      <c r="AT162" s="84">
        <f t="shared" si="306"/>
        <v>0.91180152394775038</v>
      </c>
      <c r="AU162" s="84">
        <f t="shared" si="307"/>
        <v>0.82419871794871802</v>
      </c>
      <c r="AV162" s="84">
        <f t="shared" si="308"/>
        <v>0.75619859700048386</v>
      </c>
      <c r="AW162" s="84">
        <f t="shared" si="309"/>
        <v>0.67340045960328987</v>
      </c>
      <c r="AX162" s="84">
        <f t="shared" si="310"/>
        <v>0.5727987421383649</v>
      </c>
      <c r="AY162" s="84">
        <f t="shared" si="311"/>
        <v>0.49250120948234166</v>
      </c>
      <c r="AZ162" s="84">
        <f t="shared" si="312"/>
        <v>0.43290094339622653</v>
      </c>
      <c r="BA162" s="84">
        <f t="shared" si="313"/>
        <v>0.39700048379293673</v>
      </c>
      <c r="BB162" s="84">
        <f t="shared" si="314"/>
        <v>0.36640058055152408</v>
      </c>
      <c r="BC162" s="84">
        <f t="shared" si="315"/>
        <v>0.32330067731011142</v>
      </c>
      <c r="BD162" s="84">
        <f t="shared" si="316"/>
        <v>0.19380140299951637</v>
      </c>
      <c r="BE162" s="84">
        <f t="shared" si="317"/>
        <v>7.7600387034349474E-2</v>
      </c>
      <c r="BF162" s="84">
        <f t="shared" si="318"/>
        <v>2.829886308659911E-2</v>
      </c>
      <c r="BG162" s="84">
        <f t="shared" si="319"/>
        <v>7.3990082244800963E-3</v>
      </c>
      <c r="BH162" s="84">
        <f t="shared" si="320"/>
        <v>2.1014755684568747E-3</v>
      </c>
      <c r="BI162" s="84">
        <f t="shared" si="321"/>
        <v>1.1006289308177844E-3</v>
      </c>
      <c r="BJ162" s="84">
        <f t="shared" si="322"/>
        <v>8.0128205128222559E-4</v>
      </c>
      <c r="BK162" s="85">
        <v>0</v>
      </c>
      <c r="BL162" s="63"/>
      <c r="BM162" s="84">
        <f t="shared" si="272"/>
        <v>0</v>
      </c>
      <c r="BN162" s="84">
        <f t="shared" si="273"/>
        <v>0</v>
      </c>
      <c r="BO162" s="84">
        <f t="shared" si="274"/>
        <v>0</v>
      </c>
      <c r="BP162" s="84">
        <f t="shared" si="275"/>
        <v>0</v>
      </c>
      <c r="BQ162" s="84">
        <f t="shared" si="276"/>
        <v>1.2499999999999956E-2</v>
      </c>
      <c r="BR162" s="84">
        <f t="shared" si="277"/>
        <v>7.5698476052249664E-2</v>
      </c>
      <c r="BS162" s="84">
        <f t="shared" si="278"/>
        <v>8.7602805999032363E-2</v>
      </c>
      <c r="BT162" s="84">
        <f t="shared" si="279"/>
        <v>6.8000120948234155E-2</v>
      </c>
      <c r="BU162" s="84">
        <f t="shared" si="280"/>
        <v>8.2798137397193994E-2</v>
      </c>
      <c r="BV162" s="84">
        <f t="shared" si="281"/>
        <v>0.10060171746492497</v>
      </c>
      <c r="BW162" s="84">
        <f t="shared" si="282"/>
        <v>8.0297532656023241E-2</v>
      </c>
      <c r="BX162" s="84">
        <f t="shared" si="283"/>
        <v>5.9600266086115128E-2</v>
      </c>
      <c r="BY162" s="84">
        <f t="shared" si="284"/>
        <v>3.5900459603289803E-2</v>
      </c>
      <c r="BZ162" s="84">
        <f t="shared" si="285"/>
        <v>3.0599903241412652E-2</v>
      </c>
      <c r="CA162" s="84">
        <f t="shared" si="286"/>
        <v>4.3099903241412663E-2</v>
      </c>
      <c r="CB162" s="84">
        <f t="shared" si="287"/>
        <v>0.12949927431059505</v>
      </c>
      <c r="CC162" s="84">
        <f t="shared" si="288"/>
        <v>0.1162010159651669</v>
      </c>
      <c r="CD162" s="84">
        <f t="shared" si="289"/>
        <v>4.9301523947750364E-2</v>
      </c>
      <c r="CE162" s="84">
        <f t="shared" si="290"/>
        <v>2.0899854862119014E-2</v>
      </c>
      <c r="CF162" s="84">
        <f t="shared" si="291"/>
        <v>5.2975326560232216E-3</v>
      </c>
      <c r="CG162" s="84">
        <f t="shared" si="292"/>
        <v>1.0008466376390903E-3</v>
      </c>
      <c r="CH162" s="84">
        <f t="shared" si="293"/>
        <v>2.9934687953555878E-4</v>
      </c>
      <c r="CI162" s="86">
        <f t="shared" si="294"/>
        <v>8.0128205128222559E-4</v>
      </c>
      <c r="CJ162" s="87">
        <f t="shared" si="295"/>
        <v>0</v>
      </c>
      <c r="CK162" s="88">
        <f t="shared" si="296"/>
        <v>0.56709905660377347</v>
      </c>
      <c r="CL162" s="88">
        <f t="shared" si="297"/>
        <v>0.43209966134494432</v>
      </c>
      <c r="CM162" s="89">
        <f t="shared" si="298"/>
        <v>8.0128205128222559E-4</v>
      </c>
      <c r="CN162" s="88">
        <f t="shared" si="299"/>
        <v>2.3298872853257042</v>
      </c>
      <c r="CO162" s="88">
        <f t="shared" si="300"/>
        <v>7.0287351355388505</v>
      </c>
      <c r="CP162" s="88">
        <f t="array" ref="CP162">10^(SUMPRODUCT(BY162:CH162,LOG($BY$5:$CH$5))/CL162)</f>
        <v>0.55241800391980811</v>
      </c>
      <c r="CQ162" s="90">
        <f t="shared" si="87"/>
        <v>0.37922826257836795</v>
      </c>
      <c r="CR162" s="91">
        <f t="shared" si="88"/>
        <v>0.87780917956135529</v>
      </c>
      <c r="CS162" s="91">
        <f t="shared" si="88"/>
        <v>2.8948358821846676</v>
      </c>
      <c r="CT162" s="91">
        <f t="shared" si="90"/>
        <v>5.1784277280793356</v>
      </c>
      <c r="CU162" s="92">
        <f t="shared" si="88"/>
        <v>30.652475286417662</v>
      </c>
      <c r="CV162" s="78"/>
      <c r="CW162" s="2"/>
      <c r="CY162" s="2"/>
    </row>
    <row r="163" spans="2:103" x14ac:dyDescent="0.2">
      <c r="B163" s="198">
        <v>123.5</v>
      </c>
      <c r="C163" s="204" t="s">
        <v>22</v>
      </c>
      <c r="D163" s="205">
        <v>209305</v>
      </c>
      <c r="E163" s="205">
        <v>390149</v>
      </c>
      <c r="F163" s="199">
        <v>0</v>
      </c>
      <c r="G163" s="199" t="s">
        <v>50</v>
      </c>
      <c r="H163" s="200" t="s">
        <v>232</v>
      </c>
      <c r="I163" s="207">
        <v>44531</v>
      </c>
      <c r="J163" s="129" t="s">
        <v>678</v>
      </c>
      <c r="K163" s="98">
        <f t="shared" si="249"/>
        <v>808.90000000000009</v>
      </c>
      <c r="L163" s="79" t="s">
        <v>662</v>
      </c>
      <c r="M163" s="79"/>
      <c r="N163" s="82">
        <v>0</v>
      </c>
      <c r="O163" s="80">
        <v>0</v>
      </c>
      <c r="P163" s="81">
        <v>0</v>
      </c>
      <c r="Q163" s="81">
        <v>0</v>
      </c>
      <c r="R163" s="81">
        <v>0</v>
      </c>
      <c r="S163" s="81">
        <v>0</v>
      </c>
      <c r="T163" s="81">
        <v>0</v>
      </c>
      <c r="U163" s="81">
        <v>0.73</v>
      </c>
      <c r="V163" s="81">
        <v>0.81</v>
      </c>
      <c r="W163" s="81">
        <v>0.24</v>
      </c>
      <c r="X163" s="81">
        <v>0.24</v>
      </c>
      <c r="Y163" s="81">
        <v>0.65</v>
      </c>
      <c r="Z163" s="81">
        <v>1.54</v>
      </c>
      <c r="AA163" s="81">
        <v>3.15</v>
      </c>
      <c r="AB163" s="81">
        <v>11.16</v>
      </c>
      <c r="AC163" s="81">
        <v>56.63</v>
      </c>
      <c r="AD163" s="81">
        <v>238.38</v>
      </c>
      <c r="AE163" s="81">
        <v>231.83</v>
      </c>
      <c r="AF163" s="81">
        <v>205.06</v>
      </c>
      <c r="AG163" s="81">
        <v>52.25</v>
      </c>
      <c r="AH163" s="81">
        <v>1.86</v>
      </c>
      <c r="AI163" s="81">
        <v>0.73</v>
      </c>
      <c r="AJ163" s="81">
        <v>0.65</v>
      </c>
      <c r="AK163" s="82">
        <v>2.99</v>
      </c>
      <c r="AL163" s="98"/>
      <c r="AM163" s="83"/>
      <c r="AN163" s="59">
        <v>1</v>
      </c>
      <c r="AO163" s="84">
        <f t="shared" si="301"/>
        <v>1</v>
      </c>
      <c r="AP163" s="84">
        <f t="shared" si="302"/>
        <v>1</v>
      </c>
      <c r="AQ163" s="84">
        <f t="shared" si="303"/>
        <v>1</v>
      </c>
      <c r="AR163" s="84">
        <f t="shared" si="304"/>
        <v>1</v>
      </c>
      <c r="AS163" s="84">
        <f t="shared" si="305"/>
        <v>1</v>
      </c>
      <c r="AT163" s="84">
        <f t="shared" si="306"/>
        <v>1</v>
      </c>
      <c r="AU163" s="84">
        <f t="shared" si="307"/>
        <v>0.99909753986895788</v>
      </c>
      <c r="AV163" s="84">
        <f t="shared" si="308"/>
        <v>0.99809617999752753</v>
      </c>
      <c r="AW163" s="84">
        <f t="shared" si="309"/>
        <v>0.99779948077636293</v>
      </c>
      <c r="AX163" s="84">
        <f t="shared" si="310"/>
        <v>0.99750278155519834</v>
      </c>
      <c r="AY163" s="84">
        <f t="shared" si="311"/>
        <v>0.99669922116454435</v>
      </c>
      <c r="AZ163" s="84">
        <f t="shared" si="312"/>
        <v>0.99479540116207188</v>
      </c>
      <c r="BA163" s="84">
        <f t="shared" si="313"/>
        <v>0.99090122388428725</v>
      </c>
      <c r="BB163" s="84">
        <f t="shared" si="314"/>
        <v>0.97710471010013589</v>
      </c>
      <c r="BC163" s="84">
        <f t="shared" si="315"/>
        <v>0.90709605637285196</v>
      </c>
      <c r="BD163" s="84">
        <f t="shared" si="316"/>
        <v>0.61239955495116827</v>
      </c>
      <c r="BE163" s="84">
        <f t="shared" si="317"/>
        <v>0.32580046977376687</v>
      </c>
      <c r="BF163" s="84">
        <f t="shared" si="318"/>
        <v>7.229571022376069E-2</v>
      </c>
      <c r="BG163" s="84">
        <f t="shared" si="319"/>
        <v>7.7018172827296727E-3</v>
      </c>
      <c r="BH163" s="84">
        <f t="shared" si="320"/>
        <v>5.4023983187044535E-3</v>
      </c>
      <c r="BI163" s="84">
        <f t="shared" si="321"/>
        <v>4.4999381876622974E-3</v>
      </c>
      <c r="BJ163" s="84">
        <f t="shared" si="322"/>
        <v>3.6963777970083229E-3</v>
      </c>
      <c r="BK163" s="85">
        <v>0</v>
      </c>
      <c r="BL163" s="63"/>
      <c r="BM163" s="84">
        <f t="shared" si="272"/>
        <v>0</v>
      </c>
      <c r="BN163" s="84">
        <f t="shared" si="273"/>
        <v>0</v>
      </c>
      <c r="BO163" s="84">
        <f t="shared" si="274"/>
        <v>0</v>
      </c>
      <c r="BP163" s="84">
        <f t="shared" si="275"/>
        <v>0</v>
      </c>
      <c r="BQ163" s="84">
        <f t="shared" si="276"/>
        <v>0</v>
      </c>
      <c r="BR163" s="84">
        <f t="shared" si="277"/>
        <v>0</v>
      </c>
      <c r="BS163" s="84">
        <f t="shared" si="278"/>
        <v>9.0246013104211542E-4</v>
      </c>
      <c r="BT163" s="84">
        <f t="shared" si="279"/>
        <v>1.0013598714303518E-3</v>
      </c>
      <c r="BU163" s="84">
        <f t="shared" si="280"/>
        <v>2.9669922116459801E-4</v>
      </c>
      <c r="BV163" s="84">
        <f t="shared" si="281"/>
        <v>2.9669922116459801E-4</v>
      </c>
      <c r="BW163" s="84">
        <f t="shared" si="282"/>
        <v>8.035603906539901E-4</v>
      </c>
      <c r="BX163" s="84">
        <f t="shared" si="283"/>
        <v>1.9038200024724672E-3</v>
      </c>
      <c r="BY163" s="84">
        <f t="shared" si="284"/>
        <v>3.8941772777846273E-3</v>
      </c>
      <c r="BZ163" s="84">
        <f t="shared" si="285"/>
        <v>1.3796513784151365E-2</v>
      </c>
      <c r="CA163" s="84">
        <f t="shared" si="286"/>
        <v>7.0008653727283932E-2</v>
      </c>
      <c r="CB163" s="84">
        <f t="shared" si="287"/>
        <v>0.29469650142168369</v>
      </c>
      <c r="CC163" s="84">
        <f t="shared" si="288"/>
        <v>0.2865990851774014</v>
      </c>
      <c r="CD163" s="84">
        <f t="shared" si="289"/>
        <v>0.25350475955000618</v>
      </c>
      <c r="CE163" s="84">
        <f t="shared" si="290"/>
        <v>6.4593892941031017E-2</v>
      </c>
      <c r="CF163" s="84">
        <f t="shared" si="291"/>
        <v>2.2994189640252191E-3</v>
      </c>
      <c r="CG163" s="84">
        <f t="shared" si="292"/>
        <v>9.0246013104215619E-4</v>
      </c>
      <c r="CH163" s="84">
        <f t="shared" si="293"/>
        <v>8.0356039065397449E-4</v>
      </c>
      <c r="CI163" s="86">
        <f t="shared" si="294"/>
        <v>3.6963777970083229E-3</v>
      </c>
      <c r="CJ163" s="87">
        <f t="shared" si="295"/>
        <v>0</v>
      </c>
      <c r="CK163" s="88">
        <f t="shared" si="296"/>
        <v>5.2045988379281205E-3</v>
      </c>
      <c r="CL163" s="88">
        <f t="shared" si="297"/>
        <v>0.9910990233650635</v>
      </c>
      <c r="CM163" s="89">
        <f t="shared" si="298"/>
        <v>3.6963777970083229E-3</v>
      </c>
      <c r="CN163" s="88">
        <f t="shared" si="299"/>
        <v>0.43519087966764819</v>
      </c>
      <c r="CO163" s="88">
        <f t="shared" si="300"/>
        <v>4.8591978125982918</v>
      </c>
      <c r="CP163" s="88">
        <f t="array" ref="CP163">10^(SUMPRODUCT(BY163:CH163,LOG($BY$5:$CH$5))/CL163)</f>
        <v>0.43561356361206499</v>
      </c>
      <c r="CQ163" s="90">
        <f t="shared" si="87"/>
        <v>0.25976632702313029</v>
      </c>
      <c r="CR163" s="91">
        <f t="shared" si="88"/>
        <v>0.36541606182295316</v>
      </c>
      <c r="CS163" s="91">
        <f t="shared" si="88"/>
        <v>0.43715547235328656</v>
      </c>
      <c r="CT163" s="91">
        <f t="shared" si="90"/>
        <v>0.52287819991627393</v>
      </c>
      <c r="CU163" s="92">
        <f t="shared" si="88"/>
        <v>10.838871550304276</v>
      </c>
      <c r="CV163" s="78"/>
      <c r="CW163" s="2"/>
      <c r="CY163" s="2"/>
    </row>
    <row r="164" spans="2:103" x14ac:dyDescent="0.2">
      <c r="B164" s="198">
        <v>124</v>
      </c>
      <c r="C164" s="204" t="s">
        <v>23</v>
      </c>
      <c r="D164" s="205">
        <v>209316</v>
      </c>
      <c r="E164" s="205">
        <v>390647</v>
      </c>
      <c r="F164" s="199">
        <v>0</v>
      </c>
      <c r="G164" s="199" t="s">
        <v>50</v>
      </c>
      <c r="H164" s="200" t="s">
        <v>233</v>
      </c>
      <c r="I164" s="207">
        <v>44531</v>
      </c>
      <c r="J164" s="129" t="s">
        <v>678</v>
      </c>
      <c r="K164" s="98">
        <f t="shared" si="249"/>
        <v>2168.56</v>
      </c>
      <c r="L164" s="79" t="s">
        <v>662</v>
      </c>
      <c r="M164" s="79"/>
      <c r="N164" s="82">
        <v>0</v>
      </c>
      <c r="O164" s="80">
        <v>0</v>
      </c>
      <c r="P164" s="81">
        <v>0</v>
      </c>
      <c r="Q164" s="81">
        <v>0</v>
      </c>
      <c r="R164" s="81">
        <v>0</v>
      </c>
      <c r="S164" s="81">
        <v>0</v>
      </c>
      <c r="T164" s="81">
        <v>16.62</v>
      </c>
      <c r="U164" s="81">
        <v>58.71</v>
      </c>
      <c r="V164" s="81">
        <v>24.26</v>
      </c>
      <c r="W164" s="81">
        <v>25.04</v>
      </c>
      <c r="X164" s="81">
        <v>37.58</v>
      </c>
      <c r="Y164" s="81">
        <v>51.27</v>
      </c>
      <c r="Z164" s="81">
        <v>82.44</v>
      </c>
      <c r="AA164" s="81">
        <v>150.32</v>
      </c>
      <c r="AB164" s="81">
        <v>235.34</v>
      </c>
      <c r="AC164" s="81">
        <v>431.37</v>
      </c>
      <c r="AD164" s="81">
        <v>625.32000000000005</v>
      </c>
      <c r="AE164" s="81">
        <v>253.04</v>
      </c>
      <c r="AF164" s="81">
        <v>109.86</v>
      </c>
      <c r="AG164" s="81">
        <v>55.17</v>
      </c>
      <c r="AH164" s="81">
        <v>6.07</v>
      </c>
      <c r="AI164" s="81">
        <v>1.25</v>
      </c>
      <c r="AJ164" s="81">
        <v>0.91</v>
      </c>
      <c r="AK164" s="82">
        <v>3.99</v>
      </c>
      <c r="AL164" s="98"/>
      <c r="AM164" s="83"/>
      <c r="AN164" s="59">
        <v>1</v>
      </c>
      <c r="AO164" s="84">
        <f t="shared" si="301"/>
        <v>1</v>
      </c>
      <c r="AP164" s="84">
        <f t="shared" si="302"/>
        <v>1</v>
      </c>
      <c r="AQ164" s="84">
        <f t="shared" si="303"/>
        <v>1</v>
      </c>
      <c r="AR164" s="84">
        <f t="shared" si="304"/>
        <v>1</v>
      </c>
      <c r="AS164" s="84">
        <f t="shared" si="305"/>
        <v>1</v>
      </c>
      <c r="AT164" s="84">
        <f t="shared" si="306"/>
        <v>0.99233592798908032</v>
      </c>
      <c r="AU164" s="84">
        <f t="shared" si="307"/>
        <v>0.9652626627808315</v>
      </c>
      <c r="AV164" s="84">
        <f t="shared" si="308"/>
        <v>0.95407551554948899</v>
      </c>
      <c r="AW164" s="84">
        <f t="shared" si="309"/>
        <v>0.94252868262810341</v>
      </c>
      <c r="AX164" s="84">
        <f t="shared" si="310"/>
        <v>0.92519921053602383</v>
      </c>
      <c r="AY164" s="84">
        <f t="shared" si="311"/>
        <v>0.90155679344818673</v>
      </c>
      <c r="AZ164" s="84">
        <f t="shared" si="312"/>
        <v>0.86354078282362479</v>
      </c>
      <c r="BA164" s="84">
        <f t="shared" si="313"/>
        <v>0.79422289445530669</v>
      </c>
      <c r="BB164" s="84">
        <f t="shared" si="314"/>
        <v>0.6856992658722838</v>
      </c>
      <c r="BC164" s="84">
        <f t="shared" si="315"/>
        <v>0.48677924521341343</v>
      </c>
      <c r="BD164" s="84">
        <f t="shared" si="316"/>
        <v>0.19842199431881052</v>
      </c>
      <c r="BE164" s="84">
        <f t="shared" si="317"/>
        <v>8.1736267384808242E-2</v>
      </c>
      <c r="BF164" s="84">
        <f t="shared" si="318"/>
        <v>3.1075921348728996E-2</v>
      </c>
      <c r="BG164" s="84">
        <f t="shared" si="319"/>
        <v>5.635075810676092E-3</v>
      </c>
      <c r="BH164" s="84">
        <f t="shared" si="320"/>
        <v>2.8359833253402008E-3</v>
      </c>
      <c r="BI164" s="84">
        <f t="shared" si="321"/>
        <v>2.2595639502710303E-3</v>
      </c>
      <c r="BJ164" s="84">
        <f t="shared" si="322"/>
        <v>1.8399306452206742E-3</v>
      </c>
      <c r="BK164" s="85">
        <v>0</v>
      </c>
      <c r="BL164" s="63"/>
      <c r="BM164" s="84">
        <f t="shared" si="272"/>
        <v>0</v>
      </c>
      <c r="BN164" s="84">
        <f t="shared" si="273"/>
        <v>0</v>
      </c>
      <c r="BO164" s="84">
        <f t="shared" si="274"/>
        <v>0</v>
      </c>
      <c r="BP164" s="84">
        <f t="shared" si="275"/>
        <v>0</v>
      </c>
      <c r="BQ164" s="84">
        <f t="shared" si="276"/>
        <v>0</v>
      </c>
      <c r="BR164" s="84">
        <f t="shared" si="277"/>
        <v>7.6640720109196758E-3</v>
      </c>
      <c r="BS164" s="84">
        <f t="shared" si="278"/>
        <v>2.707326520824882E-2</v>
      </c>
      <c r="BT164" s="84">
        <f t="shared" si="279"/>
        <v>1.1187147231342509E-2</v>
      </c>
      <c r="BU164" s="84">
        <f t="shared" si="280"/>
        <v>1.1546832921385586E-2</v>
      </c>
      <c r="BV164" s="84">
        <f t="shared" si="281"/>
        <v>1.7329472092079579E-2</v>
      </c>
      <c r="BW164" s="84">
        <f t="shared" si="282"/>
        <v>2.3642417087837098E-2</v>
      </c>
      <c r="BX164" s="84">
        <f t="shared" si="283"/>
        <v>3.8016010624561947E-2</v>
      </c>
      <c r="BY164" s="84">
        <f t="shared" si="284"/>
        <v>6.9317888368318092E-2</v>
      </c>
      <c r="BZ164" s="84">
        <f t="shared" si="285"/>
        <v>0.10852362858302289</v>
      </c>
      <c r="CA164" s="84">
        <f t="shared" si="286"/>
        <v>0.19892002065887038</v>
      </c>
      <c r="CB164" s="84">
        <f t="shared" si="287"/>
        <v>0.2883572508946029</v>
      </c>
      <c r="CC164" s="84">
        <f t="shared" si="288"/>
        <v>0.11668572693400228</v>
      </c>
      <c r="CD164" s="84">
        <f t="shared" si="289"/>
        <v>5.0660346036079246E-2</v>
      </c>
      <c r="CE164" s="84">
        <f t="shared" si="290"/>
        <v>2.5440845538052904E-2</v>
      </c>
      <c r="CF164" s="84">
        <f t="shared" si="291"/>
        <v>2.7990924853358913E-3</v>
      </c>
      <c r="CG164" s="84">
        <f t="shared" si="292"/>
        <v>5.7641937506917049E-4</v>
      </c>
      <c r="CH164" s="84">
        <f t="shared" si="293"/>
        <v>4.1963330505035605E-4</v>
      </c>
      <c r="CI164" s="86">
        <f t="shared" si="294"/>
        <v>1.8399306452206742E-3</v>
      </c>
      <c r="CJ164" s="87">
        <f t="shared" si="295"/>
        <v>0</v>
      </c>
      <c r="CK164" s="88">
        <f t="shared" si="296"/>
        <v>0.13645921717637521</v>
      </c>
      <c r="CL164" s="88">
        <f t="shared" si="297"/>
        <v>0.86170085217840409</v>
      </c>
      <c r="CM164" s="89">
        <f t="shared" si="298"/>
        <v>1.8399306452206742E-3</v>
      </c>
      <c r="CN164" s="88">
        <f t="shared" si="299"/>
        <v>0.88787028638364451</v>
      </c>
      <c r="CO164" s="88">
        <f t="shared" si="300"/>
        <v>5.3210530666219267</v>
      </c>
      <c r="CP164" s="88">
        <f t="array" ref="CP164">10^(SUMPRODUCT(BY164:CH164,LOG($BY$5:$CH$5))/CL164)</f>
        <v>0.67492256737263112</v>
      </c>
      <c r="CQ164" s="90">
        <f t="shared" si="87"/>
        <v>0.37454974148026582</v>
      </c>
      <c r="CR164" s="91">
        <f t="shared" si="88"/>
        <v>0.60120414446113046</v>
      </c>
      <c r="CS164" s="91">
        <f t="shared" si="88"/>
        <v>0.7263469468259357</v>
      </c>
      <c r="CT164" s="91">
        <f t="shared" si="90"/>
        <v>0.94038570016645739</v>
      </c>
      <c r="CU164" s="92">
        <f t="shared" si="88"/>
        <v>21.437857855162502</v>
      </c>
      <c r="CV164" s="78"/>
      <c r="CW164" s="2"/>
      <c r="CY164" s="2"/>
    </row>
    <row r="165" spans="2:103" x14ac:dyDescent="0.2">
      <c r="B165" s="198">
        <v>124.5</v>
      </c>
      <c r="C165" s="204" t="s">
        <v>21</v>
      </c>
      <c r="D165" s="205">
        <v>209171</v>
      </c>
      <c r="E165" s="205">
        <v>391099</v>
      </c>
      <c r="F165" s="199">
        <v>0</v>
      </c>
      <c r="G165" s="199" t="s">
        <v>50</v>
      </c>
      <c r="H165" s="200" t="s">
        <v>234</v>
      </c>
      <c r="I165" s="207">
        <v>44532</v>
      </c>
      <c r="J165" s="129" t="s">
        <v>678</v>
      </c>
      <c r="K165" s="98">
        <f t="shared" si="249"/>
        <v>2623.4800000000005</v>
      </c>
      <c r="L165" s="79" t="s">
        <v>662</v>
      </c>
      <c r="M165" s="79"/>
      <c r="N165" s="82">
        <v>0</v>
      </c>
      <c r="O165" s="80">
        <v>0</v>
      </c>
      <c r="P165" s="81">
        <v>0</v>
      </c>
      <c r="Q165" s="81">
        <v>0</v>
      </c>
      <c r="R165" s="81">
        <v>0</v>
      </c>
      <c r="S165" s="81">
        <v>0</v>
      </c>
      <c r="T165" s="81">
        <v>0</v>
      </c>
      <c r="U165" s="81">
        <v>25.42</v>
      </c>
      <c r="V165" s="81">
        <v>33.79</v>
      </c>
      <c r="W165" s="81">
        <v>48.34</v>
      </c>
      <c r="X165" s="81">
        <v>89.07</v>
      </c>
      <c r="Y165" s="81">
        <v>95.47</v>
      </c>
      <c r="Z165" s="81">
        <v>101.39</v>
      </c>
      <c r="AA165" s="81">
        <v>159.30000000000001</v>
      </c>
      <c r="AB165" s="81">
        <v>232.74</v>
      </c>
      <c r="AC165" s="81">
        <v>516.97</v>
      </c>
      <c r="AD165" s="81">
        <v>841.26</v>
      </c>
      <c r="AE165" s="81">
        <v>334.21</v>
      </c>
      <c r="AF165" s="81">
        <v>82.89</v>
      </c>
      <c r="AG165" s="81">
        <v>42.69</v>
      </c>
      <c r="AH165" s="81">
        <v>5.36</v>
      </c>
      <c r="AI165" s="81">
        <v>2.09</v>
      </c>
      <c r="AJ165" s="81">
        <v>1.92</v>
      </c>
      <c r="AK165" s="82">
        <v>10.57</v>
      </c>
      <c r="AL165" s="98"/>
      <c r="AM165" s="83"/>
      <c r="AN165" s="59">
        <v>1</v>
      </c>
      <c r="AO165" s="84">
        <f t="shared" si="301"/>
        <v>1</v>
      </c>
      <c r="AP165" s="84">
        <f t="shared" si="302"/>
        <v>1</v>
      </c>
      <c r="AQ165" s="84">
        <f t="shared" si="303"/>
        <v>1</v>
      </c>
      <c r="AR165" s="84">
        <f t="shared" si="304"/>
        <v>1</v>
      </c>
      <c r="AS165" s="84">
        <f t="shared" si="305"/>
        <v>1</v>
      </c>
      <c r="AT165" s="84">
        <f t="shared" si="306"/>
        <v>1</v>
      </c>
      <c r="AU165" s="84">
        <f t="shared" si="307"/>
        <v>0.99031057984051718</v>
      </c>
      <c r="AV165" s="84">
        <f t="shared" si="308"/>
        <v>0.97743074084803394</v>
      </c>
      <c r="AW165" s="84">
        <f t="shared" si="309"/>
        <v>0.95900483327488684</v>
      </c>
      <c r="AX165" s="84">
        <f t="shared" si="310"/>
        <v>0.92505374540686425</v>
      </c>
      <c r="AY165" s="84">
        <f t="shared" si="311"/>
        <v>0.88866314970954619</v>
      </c>
      <c r="AZ165" s="84">
        <f t="shared" si="312"/>
        <v>0.85001600927012988</v>
      </c>
      <c r="BA165" s="84">
        <f t="shared" si="313"/>
        <v>0.78929513470657309</v>
      </c>
      <c r="BB165" s="84">
        <f t="shared" si="314"/>
        <v>0.70058090780185112</v>
      </c>
      <c r="BC165" s="84">
        <f t="shared" si="315"/>
        <v>0.50352585115952875</v>
      </c>
      <c r="BD165" s="84">
        <f t="shared" si="316"/>
        <v>0.18286017046060982</v>
      </c>
      <c r="BE165" s="84">
        <f t="shared" si="317"/>
        <v>5.5468309268605326E-2</v>
      </c>
      <c r="BF165" s="84">
        <f t="shared" si="318"/>
        <v>2.3872871148246114E-2</v>
      </c>
      <c r="BG165" s="84">
        <f t="shared" si="319"/>
        <v>7.60059158064888E-3</v>
      </c>
      <c r="BH165" s="84">
        <f t="shared" si="320"/>
        <v>5.557503773613949E-3</v>
      </c>
      <c r="BI165" s="84">
        <f t="shared" si="321"/>
        <v>4.7608519981096574E-3</v>
      </c>
      <c r="BJ165" s="84">
        <f t="shared" si="322"/>
        <v>4.0289996493210259E-3</v>
      </c>
      <c r="BK165" s="85">
        <v>0</v>
      </c>
      <c r="BL165" s="63"/>
      <c r="BM165" s="84">
        <f t="shared" si="272"/>
        <v>0</v>
      </c>
      <c r="BN165" s="84">
        <f t="shared" si="273"/>
        <v>0</v>
      </c>
      <c r="BO165" s="84">
        <f t="shared" si="274"/>
        <v>0</v>
      </c>
      <c r="BP165" s="84">
        <f t="shared" si="275"/>
        <v>0</v>
      </c>
      <c r="BQ165" s="84">
        <f t="shared" si="276"/>
        <v>0</v>
      </c>
      <c r="BR165" s="84">
        <f t="shared" si="277"/>
        <v>0</v>
      </c>
      <c r="BS165" s="84">
        <f t="shared" si="278"/>
        <v>9.68942015948282E-3</v>
      </c>
      <c r="BT165" s="84">
        <f t="shared" si="279"/>
        <v>1.2879838992483239E-2</v>
      </c>
      <c r="BU165" s="84">
        <f t="shared" si="280"/>
        <v>1.8425907573147104E-2</v>
      </c>
      <c r="BV165" s="84">
        <f t="shared" si="281"/>
        <v>3.3951087868022589E-2</v>
      </c>
      <c r="BW165" s="84">
        <f t="shared" si="282"/>
        <v>3.6390595697318062E-2</v>
      </c>
      <c r="BX165" s="84">
        <f t="shared" si="283"/>
        <v>3.8647140439416305E-2</v>
      </c>
      <c r="BY165" s="84">
        <f t="shared" si="284"/>
        <v>6.0720874563556793E-2</v>
      </c>
      <c r="BZ165" s="84">
        <f t="shared" si="285"/>
        <v>8.8714226904721971E-2</v>
      </c>
      <c r="CA165" s="84">
        <f t="shared" si="286"/>
        <v>0.19705505664232237</v>
      </c>
      <c r="CB165" s="84">
        <f t="shared" si="287"/>
        <v>0.32066568069891893</v>
      </c>
      <c r="CC165" s="84">
        <f t="shared" si="288"/>
        <v>0.12739186119200449</v>
      </c>
      <c r="CD165" s="84">
        <f t="shared" si="289"/>
        <v>3.1595438120359212E-2</v>
      </c>
      <c r="CE165" s="84">
        <f t="shared" si="290"/>
        <v>1.6272279567597234E-2</v>
      </c>
      <c r="CF165" s="84">
        <f t="shared" si="291"/>
        <v>2.0430878070349309E-3</v>
      </c>
      <c r="CG165" s="84">
        <f t="shared" si="292"/>
        <v>7.9665177550429164E-4</v>
      </c>
      <c r="CH165" s="84">
        <f t="shared" si="293"/>
        <v>7.3185234878863151E-4</v>
      </c>
      <c r="CI165" s="86">
        <f t="shared" si="294"/>
        <v>4.0289996493210259E-3</v>
      </c>
      <c r="CJ165" s="87">
        <f t="shared" si="295"/>
        <v>0</v>
      </c>
      <c r="CK165" s="88">
        <f t="shared" si="296"/>
        <v>0.14998399072987012</v>
      </c>
      <c r="CL165" s="88">
        <f t="shared" si="297"/>
        <v>0.84598700962080875</v>
      </c>
      <c r="CM165" s="89">
        <f t="shared" si="298"/>
        <v>4.0289996493210259E-3</v>
      </c>
      <c r="CN165" s="88">
        <f t="shared" si="299"/>
        <v>0.87483694184435612</v>
      </c>
      <c r="CO165" s="88">
        <f t="shared" si="300"/>
        <v>4.3107202097503849</v>
      </c>
      <c r="CP165" s="88">
        <f t="array" ref="CP165">10^(SUMPRODUCT(BY165:CH165,LOG($BY$5:$CH$5))/CL165)</f>
        <v>0.67319716489204717</v>
      </c>
      <c r="CQ165" s="90">
        <f t="shared" si="87"/>
        <v>0.40015032649039906</v>
      </c>
      <c r="CR165" s="91">
        <f t="shared" si="88"/>
        <v>0.60027036790217736</v>
      </c>
      <c r="CS165" s="91">
        <f t="shared" si="88"/>
        <v>0.70726778275483082</v>
      </c>
      <c r="CT165" s="91">
        <f t="shared" si="90"/>
        <v>0.91584162245617373</v>
      </c>
      <c r="CU165" s="92">
        <f t="shared" si="88"/>
        <v>15.421736260786178</v>
      </c>
      <c r="CV165" s="78" t="s">
        <v>235</v>
      </c>
      <c r="CW165" s="2"/>
      <c r="CY165" s="2"/>
    </row>
    <row r="166" spans="2:103" x14ac:dyDescent="0.2">
      <c r="B166" s="198">
        <v>124.5</v>
      </c>
      <c r="C166" s="204" t="s">
        <v>22</v>
      </c>
      <c r="D166" s="205">
        <v>209224</v>
      </c>
      <c r="E166" s="205">
        <v>391122</v>
      </c>
      <c r="F166" s="199">
        <v>0</v>
      </c>
      <c r="G166" s="199" t="s">
        <v>50</v>
      </c>
      <c r="H166" s="200" t="s">
        <v>236</v>
      </c>
      <c r="I166" s="207">
        <v>44532</v>
      </c>
      <c r="J166" s="129" t="s">
        <v>678</v>
      </c>
      <c r="K166" s="98">
        <f t="shared" si="249"/>
        <v>3990.2000000000012</v>
      </c>
      <c r="L166" s="79" t="s">
        <v>663</v>
      </c>
      <c r="M166" s="79"/>
      <c r="N166" s="82">
        <v>0</v>
      </c>
      <c r="O166" s="80">
        <v>0</v>
      </c>
      <c r="P166" s="81">
        <v>0</v>
      </c>
      <c r="Q166" s="81">
        <v>192.4</v>
      </c>
      <c r="R166" s="81">
        <v>53.4</v>
      </c>
      <c r="S166" s="81">
        <v>206.4</v>
      </c>
      <c r="T166" s="81">
        <v>400.7</v>
      </c>
      <c r="U166" s="81">
        <v>381.4</v>
      </c>
      <c r="V166" s="81">
        <v>354.1</v>
      </c>
      <c r="W166" s="81">
        <v>241.9</v>
      </c>
      <c r="X166" s="81">
        <v>195</v>
      </c>
      <c r="Y166" s="81">
        <v>140.96</v>
      </c>
      <c r="Z166" s="81">
        <v>133.32</v>
      </c>
      <c r="AA166" s="81">
        <v>132.05000000000001</v>
      </c>
      <c r="AB166" s="81">
        <v>131.44</v>
      </c>
      <c r="AC166" s="81">
        <v>171.03</v>
      </c>
      <c r="AD166" s="81">
        <v>194.34</v>
      </c>
      <c r="AE166" s="81">
        <v>214.65</v>
      </c>
      <c r="AF166" s="81">
        <v>247.38</v>
      </c>
      <c r="AG166" s="81">
        <v>233.41</v>
      </c>
      <c r="AH166" s="81">
        <v>169.32</v>
      </c>
      <c r="AI166" s="81">
        <v>83.97</v>
      </c>
      <c r="AJ166" s="81">
        <v>38.82</v>
      </c>
      <c r="AK166" s="82">
        <v>74.209999999999994</v>
      </c>
      <c r="AL166" s="98">
        <v>56.28</v>
      </c>
      <c r="AM166" s="83"/>
      <c r="AN166" s="59">
        <v>1</v>
      </c>
      <c r="AO166" s="84">
        <f t="shared" si="301"/>
        <v>1</v>
      </c>
      <c r="AP166" s="84">
        <f t="shared" si="302"/>
        <v>1</v>
      </c>
      <c r="AQ166" s="84">
        <f t="shared" si="303"/>
        <v>0.95178186557064814</v>
      </c>
      <c r="AR166" s="84">
        <f t="shared" si="304"/>
        <v>0.93839907774046416</v>
      </c>
      <c r="AS166" s="84">
        <f t="shared" si="305"/>
        <v>0.88667234725076438</v>
      </c>
      <c r="AT166" s="84">
        <f t="shared" si="306"/>
        <v>0.78625131572352269</v>
      </c>
      <c r="AU166" s="84">
        <f t="shared" si="307"/>
        <v>0.69066713447947481</v>
      </c>
      <c r="AV166" s="84">
        <f t="shared" si="308"/>
        <v>0.60192471555310523</v>
      </c>
      <c r="AW166" s="84">
        <f t="shared" si="309"/>
        <v>0.54130118791038062</v>
      </c>
      <c r="AX166" s="84">
        <f t="shared" si="310"/>
        <v>0.49243145706982128</v>
      </c>
      <c r="AY166" s="84">
        <f t="shared" si="311"/>
        <v>0.45710490702220463</v>
      </c>
      <c r="AZ166" s="84">
        <f t="shared" si="312"/>
        <v>0.42369304796752066</v>
      </c>
      <c r="BA166" s="84">
        <f t="shared" si="313"/>
        <v>0.39059946869831108</v>
      </c>
      <c r="BB166" s="84">
        <f t="shared" si="314"/>
        <v>0.35765876397173096</v>
      </c>
      <c r="BC166" s="84">
        <f t="shared" si="315"/>
        <v>0.31479625081449575</v>
      </c>
      <c r="BD166" s="84">
        <f t="shared" si="316"/>
        <v>0.26609192521678138</v>
      </c>
      <c r="BE166" s="84">
        <f t="shared" si="317"/>
        <v>0.21229762919151951</v>
      </c>
      <c r="BF166" s="84">
        <f t="shared" si="318"/>
        <v>0.15030073680517297</v>
      </c>
      <c r="BG166" s="84">
        <f t="shared" si="319"/>
        <v>9.1804922059044974E-2</v>
      </c>
      <c r="BH166" s="84">
        <f t="shared" si="320"/>
        <v>4.9370958849180822E-2</v>
      </c>
      <c r="BI166" s="84">
        <f t="shared" si="321"/>
        <v>2.8326900907223031E-2</v>
      </c>
      <c r="BJ166" s="84">
        <f t="shared" si="322"/>
        <v>1.859806525988706E-2</v>
      </c>
      <c r="BK166" s="85">
        <v>0</v>
      </c>
      <c r="BL166" s="63"/>
      <c r="BM166" s="84">
        <f t="shared" si="272"/>
        <v>0</v>
      </c>
      <c r="BN166" s="84">
        <f t="shared" si="273"/>
        <v>0</v>
      </c>
      <c r="BO166" s="84">
        <f t="shared" si="274"/>
        <v>4.8218134429351855E-2</v>
      </c>
      <c r="BP166" s="84">
        <f t="shared" si="275"/>
        <v>1.3382787830183984E-2</v>
      </c>
      <c r="BQ166" s="84">
        <f t="shared" si="276"/>
        <v>5.1726730489699779E-2</v>
      </c>
      <c r="BR166" s="84">
        <f t="shared" si="277"/>
        <v>0.10042103152724169</v>
      </c>
      <c r="BS166" s="84">
        <f t="shared" si="278"/>
        <v>9.5584181244047883E-2</v>
      </c>
      <c r="BT166" s="84">
        <f t="shared" si="279"/>
        <v>8.8742418926369582E-2</v>
      </c>
      <c r="BU166" s="84">
        <f t="shared" si="280"/>
        <v>6.0623527642724606E-2</v>
      </c>
      <c r="BV166" s="84">
        <f t="shared" si="281"/>
        <v>4.8869730840559344E-2</v>
      </c>
      <c r="BW166" s="84">
        <f t="shared" si="282"/>
        <v>3.5326550047616645E-2</v>
      </c>
      <c r="BX166" s="84">
        <f t="shared" si="283"/>
        <v>3.3411859054683968E-2</v>
      </c>
      <c r="BY166" s="84">
        <f t="shared" si="284"/>
        <v>3.3093579269209583E-2</v>
      </c>
      <c r="BZ166" s="84">
        <f t="shared" si="285"/>
        <v>3.2940704726580117E-2</v>
      </c>
      <c r="CA166" s="84">
        <f t="shared" si="286"/>
        <v>4.2862513157235216E-2</v>
      </c>
      <c r="CB166" s="84">
        <f t="shared" si="287"/>
        <v>4.8704325597714371E-2</v>
      </c>
      <c r="CC166" s="84">
        <f t="shared" si="288"/>
        <v>5.3794296025261867E-2</v>
      </c>
      <c r="CD166" s="84">
        <f t="shared" si="289"/>
        <v>6.1996892386346536E-2</v>
      </c>
      <c r="CE166" s="84">
        <f t="shared" si="290"/>
        <v>5.8495814746128E-2</v>
      </c>
      <c r="CF166" s="84">
        <f t="shared" si="291"/>
        <v>4.2433963209864152E-2</v>
      </c>
      <c r="CG166" s="84">
        <f t="shared" si="292"/>
        <v>2.1044057941957791E-2</v>
      </c>
      <c r="CH166" s="84">
        <f t="shared" si="293"/>
        <v>9.7288356473359712E-3</v>
      </c>
      <c r="CI166" s="86">
        <f t="shared" si="294"/>
        <v>1.859806525988706E-2</v>
      </c>
      <c r="CJ166" s="87">
        <f t="shared" si="295"/>
        <v>0</v>
      </c>
      <c r="CK166" s="88">
        <f t="shared" si="296"/>
        <v>0.57630695203247928</v>
      </c>
      <c r="CL166" s="88">
        <f t="shared" si="297"/>
        <v>0.40509498270763361</v>
      </c>
      <c r="CM166" s="89">
        <f t="shared" si="298"/>
        <v>1.859806525988706E-2</v>
      </c>
      <c r="CN166" s="88">
        <f t="shared" si="299"/>
        <v>2.6029660365573704</v>
      </c>
      <c r="CO166" s="88">
        <f t="shared" si="300"/>
        <v>11.65560556929813</v>
      </c>
      <c r="CP166" s="88">
        <f t="array" ref="CP166">10^(SUMPRODUCT(BY166:CH166,LOG($BY$5:$CH$5))/CL166)</f>
        <v>0.39611593891850111</v>
      </c>
      <c r="CQ166" s="90">
        <f t="shared" si="87"/>
        <v>0.18847761146791345</v>
      </c>
      <c r="CR166" s="91">
        <f t="shared" si="88"/>
        <v>0.94063802072698988</v>
      </c>
      <c r="CS166" s="91">
        <f t="shared" si="88"/>
        <v>4.2139667303819799</v>
      </c>
      <c r="CT166" s="91">
        <f t="shared" si="90"/>
        <v>9.5996043474557293</v>
      </c>
      <c r="CU166" s="92">
        <f t="shared" si="88"/>
        <v>62.561908344244031</v>
      </c>
      <c r="CV166" s="78"/>
      <c r="CW166" s="2"/>
      <c r="CY166" s="2"/>
    </row>
    <row r="167" spans="2:103" x14ac:dyDescent="0.2">
      <c r="B167" s="198">
        <v>125</v>
      </c>
      <c r="C167" s="204" t="s">
        <v>23</v>
      </c>
      <c r="D167" s="205">
        <v>208949</v>
      </c>
      <c r="E167" s="205">
        <v>391517</v>
      </c>
      <c r="F167" s="199">
        <v>0</v>
      </c>
      <c r="G167" s="199" t="s">
        <v>50</v>
      </c>
      <c r="H167" s="200" t="s">
        <v>237</v>
      </c>
      <c r="I167" s="207">
        <v>44532</v>
      </c>
      <c r="J167" s="129" t="s">
        <v>678</v>
      </c>
      <c r="K167" s="98">
        <f t="shared" si="249"/>
        <v>3296.6399999999994</v>
      </c>
      <c r="L167" s="79" t="s">
        <v>662</v>
      </c>
      <c r="M167" s="79"/>
      <c r="N167" s="82">
        <v>0</v>
      </c>
      <c r="O167" s="80">
        <v>0</v>
      </c>
      <c r="P167" s="81">
        <v>0</v>
      </c>
      <c r="Q167" s="81">
        <v>0</v>
      </c>
      <c r="R167" s="81">
        <v>0</v>
      </c>
      <c r="S167" s="81">
        <v>153.12</v>
      </c>
      <c r="T167" s="81">
        <v>345.6</v>
      </c>
      <c r="U167" s="81">
        <v>492.98</v>
      </c>
      <c r="V167" s="81">
        <v>401.61</v>
      </c>
      <c r="W167" s="81">
        <v>287.88</v>
      </c>
      <c r="X167" s="81">
        <v>237.3</v>
      </c>
      <c r="Y167" s="81">
        <v>114.79</v>
      </c>
      <c r="Z167" s="81">
        <v>96.71</v>
      </c>
      <c r="AA167" s="81">
        <v>88.33</v>
      </c>
      <c r="AB167" s="81">
        <v>88.61</v>
      </c>
      <c r="AC167" s="81">
        <v>150.32</v>
      </c>
      <c r="AD167" s="81">
        <v>309.58</v>
      </c>
      <c r="AE167" s="81">
        <v>279.52999999999997</v>
      </c>
      <c r="AF167" s="81">
        <v>142.62</v>
      </c>
      <c r="AG167" s="81">
        <v>70.17</v>
      </c>
      <c r="AH167" s="81">
        <v>22.62</v>
      </c>
      <c r="AI167" s="81">
        <v>6.72</v>
      </c>
      <c r="AJ167" s="81">
        <v>2.9</v>
      </c>
      <c r="AK167" s="82">
        <v>5.25</v>
      </c>
      <c r="AL167" s="98">
        <v>29.54</v>
      </c>
      <c r="AM167" s="83"/>
      <c r="AN167" s="59">
        <v>1</v>
      </c>
      <c r="AO167" s="84">
        <f t="shared" si="301"/>
        <v>1</v>
      </c>
      <c r="AP167" s="84">
        <f t="shared" si="302"/>
        <v>1</v>
      </c>
      <c r="AQ167" s="84">
        <f t="shared" si="303"/>
        <v>1</v>
      </c>
      <c r="AR167" s="84">
        <f t="shared" si="304"/>
        <v>1</v>
      </c>
      <c r="AS167" s="84">
        <f t="shared" si="305"/>
        <v>0.95355270821199767</v>
      </c>
      <c r="AT167" s="84">
        <f t="shared" si="306"/>
        <v>0.84871869539895162</v>
      </c>
      <c r="AU167" s="84">
        <f t="shared" si="307"/>
        <v>0.69917855756163849</v>
      </c>
      <c r="AV167" s="84">
        <f t="shared" si="308"/>
        <v>0.57735451854008923</v>
      </c>
      <c r="AW167" s="84">
        <f t="shared" si="309"/>
        <v>0.49002924189477765</v>
      </c>
      <c r="AX167" s="84">
        <f t="shared" si="310"/>
        <v>0.41804685983304202</v>
      </c>
      <c r="AY167" s="84">
        <f t="shared" si="311"/>
        <v>0.38322655794991251</v>
      </c>
      <c r="AZ167" s="84">
        <f t="shared" si="312"/>
        <v>0.35389062803339144</v>
      </c>
      <c r="BA167" s="84">
        <f t="shared" si="313"/>
        <v>0.32709668025626076</v>
      </c>
      <c r="BB167" s="84">
        <f t="shared" si="314"/>
        <v>0.30021779751504546</v>
      </c>
      <c r="BC167" s="84">
        <f t="shared" si="315"/>
        <v>0.25461985536788956</v>
      </c>
      <c r="BD167" s="84">
        <f t="shared" si="316"/>
        <v>0.16071211900601806</v>
      </c>
      <c r="BE167" s="84">
        <f t="shared" si="317"/>
        <v>7.5919724325373514E-2</v>
      </c>
      <c r="BF167" s="84">
        <f t="shared" si="318"/>
        <v>3.2657493690545318E-2</v>
      </c>
      <c r="BG167" s="84">
        <f t="shared" si="319"/>
        <v>1.1372185012618698E-2</v>
      </c>
      <c r="BH167" s="84">
        <f t="shared" si="320"/>
        <v>4.5106532712092615E-3</v>
      </c>
      <c r="BI167" s="84">
        <f t="shared" si="321"/>
        <v>2.4722141331778111E-3</v>
      </c>
      <c r="BJ167" s="84">
        <f t="shared" si="322"/>
        <v>1.5925305765868577E-3</v>
      </c>
      <c r="BK167" s="85">
        <v>0</v>
      </c>
      <c r="BL167" s="63"/>
      <c r="BM167" s="84">
        <f t="shared" si="272"/>
        <v>0</v>
      </c>
      <c r="BN167" s="84">
        <f t="shared" si="273"/>
        <v>0</v>
      </c>
      <c r="BO167" s="84">
        <f t="shared" si="274"/>
        <v>0</v>
      </c>
      <c r="BP167" s="84">
        <f t="shared" si="275"/>
        <v>0</v>
      </c>
      <c r="BQ167" s="84">
        <f t="shared" si="276"/>
        <v>4.6447291788002332E-2</v>
      </c>
      <c r="BR167" s="84">
        <f t="shared" si="277"/>
        <v>0.10483401281304605</v>
      </c>
      <c r="BS167" s="84">
        <f t="shared" si="278"/>
        <v>0.14954013783731313</v>
      </c>
      <c r="BT167" s="84">
        <f t="shared" si="279"/>
        <v>0.12182403902154926</v>
      </c>
      <c r="BU167" s="84">
        <f t="shared" si="280"/>
        <v>8.7325276645311589E-2</v>
      </c>
      <c r="BV167" s="84">
        <f t="shared" si="281"/>
        <v>7.1982382061735628E-2</v>
      </c>
      <c r="BW167" s="84">
        <f t="shared" si="282"/>
        <v>3.4820301883129512E-2</v>
      </c>
      <c r="BX167" s="84">
        <f t="shared" si="283"/>
        <v>2.9335929916521064E-2</v>
      </c>
      <c r="BY167" s="84">
        <f t="shared" si="284"/>
        <v>2.6793947777130678E-2</v>
      </c>
      <c r="BZ167" s="84">
        <f t="shared" si="285"/>
        <v>2.6878882741215304E-2</v>
      </c>
      <c r="CA167" s="84">
        <f t="shared" si="286"/>
        <v>4.5597942147155901E-2</v>
      </c>
      <c r="CB167" s="84">
        <f t="shared" si="287"/>
        <v>9.3907736361871497E-2</v>
      </c>
      <c r="CC167" s="84">
        <f t="shared" si="288"/>
        <v>8.4792394680644548E-2</v>
      </c>
      <c r="CD167" s="84">
        <f t="shared" si="289"/>
        <v>4.3262230634828196E-2</v>
      </c>
      <c r="CE167" s="84">
        <f t="shared" si="290"/>
        <v>2.128530867792662E-2</v>
      </c>
      <c r="CF167" s="84">
        <f t="shared" si="291"/>
        <v>6.8615317414094362E-3</v>
      </c>
      <c r="CG167" s="84">
        <f t="shared" si="292"/>
        <v>2.0384391380314504E-3</v>
      </c>
      <c r="CH167" s="84">
        <f t="shared" si="293"/>
        <v>8.7968355659095348E-4</v>
      </c>
      <c r="CI167" s="86">
        <f t="shared" si="294"/>
        <v>1.5925305765868577E-3</v>
      </c>
      <c r="CJ167" s="87">
        <f t="shared" si="295"/>
        <v>0</v>
      </c>
      <c r="CK167" s="88">
        <f t="shared" si="296"/>
        <v>0.64610937196660845</v>
      </c>
      <c r="CL167" s="88">
        <f t="shared" si="297"/>
        <v>0.35229809745680452</v>
      </c>
      <c r="CM167" s="89">
        <f t="shared" si="298"/>
        <v>1.5925305765868577E-3</v>
      </c>
      <c r="CN167" s="88">
        <f t="shared" si="299"/>
        <v>3.4688082351503997</v>
      </c>
      <c r="CO167" s="88">
        <f t="shared" si="300"/>
        <v>9.6938717010988018</v>
      </c>
      <c r="CP167" s="88">
        <f t="array" ref="CP167">10^(SUMPRODUCT(BY167:CH167,LOG($BY$5:$CH$5))/CL167)</f>
        <v>0.540626725143322</v>
      </c>
      <c r="CQ167" s="90">
        <f t="shared" si="87"/>
        <v>0.39126377528110401</v>
      </c>
      <c r="CR167" s="91">
        <f t="shared" si="88"/>
        <v>1.8990542979083811</v>
      </c>
      <c r="CS167" s="91">
        <f t="shared" si="88"/>
        <v>5.8327674055669156</v>
      </c>
      <c r="CT167" s="91">
        <f t="shared" si="90"/>
        <v>9.7775107508975676</v>
      </c>
      <c r="CU167" s="92">
        <f t="shared" si="88"/>
        <v>31.269634135505409</v>
      </c>
      <c r="CV167" s="78"/>
      <c r="CW167" s="2"/>
      <c r="CY167" s="2"/>
    </row>
    <row r="168" spans="2:103" x14ac:dyDescent="0.2">
      <c r="B168" s="198">
        <v>125.5</v>
      </c>
      <c r="C168" s="204" t="s">
        <v>21</v>
      </c>
      <c r="D168" s="205">
        <v>208563</v>
      </c>
      <c r="E168" s="205">
        <v>391837</v>
      </c>
      <c r="F168" s="199">
        <v>0</v>
      </c>
      <c r="G168" s="199" t="s">
        <v>50</v>
      </c>
      <c r="H168" s="200" t="s">
        <v>238</v>
      </c>
      <c r="I168" s="207">
        <v>44532</v>
      </c>
      <c r="J168" s="129" t="s">
        <v>678</v>
      </c>
      <c r="K168" s="98">
        <f t="shared" si="249"/>
        <v>665.09999999999991</v>
      </c>
      <c r="L168" s="79" t="s">
        <v>662</v>
      </c>
      <c r="M168" s="79"/>
      <c r="N168" s="82">
        <v>0</v>
      </c>
      <c r="O168" s="80">
        <v>0</v>
      </c>
      <c r="P168" s="81">
        <v>0</v>
      </c>
      <c r="Q168" s="81">
        <v>0</v>
      </c>
      <c r="R168" s="81">
        <v>0</v>
      </c>
      <c r="S168" s="81">
        <v>0</v>
      </c>
      <c r="T168" s="81">
        <v>0</v>
      </c>
      <c r="U168" s="81">
        <v>0</v>
      </c>
      <c r="V168" s="81">
        <v>1.8</v>
      </c>
      <c r="W168" s="81">
        <v>2.52</v>
      </c>
      <c r="X168" s="81">
        <v>11.31</v>
      </c>
      <c r="Y168" s="81">
        <v>32.19</v>
      </c>
      <c r="Z168" s="81">
        <v>66.58</v>
      </c>
      <c r="AA168" s="81">
        <v>84.66</v>
      </c>
      <c r="AB168" s="81">
        <v>125.04</v>
      </c>
      <c r="AC168" s="81">
        <v>140.54</v>
      </c>
      <c r="AD168" s="81">
        <v>128.76</v>
      </c>
      <c r="AE168" s="81">
        <v>43.3</v>
      </c>
      <c r="AF168" s="81">
        <v>10.84</v>
      </c>
      <c r="AG168" s="81">
        <v>13.04</v>
      </c>
      <c r="AH168" s="81">
        <v>2.13</v>
      </c>
      <c r="AI168" s="81">
        <v>0.39</v>
      </c>
      <c r="AJ168" s="81">
        <v>0.34</v>
      </c>
      <c r="AK168" s="82">
        <v>1.66</v>
      </c>
      <c r="AL168" s="98"/>
      <c r="AM168" s="83"/>
      <c r="AN168" s="59">
        <v>1</v>
      </c>
      <c r="AO168" s="84">
        <f t="shared" si="301"/>
        <v>1</v>
      </c>
      <c r="AP168" s="84">
        <f t="shared" si="302"/>
        <v>1</v>
      </c>
      <c r="AQ168" s="84">
        <f t="shared" si="303"/>
        <v>1</v>
      </c>
      <c r="AR168" s="84">
        <f t="shared" si="304"/>
        <v>1</v>
      </c>
      <c r="AS168" s="84">
        <f t="shared" si="305"/>
        <v>1</v>
      </c>
      <c r="AT168" s="84">
        <f t="shared" si="306"/>
        <v>1</v>
      </c>
      <c r="AU168" s="84">
        <f t="shared" si="307"/>
        <v>1</v>
      </c>
      <c r="AV168" s="84">
        <f t="shared" si="308"/>
        <v>0.99729364005412724</v>
      </c>
      <c r="AW168" s="84">
        <f t="shared" si="309"/>
        <v>0.99350473612990531</v>
      </c>
      <c r="AX168" s="84">
        <f t="shared" si="310"/>
        <v>0.97649977447000458</v>
      </c>
      <c r="AY168" s="84">
        <f t="shared" si="311"/>
        <v>0.92810103743797934</v>
      </c>
      <c r="AZ168" s="84">
        <f t="shared" si="312"/>
        <v>0.82799579010675095</v>
      </c>
      <c r="BA168" s="84">
        <f t="shared" si="313"/>
        <v>0.70070666065253351</v>
      </c>
      <c r="BB168" s="84">
        <f t="shared" si="314"/>
        <v>0.51270485641256958</v>
      </c>
      <c r="BC168" s="84">
        <f t="shared" si="315"/>
        <v>0.30139828597203433</v>
      </c>
      <c r="BD168" s="84">
        <f t="shared" si="316"/>
        <v>0.10780333784393328</v>
      </c>
      <c r="BE168" s="84">
        <f t="shared" si="317"/>
        <v>4.2700345812659787E-2</v>
      </c>
      <c r="BF168" s="84">
        <f t="shared" si="318"/>
        <v>2.6402044805292471E-2</v>
      </c>
      <c r="BG168" s="84">
        <f t="shared" si="319"/>
        <v>6.7959705307472883E-3</v>
      </c>
      <c r="BH168" s="84">
        <f t="shared" si="320"/>
        <v>3.5934445947978068E-3</v>
      </c>
      <c r="BI168" s="84">
        <f t="shared" si="321"/>
        <v>3.0070666065253665E-3</v>
      </c>
      <c r="BJ168" s="84">
        <f t="shared" si="322"/>
        <v>2.4958652834160596E-3</v>
      </c>
      <c r="BK168" s="85">
        <v>0</v>
      </c>
      <c r="BL168" s="63"/>
      <c r="BM168" s="84">
        <f t="shared" si="272"/>
        <v>0</v>
      </c>
      <c r="BN168" s="84">
        <f t="shared" si="273"/>
        <v>0</v>
      </c>
      <c r="BO168" s="84">
        <f t="shared" si="274"/>
        <v>0</v>
      </c>
      <c r="BP168" s="84">
        <f t="shared" si="275"/>
        <v>0</v>
      </c>
      <c r="BQ168" s="84">
        <f t="shared" si="276"/>
        <v>0</v>
      </c>
      <c r="BR168" s="84">
        <f t="shared" si="277"/>
        <v>0</v>
      </c>
      <c r="BS168" s="84">
        <f t="shared" si="278"/>
        <v>0</v>
      </c>
      <c r="BT168" s="84">
        <f t="shared" si="279"/>
        <v>2.7063599458727605E-3</v>
      </c>
      <c r="BU168" s="84">
        <f t="shared" si="280"/>
        <v>3.7889039242219313E-3</v>
      </c>
      <c r="BV168" s="84">
        <f t="shared" si="281"/>
        <v>1.700496165990073E-2</v>
      </c>
      <c r="BW168" s="84">
        <f t="shared" si="282"/>
        <v>4.8398737032025241E-2</v>
      </c>
      <c r="BX168" s="84">
        <f t="shared" si="283"/>
        <v>0.10010524733122839</v>
      </c>
      <c r="BY168" s="84">
        <f t="shared" si="284"/>
        <v>0.12728912945421744</v>
      </c>
      <c r="BZ168" s="84">
        <f t="shared" si="285"/>
        <v>0.18800180423996393</v>
      </c>
      <c r="CA168" s="84">
        <f t="shared" si="286"/>
        <v>0.21130657044053525</v>
      </c>
      <c r="CB168" s="84">
        <f t="shared" si="287"/>
        <v>0.19359494812810105</v>
      </c>
      <c r="CC168" s="84">
        <f t="shared" si="288"/>
        <v>6.5102992031273496E-2</v>
      </c>
      <c r="CD168" s="84">
        <f t="shared" si="289"/>
        <v>1.6298301007367316E-2</v>
      </c>
      <c r="CE168" s="84">
        <f t="shared" si="290"/>
        <v>1.9606074274545183E-2</v>
      </c>
      <c r="CF168" s="84">
        <f t="shared" si="291"/>
        <v>3.2025259359494814E-3</v>
      </c>
      <c r="CG168" s="84">
        <f t="shared" si="292"/>
        <v>5.8637798827244035E-4</v>
      </c>
      <c r="CH168" s="84">
        <f t="shared" si="293"/>
        <v>5.1120132310930686E-4</v>
      </c>
      <c r="CI168" s="86">
        <f t="shared" si="294"/>
        <v>2.4958652834160596E-3</v>
      </c>
      <c r="CJ168" s="87">
        <f t="shared" si="295"/>
        <v>0</v>
      </c>
      <c r="CK168" s="88">
        <f t="shared" si="296"/>
        <v>0.17200420989324905</v>
      </c>
      <c r="CL168" s="88">
        <f t="shared" si="297"/>
        <v>0.8254999248233349</v>
      </c>
      <c r="CM168" s="89">
        <f t="shared" si="298"/>
        <v>2.4958652834160596E-3</v>
      </c>
      <c r="CN168" s="88">
        <f t="shared" si="299"/>
        <v>1.0189873419980846</v>
      </c>
      <c r="CO168" s="88">
        <f t="shared" si="300"/>
        <v>2.9216393448262004</v>
      </c>
      <c r="CP168" s="88">
        <f t="array" ref="CP168">10^(SUMPRODUCT(BY168:CH168,LOG($BY$5:$CH$5))/CL168)</f>
        <v>0.82941345092089447</v>
      </c>
      <c r="CQ168" s="90">
        <f t="shared" si="87"/>
        <v>0.47988990815742533</v>
      </c>
      <c r="CR168" s="91">
        <f t="shared" si="88"/>
        <v>0.76819199136395355</v>
      </c>
      <c r="CS168" s="91">
        <f t="shared" si="88"/>
        <v>0.97961826469228053</v>
      </c>
      <c r="CT168" s="91">
        <f t="shared" si="90"/>
        <v>1.2785428967033505</v>
      </c>
      <c r="CU168" s="92">
        <f t="shared" si="88"/>
        <v>9.890624486528397</v>
      </c>
      <c r="CV168" s="78"/>
      <c r="CW168" s="2"/>
      <c r="CY168" s="2"/>
    </row>
    <row r="169" spans="2:103" x14ac:dyDescent="0.2">
      <c r="B169" s="198">
        <v>125.5</v>
      </c>
      <c r="C169" s="204" t="s">
        <v>22</v>
      </c>
      <c r="D169" s="205">
        <v>208596</v>
      </c>
      <c r="E169" s="205">
        <v>391885</v>
      </c>
      <c r="F169" s="199"/>
      <c r="G169" s="199"/>
      <c r="H169" s="200"/>
      <c r="I169" s="207"/>
      <c r="J169" s="129"/>
      <c r="K169" s="98"/>
      <c r="L169" s="79" t="s">
        <v>661</v>
      </c>
      <c r="M169" s="79"/>
      <c r="N169" s="82"/>
      <c r="O169" s="80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2"/>
      <c r="AL169" s="98"/>
      <c r="AM169" s="83"/>
      <c r="AN169" s="59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5"/>
      <c r="BL169" s="63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6"/>
      <c r="CJ169" s="87"/>
      <c r="CK169" s="88"/>
      <c r="CL169" s="88"/>
      <c r="CM169" s="89"/>
      <c r="CN169" s="88"/>
      <c r="CO169" s="88"/>
      <c r="CP169" s="88"/>
      <c r="CQ169" s="90"/>
      <c r="CR169" s="91"/>
      <c r="CS169" s="91"/>
      <c r="CT169" s="91"/>
      <c r="CU169" s="92"/>
      <c r="CV169" s="78"/>
      <c r="CW169" s="2"/>
      <c r="CY169" s="2"/>
    </row>
    <row r="170" spans="2:103" x14ac:dyDescent="0.2">
      <c r="B170" s="198">
        <v>126</v>
      </c>
      <c r="C170" s="204" t="s">
        <v>23</v>
      </c>
      <c r="D170" s="205">
        <v>208121</v>
      </c>
      <c r="E170" s="205">
        <v>392078</v>
      </c>
      <c r="F170" s="199">
        <v>0</v>
      </c>
      <c r="G170" s="199" t="s">
        <v>50</v>
      </c>
      <c r="H170" s="200" t="s">
        <v>239</v>
      </c>
      <c r="I170" s="207">
        <v>44532</v>
      </c>
      <c r="J170" s="129" t="s">
        <v>678</v>
      </c>
      <c r="K170" s="98">
        <f t="shared" si="249"/>
        <v>766.6</v>
      </c>
      <c r="L170" s="79" t="s">
        <v>662</v>
      </c>
      <c r="M170" s="79"/>
      <c r="N170" s="82">
        <v>0</v>
      </c>
      <c r="O170" s="80">
        <v>0</v>
      </c>
      <c r="P170" s="81">
        <v>0</v>
      </c>
      <c r="Q170" s="81">
        <v>0</v>
      </c>
      <c r="R170" s="81">
        <v>0</v>
      </c>
      <c r="S170" s="81">
        <v>0</v>
      </c>
      <c r="T170" s="81">
        <v>6.9</v>
      </c>
      <c r="U170" s="81">
        <v>15.18</v>
      </c>
      <c r="V170" s="81">
        <v>30.51</v>
      </c>
      <c r="W170" s="81">
        <v>32.200000000000003</v>
      </c>
      <c r="X170" s="81">
        <v>50.21</v>
      </c>
      <c r="Y170" s="81">
        <v>52.66</v>
      </c>
      <c r="Z170" s="81">
        <v>52.75</v>
      </c>
      <c r="AA170" s="81">
        <v>28.82</v>
      </c>
      <c r="AB170" s="81">
        <v>28.98</v>
      </c>
      <c r="AC170" s="81">
        <v>50.82</v>
      </c>
      <c r="AD170" s="81">
        <v>139.75</v>
      </c>
      <c r="AE170" s="81">
        <v>140.44999999999999</v>
      </c>
      <c r="AF170" s="81">
        <v>46.99</v>
      </c>
      <c r="AG170" s="81">
        <v>63.47</v>
      </c>
      <c r="AH170" s="81">
        <v>19.09</v>
      </c>
      <c r="AI170" s="81">
        <v>3.53</v>
      </c>
      <c r="AJ170" s="81">
        <v>1.38</v>
      </c>
      <c r="AK170" s="82">
        <v>2.91</v>
      </c>
      <c r="AL170" s="98"/>
      <c r="AM170" s="83"/>
      <c r="AN170" s="59">
        <v>1</v>
      </c>
      <c r="AO170" s="84">
        <f t="shared" ref="AO170:AO201" si="323">AN170-O170/SUM($O170:$AK170)</f>
        <v>1</v>
      </c>
      <c r="AP170" s="84">
        <f t="shared" ref="AP170:AP201" si="324">AO170-P170/SUM($O170:$AK170)</f>
        <v>1</v>
      </c>
      <c r="AQ170" s="84">
        <f t="shared" ref="AQ170:AQ201" si="325">AP170-Q170/SUM($O170:$AK170)</f>
        <v>1</v>
      </c>
      <c r="AR170" s="84">
        <f t="shared" ref="AR170:AR201" si="326">AQ170-R170/SUM($O170:$AK170)</f>
        <v>1</v>
      </c>
      <c r="AS170" s="84">
        <f t="shared" ref="AS170:AS201" si="327">AR170-S170/SUM($O170:$AK170)</f>
        <v>1</v>
      </c>
      <c r="AT170" s="84">
        <f t="shared" ref="AT170:AT201" si="328">AS170-T170/SUM($O170:$AK170)</f>
        <v>0.99099921732324547</v>
      </c>
      <c r="AU170" s="84">
        <f t="shared" ref="AU170:AU201" si="329">AT170-U170/SUM($O170:$AK170)</f>
        <v>0.9711974954343856</v>
      </c>
      <c r="AV170" s="84">
        <f t="shared" ref="AV170:AV201" si="330">AU170-V170/SUM($O170:$AK170)</f>
        <v>0.93139838246804074</v>
      </c>
      <c r="AW170" s="84">
        <f t="shared" ref="AW170:AW201" si="331">AV170-W170/SUM($O170:$AK170)</f>
        <v>0.88939472997651969</v>
      </c>
      <c r="AX170" s="84">
        <f t="shared" ref="AX170:AX201" si="332">AW170-X170/SUM($O170:$AK170)</f>
        <v>0.82389773023741197</v>
      </c>
      <c r="AY170" s="84">
        <f t="shared" ref="AY170:AY201" si="333">AX170-Y170/SUM($O170:$AK170)</f>
        <v>0.75520480041742766</v>
      </c>
      <c r="AZ170" s="84">
        <f t="shared" ref="AZ170:AZ201" si="334">AY170-Z170/SUM($O170:$AK170)</f>
        <v>0.68639446908426827</v>
      </c>
      <c r="BA170" s="84">
        <f t="shared" ref="BA170:BA201" si="335">AZ170-AA170/SUM($O170:$AK170)</f>
        <v>0.64879989564309948</v>
      </c>
      <c r="BB170" s="84">
        <f t="shared" ref="BB170:BB201" si="336">BA170-AB170/SUM($O170:$AK170)</f>
        <v>0.61099660840073056</v>
      </c>
      <c r="BC170" s="84">
        <f t="shared" ref="BC170:BC201" si="337">BB170-AC170/SUM($O170:$AK170)</f>
        <v>0.54470388729454744</v>
      </c>
      <c r="BD170" s="84">
        <f t="shared" ref="BD170:BD201" si="338">BC170-AD170/SUM($O170:$AK170)</f>
        <v>0.36240542655883129</v>
      </c>
      <c r="BE170" s="84">
        <f t="shared" ref="BE170:BE201" si="339">BD170-AE170/SUM($O170:$AK170)</f>
        <v>0.1791938429428647</v>
      </c>
      <c r="BF170" s="84">
        <f t="shared" ref="BF170:BF201" si="340">BE170-AF170/SUM($O170:$AK170)</f>
        <v>0.11789720845290905</v>
      </c>
      <c r="BG170" s="84">
        <f t="shared" ref="BG170:BG201" si="341">BF170-AG170/SUM($O170:$AK170)</f>
        <v>3.5103052439342655E-2</v>
      </c>
      <c r="BH170" s="84">
        <f t="shared" ref="BH170:BH201" si="342">BG170-AH170/SUM($O170:$AK170)</f>
        <v>1.0200887033655206E-2</v>
      </c>
      <c r="BI170" s="84">
        <f t="shared" ref="BI170:BI201" si="343">BH170-AI170/SUM($O170:$AK170)</f>
        <v>5.5961387946779038E-3</v>
      </c>
      <c r="BJ170" s="84">
        <f t="shared" ref="BJ170:BJ201" si="344">BI170-AJ170/SUM($O170:$AK170)</f>
        <v>3.7959822593270041E-3</v>
      </c>
      <c r="BK170" s="85">
        <v>0</v>
      </c>
      <c r="BL170" s="63"/>
      <c r="BM170" s="84">
        <f t="shared" si="272"/>
        <v>0</v>
      </c>
      <c r="BN170" s="84">
        <f t="shared" si="273"/>
        <v>0</v>
      </c>
      <c r="BO170" s="84">
        <f t="shared" si="274"/>
        <v>0</v>
      </c>
      <c r="BP170" s="84">
        <f t="shared" si="275"/>
        <v>0</v>
      </c>
      <c r="BQ170" s="84">
        <f t="shared" si="276"/>
        <v>0</v>
      </c>
      <c r="BR170" s="84">
        <f t="shared" si="277"/>
        <v>9.0007826767545263E-3</v>
      </c>
      <c r="BS170" s="84">
        <f t="shared" si="278"/>
        <v>1.9801721888859869E-2</v>
      </c>
      <c r="BT170" s="84">
        <f t="shared" si="279"/>
        <v>3.9799112966344863E-2</v>
      </c>
      <c r="BU170" s="84">
        <f t="shared" si="280"/>
        <v>4.2003652491521049E-2</v>
      </c>
      <c r="BV170" s="84">
        <f t="shared" si="281"/>
        <v>6.549699973910772E-2</v>
      </c>
      <c r="BW170" s="84">
        <f t="shared" si="282"/>
        <v>6.8692929819984316E-2</v>
      </c>
      <c r="BX170" s="84">
        <f t="shared" si="283"/>
        <v>6.8810331333159391E-2</v>
      </c>
      <c r="BY170" s="84">
        <f t="shared" si="284"/>
        <v>3.7594573441168788E-2</v>
      </c>
      <c r="BZ170" s="84">
        <f t="shared" si="285"/>
        <v>3.7803287242368921E-2</v>
      </c>
      <c r="CA170" s="84">
        <f t="shared" si="286"/>
        <v>6.6292721106183117E-2</v>
      </c>
      <c r="CB170" s="84">
        <f t="shared" si="287"/>
        <v>0.18229846073571615</v>
      </c>
      <c r="CC170" s="84">
        <f t="shared" si="288"/>
        <v>0.18321158361596659</v>
      </c>
      <c r="CD170" s="84">
        <f t="shared" si="289"/>
        <v>6.1296634489955648E-2</v>
      </c>
      <c r="CE170" s="84">
        <f t="shared" si="290"/>
        <v>8.2794156013566392E-2</v>
      </c>
      <c r="CF170" s="84">
        <f t="shared" si="291"/>
        <v>2.4902165405687449E-2</v>
      </c>
      <c r="CG170" s="84">
        <f t="shared" si="292"/>
        <v>4.604748238977302E-3</v>
      </c>
      <c r="CH170" s="84">
        <f t="shared" si="293"/>
        <v>1.8001565353508997E-3</v>
      </c>
      <c r="CI170" s="86">
        <f t="shared" si="294"/>
        <v>3.7959822593270041E-3</v>
      </c>
      <c r="CJ170" s="87">
        <f t="shared" si="295"/>
        <v>0</v>
      </c>
      <c r="CK170" s="88">
        <f t="shared" si="296"/>
        <v>0.31360553091573173</v>
      </c>
      <c r="CL170" s="88">
        <f t="shared" si="297"/>
        <v>0.68259848682494129</v>
      </c>
      <c r="CM170" s="89">
        <f t="shared" si="298"/>
        <v>3.7959822593270041E-3</v>
      </c>
      <c r="CN170" s="88">
        <f t="shared" si="299"/>
        <v>0.97135557488257063</v>
      </c>
      <c r="CO170" s="88">
        <f t="shared" si="300"/>
        <v>4.7891433277038882</v>
      </c>
      <c r="CP170" s="88">
        <f t="array" ref="CP170">10^(SUMPRODUCT(BY170:CH170,LOG($BY$5:$CH$5))/CL170)</f>
        <v>0.47843411943073055</v>
      </c>
      <c r="CQ170" s="90">
        <f t="shared" si="87"/>
        <v>0.23286288353653453</v>
      </c>
      <c r="CR170" s="91">
        <f t="shared" si="88"/>
        <v>0.48853824611011926</v>
      </c>
      <c r="CS170" s="91">
        <f t="shared" si="88"/>
        <v>0.65149884572629857</v>
      </c>
      <c r="CT170" s="91">
        <f t="shared" si="90"/>
        <v>1.4160313186168523</v>
      </c>
      <c r="CU170" s="92">
        <f t="shared" si="88"/>
        <v>21.57808908716456</v>
      </c>
      <c r="CV170" s="78"/>
      <c r="CW170" s="2"/>
      <c r="CY170" s="2"/>
    </row>
    <row r="171" spans="2:103" x14ac:dyDescent="0.2">
      <c r="B171" s="198">
        <v>126.5</v>
      </c>
      <c r="C171" s="204" t="s">
        <v>21</v>
      </c>
      <c r="D171" s="205">
        <v>207672</v>
      </c>
      <c r="E171" s="205">
        <v>392266</v>
      </c>
      <c r="F171" s="199">
        <v>0</v>
      </c>
      <c r="G171" s="199" t="s">
        <v>50</v>
      </c>
      <c r="H171" s="200" t="s">
        <v>240</v>
      </c>
      <c r="I171" s="207">
        <v>44532</v>
      </c>
      <c r="J171" s="129" t="s">
        <v>678</v>
      </c>
      <c r="K171" s="98">
        <f t="shared" si="249"/>
        <v>2725.940000000001</v>
      </c>
      <c r="L171" s="79" t="s">
        <v>663</v>
      </c>
      <c r="M171" s="79"/>
      <c r="N171" s="82">
        <v>0</v>
      </c>
      <c r="O171" s="80">
        <v>0</v>
      </c>
      <c r="P171" s="81">
        <v>0</v>
      </c>
      <c r="Q171" s="81">
        <v>132.86000000000001</v>
      </c>
      <c r="R171" s="81">
        <v>60.31</v>
      </c>
      <c r="S171" s="81">
        <v>143.74</v>
      </c>
      <c r="T171" s="81">
        <v>392.99</v>
      </c>
      <c r="U171" s="81">
        <v>321.60000000000002</v>
      </c>
      <c r="V171" s="81">
        <v>186.98</v>
      </c>
      <c r="W171" s="81">
        <v>111.15</v>
      </c>
      <c r="X171" s="81">
        <v>78</v>
      </c>
      <c r="Y171" s="81">
        <v>40.03</v>
      </c>
      <c r="Z171" s="81">
        <v>33.79</v>
      </c>
      <c r="AA171" s="81">
        <v>32.979999999999997</v>
      </c>
      <c r="AB171" s="81">
        <v>37.36</v>
      </c>
      <c r="AC171" s="81">
        <v>68.39</v>
      </c>
      <c r="AD171" s="81">
        <v>167.66</v>
      </c>
      <c r="AE171" s="81">
        <v>456.54</v>
      </c>
      <c r="AF171" s="81">
        <v>383.44</v>
      </c>
      <c r="AG171" s="81">
        <v>57.05</v>
      </c>
      <c r="AH171" s="81">
        <v>15.32</v>
      </c>
      <c r="AI171" s="81">
        <v>2.5099999999999998</v>
      </c>
      <c r="AJ171" s="81">
        <v>1.21</v>
      </c>
      <c r="AK171" s="82">
        <v>2.0299999999999998</v>
      </c>
      <c r="AL171" s="98"/>
      <c r="AM171" s="83"/>
      <c r="AN171" s="59">
        <v>1</v>
      </c>
      <c r="AO171" s="84">
        <f t="shared" si="323"/>
        <v>1</v>
      </c>
      <c r="AP171" s="84">
        <f t="shared" si="324"/>
        <v>1</v>
      </c>
      <c r="AQ171" s="84">
        <f t="shared" si="325"/>
        <v>0.95126084946844025</v>
      </c>
      <c r="AR171" s="84">
        <f t="shared" si="326"/>
        <v>0.92913637130677862</v>
      </c>
      <c r="AS171" s="84">
        <f t="shared" si="327"/>
        <v>0.87640593703456426</v>
      </c>
      <c r="AT171" s="84">
        <f t="shared" si="328"/>
        <v>0.73223915420001917</v>
      </c>
      <c r="AU171" s="84">
        <f t="shared" si="329"/>
        <v>0.61426150245419942</v>
      </c>
      <c r="AV171" s="84">
        <f t="shared" si="330"/>
        <v>0.54566865008033938</v>
      </c>
      <c r="AW171" s="84">
        <f t="shared" si="331"/>
        <v>0.50489372473348659</v>
      </c>
      <c r="AX171" s="84">
        <f t="shared" si="332"/>
        <v>0.47627974203394075</v>
      </c>
      <c r="AY171" s="84">
        <f t="shared" si="333"/>
        <v>0.46159489937416098</v>
      </c>
      <c r="AZ171" s="84">
        <f t="shared" si="334"/>
        <v>0.44919917533034492</v>
      </c>
      <c r="BA171" s="84">
        <f t="shared" si="335"/>
        <v>0.43710059649148569</v>
      </c>
      <c r="BB171" s="84">
        <f t="shared" si="336"/>
        <v>0.42339523247026734</v>
      </c>
      <c r="BC171" s="84">
        <f t="shared" si="337"/>
        <v>0.39830663917767839</v>
      </c>
      <c r="BD171" s="84">
        <f t="shared" si="338"/>
        <v>0.33680125021093665</v>
      </c>
      <c r="BE171" s="84">
        <f t="shared" si="339"/>
        <v>0.16932140839490259</v>
      </c>
      <c r="BF171" s="84">
        <f t="shared" si="340"/>
        <v>2.8658004211391641E-2</v>
      </c>
      <c r="BG171" s="84">
        <f t="shared" si="341"/>
        <v>7.7294437881981828E-3</v>
      </c>
      <c r="BH171" s="84">
        <f t="shared" si="342"/>
        <v>2.1093641092617445E-3</v>
      </c>
      <c r="BI171" s="84">
        <f t="shared" si="343"/>
        <v>1.1885808198276414E-3</v>
      </c>
      <c r="BJ171" s="84">
        <f t="shared" si="344"/>
        <v>7.4469724205263542E-4</v>
      </c>
      <c r="BK171" s="85">
        <v>0</v>
      </c>
      <c r="BL171" s="63"/>
      <c r="BM171" s="84">
        <f t="shared" si="272"/>
        <v>0</v>
      </c>
      <c r="BN171" s="84">
        <f t="shared" si="273"/>
        <v>0</v>
      </c>
      <c r="BO171" s="84">
        <f t="shared" si="274"/>
        <v>4.873915053155975E-2</v>
      </c>
      <c r="BP171" s="84">
        <f t="shared" si="275"/>
        <v>2.2124478161661632E-2</v>
      </c>
      <c r="BQ171" s="84">
        <f t="shared" si="276"/>
        <v>5.2730434272214355E-2</v>
      </c>
      <c r="BR171" s="84">
        <f t="shared" si="277"/>
        <v>0.14416678283454509</v>
      </c>
      <c r="BS171" s="84">
        <f t="shared" si="278"/>
        <v>0.11797765174581976</v>
      </c>
      <c r="BT171" s="84">
        <f t="shared" si="279"/>
        <v>6.8592852373860036E-2</v>
      </c>
      <c r="BU171" s="84">
        <f t="shared" si="280"/>
        <v>4.0774925346852786E-2</v>
      </c>
      <c r="BV171" s="84">
        <f t="shared" si="281"/>
        <v>2.8613982699545848E-2</v>
      </c>
      <c r="BW171" s="84">
        <f t="shared" si="282"/>
        <v>1.4684842659779762E-2</v>
      </c>
      <c r="BX171" s="84">
        <f t="shared" si="283"/>
        <v>1.2395724043816059E-2</v>
      </c>
      <c r="BY171" s="84">
        <f t="shared" si="284"/>
        <v>1.2098578838859231E-2</v>
      </c>
      <c r="BZ171" s="84">
        <f t="shared" si="285"/>
        <v>1.3705364021218358E-2</v>
      </c>
      <c r="CA171" s="84">
        <f t="shared" si="286"/>
        <v>2.5088593292588945E-2</v>
      </c>
      <c r="CB171" s="84">
        <f t="shared" si="287"/>
        <v>6.1505388966741736E-2</v>
      </c>
      <c r="CC171" s="84">
        <f t="shared" si="288"/>
        <v>0.16747984181603406</v>
      </c>
      <c r="CD171" s="84">
        <f t="shared" si="289"/>
        <v>0.14066340418351095</v>
      </c>
      <c r="CE171" s="84">
        <f t="shared" si="290"/>
        <v>2.0928560423193458E-2</v>
      </c>
      <c r="CF171" s="84">
        <f t="shared" si="291"/>
        <v>5.6200796789364384E-3</v>
      </c>
      <c r="CG171" s="84">
        <f t="shared" si="292"/>
        <v>9.2078328943410309E-4</v>
      </c>
      <c r="CH171" s="84">
        <f t="shared" si="293"/>
        <v>4.4388357777500596E-4</v>
      </c>
      <c r="CI171" s="86">
        <f t="shared" si="294"/>
        <v>7.4469724205263542E-4</v>
      </c>
      <c r="CJ171" s="87">
        <f t="shared" si="295"/>
        <v>0</v>
      </c>
      <c r="CK171" s="88">
        <f t="shared" si="296"/>
        <v>0.55080082466965508</v>
      </c>
      <c r="CL171" s="88">
        <f t="shared" si="297"/>
        <v>0.44845447808829236</v>
      </c>
      <c r="CM171" s="89">
        <f t="shared" si="298"/>
        <v>7.4469724205263542E-4</v>
      </c>
      <c r="CN171" s="88">
        <f t="shared" si="299"/>
        <v>2.9718166099886973</v>
      </c>
      <c r="CO171" s="88">
        <f t="shared" si="300"/>
        <v>14.729184983524329</v>
      </c>
      <c r="CP171" s="88">
        <f t="array" ref="CP171">10^(SUMPRODUCT(BY171:CH171,LOG($BY$5:$CH$5))/CL171)</f>
        <v>0.41999087773924648</v>
      </c>
      <c r="CQ171" s="90">
        <f t="shared" si="87"/>
        <v>0.29866062454704212</v>
      </c>
      <c r="CR171" s="91">
        <f t="shared" si="88"/>
        <v>0.53907640526237111</v>
      </c>
      <c r="CS171" s="91">
        <f t="shared" si="88"/>
        <v>5.2868426640354755</v>
      </c>
      <c r="CT171" s="91">
        <f t="shared" si="90"/>
        <v>12.477910120110989</v>
      </c>
      <c r="CU171" s="92">
        <f t="shared" si="88"/>
        <v>62.566575348613263</v>
      </c>
      <c r="CV171" s="78"/>
      <c r="CW171" s="2"/>
      <c r="CY171" s="2"/>
    </row>
    <row r="172" spans="2:103" x14ac:dyDescent="0.2">
      <c r="B172" s="198">
        <v>126.5</v>
      </c>
      <c r="C172" s="204" t="s">
        <v>22</v>
      </c>
      <c r="D172" s="205">
        <v>207702</v>
      </c>
      <c r="E172" s="205">
        <v>392316</v>
      </c>
      <c r="F172" s="199">
        <v>0</v>
      </c>
      <c r="G172" s="199" t="s">
        <v>50</v>
      </c>
      <c r="H172" s="200" t="s">
        <v>241</v>
      </c>
      <c r="I172" s="207">
        <v>44532</v>
      </c>
      <c r="J172" s="129" t="s">
        <v>678</v>
      </c>
      <c r="K172" s="98">
        <f t="shared" si="249"/>
        <v>3275.8100000000009</v>
      </c>
      <c r="L172" s="79" t="s">
        <v>662</v>
      </c>
      <c r="M172" s="79"/>
      <c r="N172" s="82">
        <v>0</v>
      </c>
      <c r="O172" s="80">
        <v>0</v>
      </c>
      <c r="P172" s="81">
        <v>0</v>
      </c>
      <c r="Q172" s="81">
        <v>0</v>
      </c>
      <c r="R172" s="81">
        <v>61.12</v>
      </c>
      <c r="S172" s="81">
        <v>126.93</v>
      </c>
      <c r="T172" s="81">
        <v>331.08</v>
      </c>
      <c r="U172" s="81">
        <v>545.6</v>
      </c>
      <c r="V172" s="81">
        <v>478.2</v>
      </c>
      <c r="W172" s="81">
        <v>423.91</v>
      </c>
      <c r="X172" s="81">
        <v>323.47000000000003</v>
      </c>
      <c r="Y172" s="81">
        <v>186.76</v>
      </c>
      <c r="Z172" s="81">
        <v>130.38</v>
      </c>
      <c r="AA172" s="81">
        <v>97.76</v>
      </c>
      <c r="AB172" s="81">
        <v>89.32</v>
      </c>
      <c r="AC172" s="81">
        <v>129.03</v>
      </c>
      <c r="AD172" s="81">
        <v>141.13999999999999</v>
      </c>
      <c r="AE172" s="81">
        <v>75.17</v>
      </c>
      <c r="AF172" s="81">
        <v>53.89</v>
      </c>
      <c r="AG172" s="81">
        <v>46.62</v>
      </c>
      <c r="AH172" s="81">
        <v>22.31</v>
      </c>
      <c r="AI172" s="81">
        <v>6.37</v>
      </c>
      <c r="AJ172" s="81">
        <v>0.23</v>
      </c>
      <c r="AK172" s="82">
        <v>6.52</v>
      </c>
      <c r="AL172" s="98">
        <v>32.06</v>
      </c>
      <c r="AM172" s="83"/>
      <c r="AN172" s="59">
        <v>1</v>
      </c>
      <c r="AO172" s="84">
        <f t="shared" si="323"/>
        <v>1</v>
      </c>
      <c r="AP172" s="84">
        <f t="shared" si="324"/>
        <v>1</v>
      </c>
      <c r="AQ172" s="84">
        <f t="shared" si="325"/>
        <v>1</v>
      </c>
      <c r="AR172" s="84">
        <f t="shared" si="326"/>
        <v>0.98134201922577924</v>
      </c>
      <c r="AS172" s="84">
        <f t="shared" si="327"/>
        <v>0.94259435071020603</v>
      </c>
      <c r="AT172" s="84">
        <f t="shared" si="328"/>
        <v>0.84152621794304316</v>
      </c>
      <c r="AU172" s="84">
        <f t="shared" si="329"/>
        <v>0.67497199166007804</v>
      </c>
      <c r="AV172" s="84">
        <f t="shared" si="330"/>
        <v>0.52899282925444402</v>
      </c>
      <c r="AW172" s="84">
        <f t="shared" si="331"/>
        <v>0.39958666711439317</v>
      </c>
      <c r="AX172" s="84">
        <f t="shared" si="332"/>
        <v>0.30084162390370639</v>
      </c>
      <c r="AY172" s="84">
        <f t="shared" si="333"/>
        <v>0.2438297703468762</v>
      </c>
      <c r="AZ172" s="84">
        <f t="shared" si="334"/>
        <v>0.20402892719663246</v>
      </c>
      <c r="BA172" s="84">
        <f t="shared" si="335"/>
        <v>0.1741859265342009</v>
      </c>
      <c r="BB172" s="84">
        <f t="shared" si="336"/>
        <v>0.14691938787658645</v>
      </c>
      <c r="BC172" s="84">
        <f t="shared" si="337"/>
        <v>0.10753065653990942</v>
      </c>
      <c r="BD172" s="84">
        <f t="shared" si="338"/>
        <v>6.4445129601533896E-2</v>
      </c>
      <c r="BE172" s="84">
        <f t="shared" si="339"/>
        <v>4.1498133286118781E-2</v>
      </c>
      <c r="BF172" s="84">
        <f t="shared" si="340"/>
        <v>2.5047240224555387E-2</v>
      </c>
      <c r="BG172" s="84">
        <f t="shared" si="341"/>
        <v>1.0815645596051296E-2</v>
      </c>
      <c r="BH172" s="84">
        <f t="shared" si="342"/>
        <v>4.0051162918486732E-3</v>
      </c>
      <c r="BI172" s="84">
        <f t="shared" si="343"/>
        <v>2.0605590678338497E-3</v>
      </c>
      <c r="BJ172" s="84">
        <f t="shared" si="344"/>
        <v>1.9903474255224822E-3</v>
      </c>
      <c r="BK172" s="85">
        <v>0</v>
      </c>
      <c r="BL172" s="63"/>
      <c r="BM172" s="84">
        <f t="shared" si="272"/>
        <v>0</v>
      </c>
      <c r="BN172" s="84">
        <f t="shared" si="273"/>
        <v>0</v>
      </c>
      <c r="BO172" s="84">
        <f t="shared" si="274"/>
        <v>0</v>
      </c>
      <c r="BP172" s="84">
        <f t="shared" si="275"/>
        <v>1.8657980774220762E-2</v>
      </c>
      <c r="BQ172" s="84">
        <f t="shared" si="276"/>
        <v>3.8747668515573208E-2</v>
      </c>
      <c r="BR172" s="84">
        <f t="shared" si="277"/>
        <v>0.10106813276716287</v>
      </c>
      <c r="BS172" s="84">
        <f t="shared" si="278"/>
        <v>0.16655422628296512</v>
      </c>
      <c r="BT172" s="84">
        <f t="shared" si="279"/>
        <v>0.14597916240563402</v>
      </c>
      <c r="BU172" s="84">
        <f t="shared" si="280"/>
        <v>0.12940616214005085</v>
      </c>
      <c r="BV172" s="84">
        <f t="shared" si="281"/>
        <v>9.8745043210686778E-2</v>
      </c>
      <c r="BW172" s="84">
        <f t="shared" si="282"/>
        <v>5.7011853556830194E-2</v>
      </c>
      <c r="BX172" s="84">
        <f t="shared" si="283"/>
        <v>3.9800843150243737E-2</v>
      </c>
      <c r="BY172" s="84">
        <f t="shared" si="284"/>
        <v>2.9843000662431562E-2</v>
      </c>
      <c r="BZ172" s="84">
        <f t="shared" si="285"/>
        <v>2.7266538657614442E-2</v>
      </c>
      <c r="CA172" s="84">
        <f t="shared" si="286"/>
        <v>3.938873133667703E-2</v>
      </c>
      <c r="CB172" s="84">
        <f t="shared" si="287"/>
        <v>4.3085526938375529E-2</v>
      </c>
      <c r="CC172" s="84">
        <f t="shared" si="288"/>
        <v>2.2946996315415115E-2</v>
      </c>
      <c r="CD172" s="84">
        <f t="shared" si="289"/>
        <v>1.6450893061563394E-2</v>
      </c>
      <c r="CE172" s="84">
        <f t="shared" si="290"/>
        <v>1.4231594628504091E-2</v>
      </c>
      <c r="CF172" s="84">
        <f t="shared" si="291"/>
        <v>6.8105293042026224E-3</v>
      </c>
      <c r="CG172" s="84">
        <f t="shared" si="292"/>
        <v>1.9445572240148236E-3</v>
      </c>
      <c r="CH172" s="84">
        <f t="shared" si="293"/>
        <v>7.0211642311367433E-5</v>
      </c>
      <c r="CI172" s="86">
        <f t="shared" si="294"/>
        <v>1.9903474255224822E-3</v>
      </c>
      <c r="CJ172" s="87">
        <f t="shared" si="295"/>
        <v>0</v>
      </c>
      <c r="CK172" s="88">
        <f t="shared" si="296"/>
        <v>0.79597107280336754</v>
      </c>
      <c r="CL172" s="88">
        <f t="shared" si="297"/>
        <v>0.20203857977110995</v>
      </c>
      <c r="CM172" s="89">
        <f t="shared" si="298"/>
        <v>1.9903474255224822E-3</v>
      </c>
      <c r="CN172" s="88">
        <f t="shared" si="299"/>
        <v>5.2463447742061584</v>
      </c>
      <c r="CO172" s="88">
        <f t="shared" si="300"/>
        <v>9.0673418431786423</v>
      </c>
      <c r="CP172" s="88">
        <f t="array" ref="CP172">10^(SUMPRODUCT(BY172:CH172,LOG($BY$5:$CH$5))/CL172)</f>
        <v>0.64564387195119155</v>
      </c>
      <c r="CQ172" s="90">
        <f t="shared" si="87"/>
        <v>0.66779136277336715</v>
      </c>
      <c r="CR172" s="91">
        <f t="shared" si="88"/>
        <v>4.7294115269518926</v>
      </c>
      <c r="CS172" s="91">
        <f t="shared" si="88"/>
        <v>7.3855857804770881</v>
      </c>
      <c r="CT172" s="91">
        <f t="shared" si="90"/>
        <v>10.573543685113204</v>
      </c>
      <c r="CU172" s="92">
        <f t="shared" si="88"/>
        <v>44.147928585322603</v>
      </c>
      <c r="CV172" s="78"/>
      <c r="CW172" s="2"/>
      <c r="CY172" s="2"/>
    </row>
    <row r="173" spans="2:103" x14ac:dyDescent="0.2">
      <c r="B173" s="198">
        <v>127</v>
      </c>
      <c r="C173" s="204" t="s">
        <v>23</v>
      </c>
      <c r="D173" s="205">
        <v>207296</v>
      </c>
      <c r="E173" s="205">
        <v>392584</v>
      </c>
      <c r="F173" s="199">
        <v>0</v>
      </c>
      <c r="G173" s="199" t="s">
        <v>50</v>
      </c>
      <c r="H173" s="200" t="s">
        <v>242</v>
      </c>
      <c r="I173" s="207">
        <v>44532</v>
      </c>
      <c r="J173" s="129" t="s">
        <v>678</v>
      </c>
      <c r="K173" s="98">
        <f t="shared" si="249"/>
        <v>243.51999999999998</v>
      </c>
      <c r="L173" s="79" t="s">
        <v>662</v>
      </c>
      <c r="M173" s="79"/>
      <c r="N173" s="82">
        <v>0</v>
      </c>
      <c r="O173" s="80">
        <v>0</v>
      </c>
      <c r="P173" s="81">
        <v>0</v>
      </c>
      <c r="Q173" s="81">
        <v>0</v>
      </c>
      <c r="R173" s="81">
        <v>0</v>
      </c>
      <c r="S173" s="81">
        <v>0</v>
      </c>
      <c r="T173" s="81">
        <v>0</v>
      </c>
      <c r="U173" s="81">
        <v>0</v>
      </c>
      <c r="V173" s="81">
        <v>0</v>
      </c>
      <c r="W173" s="81">
        <v>0.53</v>
      </c>
      <c r="X173" s="81">
        <v>2.04</v>
      </c>
      <c r="Y173" s="81">
        <v>1.51</v>
      </c>
      <c r="Z173" s="81">
        <v>2.56</v>
      </c>
      <c r="AA173" s="81">
        <v>6.65</v>
      </c>
      <c r="AB173" s="81">
        <v>14.28</v>
      </c>
      <c r="AC173" s="81">
        <v>43.16</v>
      </c>
      <c r="AD173" s="81">
        <v>104.91</v>
      </c>
      <c r="AE173" s="81">
        <v>54.89</v>
      </c>
      <c r="AF173" s="81">
        <v>8.27</v>
      </c>
      <c r="AG173" s="81">
        <v>1.9</v>
      </c>
      <c r="AH173" s="81">
        <v>1.39</v>
      </c>
      <c r="AI173" s="81">
        <v>0.4</v>
      </c>
      <c r="AJ173" s="81">
        <v>0.33</v>
      </c>
      <c r="AK173" s="82">
        <v>0.7</v>
      </c>
      <c r="AL173" s="98"/>
      <c r="AM173" s="83"/>
      <c r="AN173" s="59">
        <v>1</v>
      </c>
      <c r="AO173" s="84">
        <f t="shared" si="323"/>
        <v>1</v>
      </c>
      <c r="AP173" s="84">
        <f t="shared" si="324"/>
        <v>1</v>
      </c>
      <c r="AQ173" s="84">
        <f t="shared" si="325"/>
        <v>1</v>
      </c>
      <c r="AR173" s="84">
        <f t="shared" si="326"/>
        <v>1</v>
      </c>
      <c r="AS173" s="84">
        <f t="shared" si="327"/>
        <v>1</v>
      </c>
      <c r="AT173" s="84">
        <f t="shared" si="328"/>
        <v>1</v>
      </c>
      <c r="AU173" s="84">
        <f t="shared" si="329"/>
        <v>1</v>
      </c>
      <c r="AV173" s="84">
        <f t="shared" si="330"/>
        <v>1</v>
      </c>
      <c r="AW173" s="84">
        <f t="shared" si="331"/>
        <v>0.99782358738501975</v>
      </c>
      <c r="AX173" s="84">
        <f t="shared" si="332"/>
        <v>0.98944645203679371</v>
      </c>
      <c r="AY173" s="84">
        <f t="shared" si="333"/>
        <v>0.98324572930354803</v>
      </c>
      <c r="AZ173" s="84">
        <f t="shared" si="334"/>
        <v>0.97273324572930364</v>
      </c>
      <c r="BA173" s="84">
        <f t="shared" si="335"/>
        <v>0.94542542706964527</v>
      </c>
      <c r="BB173" s="84">
        <f t="shared" si="336"/>
        <v>0.88678547963206311</v>
      </c>
      <c r="BC173" s="84">
        <f t="shared" si="337"/>
        <v>0.70955157687253623</v>
      </c>
      <c r="BD173" s="84">
        <f t="shared" si="338"/>
        <v>0.27874507227332462</v>
      </c>
      <c r="BE173" s="84">
        <f t="shared" si="339"/>
        <v>5.3342641261498069E-2</v>
      </c>
      <c r="BF173" s="84">
        <f t="shared" si="340"/>
        <v>1.9382391590013183E-2</v>
      </c>
      <c r="BG173" s="84">
        <f t="shared" si="341"/>
        <v>1.1580157687253656E-2</v>
      </c>
      <c r="BH173" s="84">
        <f t="shared" si="342"/>
        <v>5.872207621550633E-3</v>
      </c>
      <c r="BI173" s="84">
        <f t="shared" si="343"/>
        <v>4.2296320630749434E-3</v>
      </c>
      <c r="BJ173" s="84">
        <f t="shared" si="344"/>
        <v>2.8745072273324993E-3</v>
      </c>
      <c r="BK173" s="85">
        <v>0</v>
      </c>
      <c r="BL173" s="63"/>
      <c r="BM173" s="84">
        <f t="shared" si="272"/>
        <v>0</v>
      </c>
      <c r="BN173" s="84">
        <f t="shared" si="273"/>
        <v>0</v>
      </c>
      <c r="BO173" s="84">
        <f t="shared" si="274"/>
        <v>0</v>
      </c>
      <c r="BP173" s="84">
        <f t="shared" si="275"/>
        <v>0</v>
      </c>
      <c r="BQ173" s="84">
        <f t="shared" si="276"/>
        <v>0</v>
      </c>
      <c r="BR173" s="84">
        <f t="shared" si="277"/>
        <v>0</v>
      </c>
      <c r="BS173" s="84">
        <f t="shared" si="278"/>
        <v>0</v>
      </c>
      <c r="BT173" s="84">
        <f t="shared" si="279"/>
        <v>0</v>
      </c>
      <c r="BU173" s="84">
        <f t="shared" si="280"/>
        <v>2.1764126149802498E-3</v>
      </c>
      <c r="BV173" s="84">
        <f t="shared" si="281"/>
        <v>8.3771353482260391E-3</v>
      </c>
      <c r="BW173" s="84">
        <f t="shared" si="282"/>
        <v>6.2007227332456782E-3</v>
      </c>
      <c r="BX173" s="84">
        <f t="shared" si="283"/>
        <v>1.0512483574244391E-2</v>
      </c>
      <c r="BY173" s="84">
        <f t="shared" si="284"/>
        <v>2.7307818659658367E-2</v>
      </c>
      <c r="BZ173" s="84">
        <f t="shared" si="285"/>
        <v>5.8639947437582163E-2</v>
      </c>
      <c r="CA173" s="84">
        <f t="shared" si="286"/>
        <v>0.17723390275952688</v>
      </c>
      <c r="CB173" s="84">
        <f t="shared" si="287"/>
        <v>0.4308065045992116</v>
      </c>
      <c r="CC173" s="84">
        <f t="shared" si="288"/>
        <v>0.22540243101182655</v>
      </c>
      <c r="CD173" s="84">
        <f t="shared" si="289"/>
        <v>3.3960249671484886E-2</v>
      </c>
      <c r="CE173" s="84">
        <f t="shared" si="290"/>
        <v>7.8022339027595273E-3</v>
      </c>
      <c r="CF173" s="84">
        <f t="shared" si="291"/>
        <v>5.7079500657030227E-3</v>
      </c>
      <c r="CG173" s="84">
        <f t="shared" si="292"/>
        <v>1.6425755584756896E-3</v>
      </c>
      <c r="CH173" s="84">
        <f t="shared" si="293"/>
        <v>1.3551248357424441E-3</v>
      </c>
      <c r="CI173" s="86">
        <f t="shared" si="294"/>
        <v>2.8745072273324993E-3</v>
      </c>
      <c r="CJ173" s="87">
        <f t="shared" si="295"/>
        <v>0</v>
      </c>
      <c r="CK173" s="88">
        <f t="shared" si="296"/>
        <v>2.7266754270696358E-2</v>
      </c>
      <c r="CL173" s="88">
        <f t="shared" si="297"/>
        <v>0.96985873850197113</v>
      </c>
      <c r="CM173" s="89">
        <f t="shared" si="298"/>
        <v>2.8745072273324993E-3</v>
      </c>
      <c r="CN173" s="88">
        <f t="shared" si="299"/>
        <v>0.62201958930720969</v>
      </c>
      <c r="CO173" s="88">
        <f t="shared" si="300"/>
        <v>3.4423077043913994</v>
      </c>
      <c r="CP173" s="88">
        <f t="array" ref="CP173">10^(SUMPRODUCT(BY173:CH173,LOG($BY$5:$CH$5))/CL173)</f>
        <v>0.59990402374723728</v>
      </c>
      <c r="CQ173" s="90">
        <f t="shared" si="87"/>
        <v>0.38108096088925392</v>
      </c>
      <c r="CR173" s="91">
        <f t="shared" si="88"/>
        <v>0.52985657883137705</v>
      </c>
      <c r="CS173" s="91">
        <f t="shared" si="88"/>
        <v>0.59866341668776568</v>
      </c>
      <c r="CT173" s="91">
        <f t="shared" si="90"/>
        <v>0.67640546668446067</v>
      </c>
      <c r="CU173" s="92">
        <f t="shared" si="88"/>
        <v>6.7907371484458334</v>
      </c>
      <c r="CV173" s="78"/>
      <c r="CW173" s="2"/>
      <c r="CY173" s="2"/>
    </row>
    <row r="174" spans="2:103" x14ac:dyDescent="0.2">
      <c r="B174" s="198">
        <v>127.5</v>
      </c>
      <c r="C174" s="204" t="s">
        <v>21</v>
      </c>
      <c r="D174" s="205">
        <v>206929</v>
      </c>
      <c r="E174" s="205">
        <v>392925</v>
      </c>
      <c r="F174" s="199">
        <v>0</v>
      </c>
      <c r="G174" s="199" t="s">
        <v>50</v>
      </c>
      <c r="H174" s="200" t="s">
        <v>243</v>
      </c>
      <c r="I174" s="207">
        <v>44532</v>
      </c>
      <c r="J174" s="129" t="s">
        <v>678</v>
      </c>
      <c r="K174" s="98">
        <f t="shared" si="249"/>
        <v>3607.93</v>
      </c>
      <c r="L174" s="79" t="s">
        <v>663</v>
      </c>
      <c r="M174" s="79"/>
      <c r="N174" s="82">
        <v>0</v>
      </c>
      <c r="O174" s="80">
        <v>0</v>
      </c>
      <c r="P174" s="81">
        <v>0</v>
      </c>
      <c r="Q174" s="81">
        <v>275.67</v>
      </c>
      <c r="R174" s="81">
        <v>335.21</v>
      </c>
      <c r="S174" s="81">
        <v>288.70999999999998</v>
      </c>
      <c r="T174" s="81">
        <v>268.73</v>
      </c>
      <c r="U174" s="81">
        <v>275.49</v>
      </c>
      <c r="V174" s="81">
        <v>149.85</v>
      </c>
      <c r="W174" s="81">
        <v>93.12</v>
      </c>
      <c r="X174" s="81">
        <v>84.25</v>
      </c>
      <c r="Y174" s="81">
        <v>63.51</v>
      </c>
      <c r="Z174" s="81">
        <v>49.84</v>
      </c>
      <c r="AA174" s="81">
        <v>58.44</v>
      </c>
      <c r="AB174" s="81">
        <v>70.3</v>
      </c>
      <c r="AC174" s="81">
        <v>138.72999999999999</v>
      </c>
      <c r="AD174" s="81">
        <v>455.46</v>
      </c>
      <c r="AE174" s="81">
        <v>669.15</v>
      </c>
      <c r="AF174" s="81">
        <v>222.37</v>
      </c>
      <c r="AG174" s="81">
        <v>34.380000000000003</v>
      </c>
      <c r="AH174" s="81">
        <v>27.01</v>
      </c>
      <c r="AI174" s="81">
        <v>10.23</v>
      </c>
      <c r="AJ174" s="81">
        <v>10.96</v>
      </c>
      <c r="AK174" s="82">
        <v>26.52</v>
      </c>
      <c r="AL174" s="98">
        <v>47.98</v>
      </c>
      <c r="AM174" s="83"/>
      <c r="AN174" s="59">
        <v>1</v>
      </c>
      <c r="AO174" s="84">
        <f t="shared" si="323"/>
        <v>1</v>
      </c>
      <c r="AP174" s="84">
        <f t="shared" si="324"/>
        <v>1</v>
      </c>
      <c r="AQ174" s="84">
        <f t="shared" si="325"/>
        <v>0.92359330696548991</v>
      </c>
      <c r="AR174" s="84">
        <f t="shared" si="326"/>
        <v>0.83068407646489817</v>
      </c>
      <c r="AS174" s="84">
        <f t="shared" si="327"/>
        <v>0.75066312262155865</v>
      </c>
      <c r="AT174" s="84">
        <f t="shared" si="328"/>
        <v>0.67617997023223841</v>
      </c>
      <c r="AU174" s="84">
        <f t="shared" si="329"/>
        <v>0.59982316730091767</v>
      </c>
      <c r="AV174" s="84">
        <f t="shared" si="330"/>
        <v>0.55828965639577266</v>
      </c>
      <c r="AW174" s="84">
        <f t="shared" si="331"/>
        <v>0.53247984301247531</v>
      </c>
      <c r="AX174" s="84">
        <f t="shared" si="332"/>
        <v>0.50912850304745383</v>
      </c>
      <c r="AY174" s="84">
        <f t="shared" si="333"/>
        <v>0.49152561163880676</v>
      </c>
      <c r="AZ174" s="84">
        <f t="shared" si="334"/>
        <v>0.47771159640015193</v>
      </c>
      <c r="BA174" s="84">
        <f t="shared" si="335"/>
        <v>0.46151394289800529</v>
      </c>
      <c r="BB174" s="84">
        <f t="shared" si="336"/>
        <v>0.44202908593015944</v>
      </c>
      <c r="BC174" s="84">
        <f t="shared" si="337"/>
        <v>0.40357767473315731</v>
      </c>
      <c r="BD174" s="84">
        <f t="shared" si="338"/>
        <v>0.27733908362967141</v>
      </c>
      <c r="BE174" s="84">
        <f t="shared" si="339"/>
        <v>9.1872625023212862E-2</v>
      </c>
      <c r="BF174" s="84">
        <f t="shared" si="340"/>
        <v>3.0238945877553158E-2</v>
      </c>
      <c r="BG174" s="84">
        <f t="shared" si="341"/>
        <v>2.0709936168384742E-2</v>
      </c>
      <c r="BH174" s="84">
        <f t="shared" si="342"/>
        <v>1.3223649017580818E-2</v>
      </c>
      <c r="BI174" s="84">
        <f t="shared" si="343"/>
        <v>1.0388228152985329E-2</v>
      </c>
      <c r="BJ174" s="84">
        <f t="shared" si="344"/>
        <v>7.3504752032329777E-3</v>
      </c>
      <c r="BK174" s="85">
        <v>0</v>
      </c>
      <c r="BL174" s="63"/>
      <c r="BM174" s="84">
        <f t="shared" si="272"/>
        <v>0</v>
      </c>
      <c r="BN174" s="84">
        <f t="shared" si="273"/>
        <v>0</v>
      </c>
      <c r="BO174" s="84">
        <f t="shared" si="274"/>
        <v>7.6406693034510087E-2</v>
      </c>
      <c r="BP174" s="84">
        <f t="shared" si="275"/>
        <v>9.2909230500591744E-2</v>
      </c>
      <c r="BQ174" s="84">
        <f t="shared" si="276"/>
        <v>8.0020953843339515E-2</v>
      </c>
      <c r="BR174" s="84">
        <f t="shared" si="277"/>
        <v>7.448315238932024E-2</v>
      </c>
      <c r="BS174" s="84">
        <f t="shared" si="278"/>
        <v>7.6356802931320744E-2</v>
      </c>
      <c r="BT174" s="84">
        <f t="shared" si="279"/>
        <v>4.153351090514501E-2</v>
      </c>
      <c r="BU174" s="84">
        <f t="shared" si="280"/>
        <v>2.5809813383297353E-2</v>
      </c>
      <c r="BV174" s="84">
        <f t="shared" si="281"/>
        <v>2.3351339965021478E-2</v>
      </c>
      <c r="BW174" s="84">
        <f t="shared" si="282"/>
        <v>1.760289140864707E-2</v>
      </c>
      <c r="BX174" s="84">
        <f t="shared" si="283"/>
        <v>1.3814015238654831E-2</v>
      </c>
      <c r="BY174" s="84">
        <f t="shared" si="284"/>
        <v>1.6197653502146636E-2</v>
      </c>
      <c r="BZ174" s="84">
        <f t="shared" si="285"/>
        <v>1.9484856967845854E-2</v>
      </c>
      <c r="CA174" s="84">
        <f t="shared" si="286"/>
        <v>3.8451411197002128E-2</v>
      </c>
      <c r="CB174" s="84">
        <f t="shared" si="287"/>
        <v>0.1262385911034859</v>
      </c>
      <c r="CC174" s="84">
        <f t="shared" si="288"/>
        <v>0.18546645860645855</v>
      </c>
      <c r="CD174" s="84">
        <f t="shared" si="289"/>
        <v>6.1633679145659703E-2</v>
      </c>
      <c r="CE174" s="84">
        <f t="shared" si="290"/>
        <v>9.5290097091684164E-3</v>
      </c>
      <c r="CF174" s="84">
        <f t="shared" si="291"/>
        <v>7.4862871508039244E-3</v>
      </c>
      <c r="CG174" s="84">
        <f t="shared" si="292"/>
        <v>2.8354208645954889E-3</v>
      </c>
      <c r="CH174" s="84">
        <f t="shared" si="293"/>
        <v>3.0377529497523509E-3</v>
      </c>
      <c r="CI174" s="86">
        <f t="shared" si="294"/>
        <v>7.3504752032329777E-3</v>
      </c>
      <c r="CJ174" s="87">
        <f t="shared" si="295"/>
        <v>0</v>
      </c>
      <c r="CK174" s="88">
        <f t="shared" si="296"/>
        <v>0.52228840359984807</v>
      </c>
      <c r="CL174" s="88">
        <f t="shared" si="297"/>
        <v>0.47036112119691892</v>
      </c>
      <c r="CM174" s="89">
        <f t="shared" si="298"/>
        <v>7.3504752032329777E-3</v>
      </c>
      <c r="CN174" s="88">
        <f t="shared" si="299"/>
        <v>3.192402916476575</v>
      </c>
      <c r="CO174" s="88">
        <f t="shared" si="300"/>
        <v>18.797832078264481</v>
      </c>
      <c r="CP174" s="88">
        <f t="array" ref="CP174">10^(SUMPRODUCT(BY174:CH174,LOG($BY$5:$CH$5))/CL174)</f>
        <v>0.48693392102657823</v>
      </c>
      <c r="CQ174" s="90">
        <f t="shared" si="87"/>
        <v>0.36036815019187107</v>
      </c>
      <c r="CR174" s="91">
        <f t="shared" si="88"/>
        <v>0.61182151141422803</v>
      </c>
      <c r="CS174" s="91">
        <f t="shared" si="88"/>
        <v>3.3245354744834814</v>
      </c>
      <c r="CT174" s="91">
        <f t="shared" si="90"/>
        <v>14.158255168091369</v>
      </c>
      <c r="CU174" s="92">
        <f t="shared" si="88"/>
        <v>62.723176802637838</v>
      </c>
      <c r="CV174" s="78" t="s">
        <v>244</v>
      </c>
      <c r="CW174" s="2"/>
      <c r="CY174" s="2"/>
    </row>
    <row r="175" spans="2:103" x14ac:dyDescent="0.2">
      <c r="B175" s="198">
        <v>127.5</v>
      </c>
      <c r="C175" s="204" t="s">
        <v>22</v>
      </c>
      <c r="D175" s="205">
        <v>206970</v>
      </c>
      <c r="E175" s="205">
        <v>392967</v>
      </c>
      <c r="F175" s="199">
        <v>0</v>
      </c>
      <c r="G175" s="199" t="s">
        <v>50</v>
      </c>
      <c r="H175" s="200" t="s">
        <v>245</v>
      </c>
      <c r="I175" s="207">
        <v>44532</v>
      </c>
      <c r="J175" s="129" t="s">
        <v>678</v>
      </c>
      <c r="K175" s="98">
        <f t="shared" si="249"/>
        <v>3456.6000000000004</v>
      </c>
      <c r="L175" s="79" t="s">
        <v>662</v>
      </c>
      <c r="M175" s="79"/>
      <c r="N175" s="82">
        <v>0</v>
      </c>
      <c r="O175" s="80">
        <v>0</v>
      </c>
      <c r="P175" s="81">
        <v>0</v>
      </c>
      <c r="Q175" s="81">
        <v>0</v>
      </c>
      <c r="R175" s="81">
        <v>0</v>
      </c>
      <c r="S175" s="81">
        <v>0</v>
      </c>
      <c r="T175" s="81">
        <v>195.99</v>
      </c>
      <c r="U175" s="81">
        <v>294.85000000000002</v>
      </c>
      <c r="V175" s="81">
        <v>170.75</v>
      </c>
      <c r="W175" s="81">
        <v>140.34</v>
      </c>
      <c r="X175" s="81">
        <v>152.44</v>
      </c>
      <c r="Y175" s="81">
        <v>122.71</v>
      </c>
      <c r="Z175" s="81">
        <v>111.64</v>
      </c>
      <c r="AA175" s="81">
        <v>122.71</v>
      </c>
      <c r="AB175" s="81">
        <v>147.94999999999999</v>
      </c>
      <c r="AC175" s="81">
        <v>228.82</v>
      </c>
      <c r="AD175" s="81">
        <v>731.77</v>
      </c>
      <c r="AE175" s="81">
        <v>825.09</v>
      </c>
      <c r="AF175" s="81">
        <v>170.06</v>
      </c>
      <c r="AG175" s="81">
        <v>21.43</v>
      </c>
      <c r="AH175" s="81">
        <v>6.57</v>
      </c>
      <c r="AI175" s="81">
        <v>1.38</v>
      </c>
      <c r="AJ175" s="81">
        <v>1.38</v>
      </c>
      <c r="AK175" s="82">
        <v>10.72</v>
      </c>
      <c r="AL175" s="98"/>
      <c r="AM175" s="83"/>
      <c r="AN175" s="59">
        <v>1</v>
      </c>
      <c r="AO175" s="84">
        <f t="shared" si="323"/>
        <v>1</v>
      </c>
      <c r="AP175" s="84">
        <f t="shared" si="324"/>
        <v>1</v>
      </c>
      <c r="AQ175" s="84">
        <f t="shared" si="325"/>
        <v>1</v>
      </c>
      <c r="AR175" s="84">
        <f t="shared" si="326"/>
        <v>1</v>
      </c>
      <c r="AS175" s="84">
        <f t="shared" si="327"/>
        <v>1</v>
      </c>
      <c r="AT175" s="84">
        <f t="shared" si="328"/>
        <v>0.94329977434473178</v>
      </c>
      <c r="AU175" s="84">
        <f t="shared" si="329"/>
        <v>0.85799918995544755</v>
      </c>
      <c r="AV175" s="84">
        <f t="shared" si="330"/>
        <v>0.80860093733726779</v>
      </c>
      <c r="AW175" s="84">
        <f t="shared" si="331"/>
        <v>0.76800034716195098</v>
      </c>
      <c r="AX175" s="84">
        <f t="shared" si="332"/>
        <v>0.72389920731354507</v>
      </c>
      <c r="AY175" s="84">
        <f t="shared" si="333"/>
        <v>0.68839900480240701</v>
      </c>
      <c r="AZ175" s="84">
        <f t="shared" si="334"/>
        <v>0.65610137128970669</v>
      </c>
      <c r="BA175" s="84">
        <f t="shared" si="335"/>
        <v>0.62060116877856863</v>
      </c>
      <c r="BB175" s="84">
        <f t="shared" si="336"/>
        <v>0.57779899323034201</v>
      </c>
      <c r="BC175" s="84">
        <f t="shared" si="337"/>
        <v>0.51160099519759306</v>
      </c>
      <c r="BD175" s="84">
        <f t="shared" si="338"/>
        <v>0.29989874443094378</v>
      </c>
      <c r="BE175" s="84">
        <f t="shared" si="339"/>
        <v>6.1198865937626662E-2</v>
      </c>
      <c r="BF175" s="84">
        <f t="shared" si="340"/>
        <v>1.2000231441300795E-2</v>
      </c>
      <c r="BG175" s="84">
        <f t="shared" si="341"/>
        <v>5.8004975987966008E-3</v>
      </c>
      <c r="BH175" s="84">
        <f t="shared" si="342"/>
        <v>3.8997859167969481E-3</v>
      </c>
      <c r="BI175" s="84">
        <f t="shared" si="343"/>
        <v>3.5005496730892583E-3</v>
      </c>
      <c r="BJ175" s="84">
        <f t="shared" si="344"/>
        <v>3.1013134293815686E-3</v>
      </c>
      <c r="BK175" s="85">
        <v>0</v>
      </c>
      <c r="BL175" s="63"/>
      <c r="BM175" s="84">
        <f t="shared" si="272"/>
        <v>0</v>
      </c>
      <c r="BN175" s="84">
        <f t="shared" si="273"/>
        <v>0</v>
      </c>
      <c r="BO175" s="84">
        <f t="shared" si="274"/>
        <v>0</v>
      </c>
      <c r="BP175" s="84">
        <f t="shared" si="275"/>
        <v>0</v>
      </c>
      <c r="BQ175" s="84">
        <f t="shared" si="276"/>
        <v>0</v>
      </c>
      <c r="BR175" s="84">
        <f t="shared" si="277"/>
        <v>5.6700225655268222E-2</v>
      </c>
      <c r="BS175" s="84">
        <f t="shared" si="278"/>
        <v>8.5300584389284229E-2</v>
      </c>
      <c r="BT175" s="84">
        <f t="shared" si="279"/>
        <v>4.9398252618179761E-2</v>
      </c>
      <c r="BU175" s="84">
        <f t="shared" si="280"/>
        <v>4.0600590175316809E-2</v>
      </c>
      <c r="BV175" s="84">
        <f t="shared" si="281"/>
        <v>4.4101139848405913E-2</v>
      </c>
      <c r="BW175" s="84">
        <f t="shared" si="282"/>
        <v>3.5500202511138057E-2</v>
      </c>
      <c r="BX175" s="84">
        <f t="shared" si="283"/>
        <v>3.2297633512700319E-2</v>
      </c>
      <c r="BY175" s="84">
        <f t="shared" si="284"/>
        <v>3.5500202511138057E-2</v>
      </c>
      <c r="BZ175" s="84">
        <f t="shared" si="285"/>
        <v>4.2802175548226629E-2</v>
      </c>
      <c r="CA175" s="84">
        <f t="shared" si="286"/>
        <v>6.619799803274895E-2</v>
      </c>
      <c r="CB175" s="84">
        <f t="shared" si="287"/>
        <v>0.21170225076664928</v>
      </c>
      <c r="CC175" s="84">
        <f t="shared" si="288"/>
        <v>0.23869987849331711</v>
      </c>
      <c r="CD175" s="84">
        <f t="shared" si="289"/>
        <v>4.9198634496325867E-2</v>
      </c>
      <c r="CE175" s="84">
        <f t="shared" si="290"/>
        <v>6.1997338425041938E-3</v>
      </c>
      <c r="CF175" s="84">
        <f t="shared" si="291"/>
        <v>1.9007116819996527E-3</v>
      </c>
      <c r="CG175" s="84">
        <f t="shared" si="292"/>
        <v>3.9923624370768974E-4</v>
      </c>
      <c r="CH175" s="84">
        <f t="shared" si="293"/>
        <v>3.9923624370768974E-4</v>
      </c>
      <c r="CI175" s="86">
        <f t="shared" si="294"/>
        <v>3.1013134293815686E-3</v>
      </c>
      <c r="CJ175" s="87">
        <f t="shared" si="295"/>
        <v>0</v>
      </c>
      <c r="CK175" s="88">
        <f t="shared" si="296"/>
        <v>0.34389862871029331</v>
      </c>
      <c r="CL175" s="88">
        <f t="shared" si="297"/>
        <v>0.653000057860325</v>
      </c>
      <c r="CM175" s="89">
        <f t="shared" si="298"/>
        <v>3.1013134293815686E-3</v>
      </c>
      <c r="CN175" s="88">
        <f t="shared" si="299"/>
        <v>1.3841025724995593</v>
      </c>
      <c r="CO175" s="88">
        <f t="shared" si="300"/>
        <v>8.0092337078092548</v>
      </c>
      <c r="CP175" s="88">
        <f t="array" ref="CP175">10^(SUMPRODUCT(BY175:CH175,LOG($BY$5:$CH$5))/CL175)</f>
        <v>0.5617895201486347</v>
      </c>
      <c r="CQ175" s="90">
        <f t="shared" si="87"/>
        <v>0.37532422854163344</v>
      </c>
      <c r="CR175" s="91">
        <f t="shared" si="88"/>
        <v>0.54326336669110986</v>
      </c>
      <c r="CS175" s="91">
        <f t="shared" si="88"/>
        <v>0.69648722458287382</v>
      </c>
      <c r="CT175" s="91">
        <f t="shared" si="90"/>
        <v>1.8810797468197291</v>
      </c>
      <c r="CU175" s="92">
        <f t="shared" si="88"/>
        <v>22.267466855743692</v>
      </c>
      <c r="CV175" s="78"/>
      <c r="CW175" s="2"/>
      <c r="CY175" s="2"/>
    </row>
    <row r="176" spans="2:103" x14ac:dyDescent="0.2">
      <c r="B176" s="198">
        <v>128</v>
      </c>
      <c r="C176" s="204" t="s">
        <v>23</v>
      </c>
      <c r="D176" s="205">
        <v>206586</v>
      </c>
      <c r="E176" s="205">
        <v>393290</v>
      </c>
      <c r="F176" s="199">
        <v>0</v>
      </c>
      <c r="G176" s="199" t="s">
        <v>50</v>
      </c>
      <c r="H176" s="200" t="s">
        <v>246</v>
      </c>
      <c r="I176" s="207">
        <v>44532</v>
      </c>
      <c r="J176" s="129" t="s">
        <v>678</v>
      </c>
      <c r="K176" s="98">
        <f t="shared" si="249"/>
        <v>2917.2199999999993</v>
      </c>
      <c r="L176" s="79" t="s">
        <v>662</v>
      </c>
      <c r="M176" s="79"/>
      <c r="N176" s="82">
        <v>0</v>
      </c>
      <c r="O176" s="80">
        <v>0</v>
      </c>
      <c r="P176" s="81">
        <v>0</v>
      </c>
      <c r="Q176" s="81">
        <v>0</v>
      </c>
      <c r="R176" s="81">
        <v>0</v>
      </c>
      <c r="S176" s="81">
        <v>16.64</v>
      </c>
      <c r="T176" s="81">
        <v>5.24</v>
      </c>
      <c r="U176" s="81">
        <v>23.32</v>
      </c>
      <c r="V176" s="81">
        <v>17.27</v>
      </c>
      <c r="W176" s="81">
        <v>35.71</v>
      </c>
      <c r="X176" s="81">
        <v>62.33</v>
      </c>
      <c r="Y176" s="81">
        <v>70.37</v>
      </c>
      <c r="Z176" s="81">
        <v>101.73</v>
      </c>
      <c r="AA176" s="81">
        <v>219.23</v>
      </c>
      <c r="AB176" s="81">
        <v>361.45</v>
      </c>
      <c r="AC176" s="81">
        <v>683.41</v>
      </c>
      <c r="AD176" s="81">
        <v>926.37</v>
      </c>
      <c r="AE176" s="81">
        <v>331.58</v>
      </c>
      <c r="AF176" s="81">
        <v>45.97</v>
      </c>
      <c r="AG176" s="81">
        <v>6.48</v>
      </c>
      <c r="AH176" s="81">
        <v>4.4800000000000004</v>
      </c>
      <c r="AI176" s="81">
        <v>1.33</v>
      </c>
      <c r="AJ176" s="81">
        <v>1.32</v>
      </c>
      <c r="AK176" s="82">
        <v>2.99</v>
      </c>
      <c r="AL176" s="98"/>
      <c r="AM176" s="83"/>
      <c r="AN176" s="59">
        <v>1</v>
      </c>
      <c r="AO176" s="84">
        <f t="shared" si="323"/>
        <v>1</v>
      </c>
      <c r="AP176" s="84">
        <f t="shared" si="324"/>
        <v>1</v>
      </c>
      <c r="AQ176" s="84">
        <f t="shared" si="325"/>
        <v>1</v>
      </c>
      <c r="AR176" s="84">
        <f t="shared" si="326"/>
        <v>1</v>
      </c>
      <c r="AS176" s="84">
        <f t="shared" si="327"/>
        <v>0.99429593928466142</v>
      </c>
      <c r="AT176" s="84">
        <f t="shared" si="328"/>
        <v>0.99249970862670622</v>
      </c>
      <c r="AU176" s="84">
        <f t="shared" si="329"/>
        <v>0.98450579661458504</v>
      </c>
      <c r="AV176" s="84">
        <f t="shared" si="330"/>
        <v>0.97858577686975945</v>
      </c>
      <c r="AW176" s="84">
        <f t="shared" si="331"/>
        <v>0.96634467061106111</v>
      </c>
      <c r="AX176" s="84">
        <f t="shared" si="332"/>
        <v>0.94497843837626228</v>
      </c>
      <c r="AY176" s="84">
        <f t="shared" si="333"/>
        <v>0.9208561575746772</v>
      </c>
      <c r="AZ176" s="84">
        <f t="shared" si="334"/>
        <v>0.88598391619418482</v>
      </c>
      <c r="BA176" s="84">
        <f t="shared" si="335"/>
        <v>0.8108336018538197</v>
      </c>
      <c r="BB176" s="84">
        <f t="shared" si="336"/>
        <v>0.68693139358704514</v>
      </c>
      <c r="BC176" s="84">
        <f t="shared" si="337"/>
        <v>0.45266383748911621</v>
      </c>
      <c r="BD176" s="84">
        <f t="shared" si="338"/>
        <v>0.13511151027347934</v>
      </c>
      <c r="BE176" s="84">
        <f t="shared" si="339"/>
        <v>2.1448502341269882E-2</v>
      </c>
      <c r="BF176" s="84">
        <f t="shared" si="340"/>
        <v>5.6903490309264705E-3</v>
      </c>
      <c r="BG176" s="84">
        <f t="shared" si="341"/>
        <v>3.4690561562032746E-3</v>
      </c>
      <c r="BH176" s="84">
        <f t="shared" si="342"/>
        <v>1.9333475020736576E-3</v>
      </c>
      <c r="BI176" s="84">
        <f t="shared" si="343"/>
        <v>1.4774339953789275E-3</v>
      </c>
      <c r="BJ176" s="84">
        <f t="shared" si="344"/>
        <v>1.0249484097871655E-3</v>
      </c>
      <c r="BK176" s="85">
        <v>0</v>
      </c>
      <c r="BL176" s="63"/>
      <c r="BM176" s="84">
        <f t="shared" si="272"/>
        <v>0</v>
      </c>
      <c r="BN176" s="84">
        <f t="shared" si="273"/>
        <v>0</v>
      </c>
      <c r="BO176" s="84">
        <f t="shared" si="274"/>
        <v>0</v>
      </c>
      <c r="BP176" s="84">
        <f t="shared" si="275"/>
        <v>0</v>
      </c>
      <c r="BQ176" s="84">
        <f t="shared" si="276"/>
        <v>5.7040607153385769E-3</v>
      </c>
      <c r="BR176" s="84">
        <f t="shared" si="277"/>
        <v>1.7962306579552001E-3</v>
      </c>
      <c r="BS176" s="84">
        <f t="shared" si="278"/>
        <v>7.9939120121211849E-3</v>
      </c>
      <c r="BT176" s="84">
        <f t="shared" si="279"/>
        <v>5.9200197448255887E-3</v>
      </c>
      <c r="BU176" s="84">
        <f t="shared" si="280"/>
        <v>1.2241106258698342E-2</v>
      </c>
      <c r="BV176" s="84">
        <f t="shared" si="281"/>
        <v>2.1366232234798832E-2</v>
      </c>
      <c r="BW176" s="84">
        <f t="shared" si="282"/>
        <v>2.4122280801585072E-2</v>
      </c>
      <c r="BX176" s="84">
        <f t="shared" si="283"/>
        <v>3.4872241380492386E-2</v>
      </c>
      <c r="BY176" s="84">
        <f t="shared" si="284"/>
        <v>7.5150314340365121E-2</v>
      </c>
      <c r="BZ176" s="84">
        <f t="shared" si="285"/>
        <v>0.12390220826677456</v>
      </c>
      <c r="CA176" s="84">
        <f t="shared" si="286"/>
        <v>0.23426755609792893</v>
      </c>
      <c r="CB176" s="84">
        <f t="shared" si="287"/>
        <v>0.31755232721563686</v>
      </c>
      <c r="CC176" s="84">
        <f t="shared" si="288"/>
        <v>0.11366300793220946</v>
      </c>
      <c r="CD176" s="84">
        <f t="shared" si="289"/>
        <v>1.5758153310343411E-2</v>
      </c>
      <c r="CE176" s="84">
        <f t="shared" si="290"/>
        <v>2.2212928747231959E-3</v>
      </c>
      <c r="CF176" s="84">
        <f t="shared" si="291"/>
        <v>1.535708654129617E-3</v>
      </c>
      <c r="CG176" s="84">
        <f t="shared" si="292"/>
        <v>4.5591350669473008E-4</v>
      </c>
      <c r="CH176" s="84">
        <f t="shared" si="293"/>
        <v>4.5248558559176201E-4</v>
      </c>
      <c r="CI176" s="86">
        <f t="shared" si="294"/>
        <v>1.0249484097871655E-3</v>
      </c>
      <c r="CJ176" s="87">
        <f t="shared" si="295"/>
        <v>0</v>
      </c>
      <c r="CK176" s="88">
        <f t="shared" si="296"/>
        <v>0.11401608380581518</v>
      </c>
      <c r="CL176" s="88">
        <f t="shared" si="297"/>
        <v>0.88495896778439753</v>
      </c>
      <c r="CM176" s="89">
        <f t="shared" si="298"/>
        <v>1.0249484097871655E-3</v>
      </c>
      <c r="CN176" s="88">
        <f t="shared" si="299"/>
        <v>0.90320418931345825</v>
      </c>
      <c r="CO176" s="88">
        <f t="shared" si="300"/>
        <v>4.5879796311724554</v>
      </c>
      <c r="CP176" s="88">
        <f t="array" ref="CP176">10^(SUMPRODUCT(BY176:CH176,LOG($BY$5:$CH$5))/CL176)</f>
        <v>0.73629992165592018</v>
      </c>
      <c r="CQ176" s="90">
        <f t="shared" si="87"/>
        <v>0.44980304416285505</v>
      </c>
      <c r="CR176" s="91">
        <f t="shared" si="88"/>
        <v>0.63390463165081889</v>
      </c>
      <c r="CS176" s="91">
        <f t="shared" si="88"/>
        <v>0.76087466745859711</v>
      </c>
      <c r="CT176" s="91">
        <f t="shared" si="90"/>
        <v>0.94743940082548561</v>
      </c>
      <c r="CU176" s="92">
        <f t="shared" si="88"/>
        <v>29.67243332113841</v>
      </c>
      <c r="CV176" s="78"/>
      <c r="CW176" s="2"/>
      <c r="CY176" s="2"/>
    </row>
    <row r="177" spans="2:103" x14ac:dyDescent="0.2">
      <c r="B177" s="198">
        <v>128.5</v>
      </c>
      <c r="C177" s="204" t="s">
        <v>21</v>
      </c>
      <c r="D177" s="205">
        <v>206174</v>
      </c>
      <c r="E177" s="205">
        <v>393560</v>
      </c>
      <c r="F177" s="199">
        <v>0</v>
      </c>
      <c r="G177" s="199" t="s">
        <v>50</v>
      </c>
      <c r="H177" s="200" t="s">
        <v>247</v>
      </c>
      <c r="I177" s="207">
        <v>44532</v>
      </c>
      <c r="J177" s="129" t="s">
        <v>678</v>
      </c>
      <c r="K177" s="98">
        <f t="shared" si="249"/>
        <v>2687.9999999999995</v>
      </c>
      <c r="L177" s="79" t="s">
        <v>662</v>
      </c>
      <c r="M177" s="79"/>
      <c r="N177" s="82">
        <v>0</v>
      </c>
      <c r="O177" s="80">
        <v>0</v>
      </c>
      <c r="P177" s="81">
        <v>0</v>
      </c>
      <c r="Q177" s="81">
        <v>0</v>
      </c>
      <c r="R177" s="81">
        <v>0</v>
      </c>
      <c r="S177" s="81">
        <v>0</v>
      </c>
      <c r="T177" s="81">
        <v>12.04</v>
      </c>
      <c r="U177" s="81">
        <v>22.28</v>
      </c>
      <c r="V177" s="81">
        <v>30.53</v>
      </c>
      <c r="W177" s="81">
        <v>34.909999999999997</v>
      </c>
      <c r="X177" s="81">
        <v>44.5</v>
      </c>
      <c r="Y177" s="81">
        <v>30.6</v>
      </c>
      <c r="Z177" s="81">
        <v>37.24</v>
      </c>
      <c r="AA177" s="81">
        <v>60.4</v>
      </c>
      <c r="AB177" s="81">
        <v>94.88</v>
      </c>
      <c r="AC177" s="81">
        <v>244.34</v>
      </c>
      <c r="AD177" s="81">
        <v>858.33</v>
      </c>
      <c r="AE177" s="81">
        <v>945.93</v>
      </c>
      <c r="AF177" s="81">
        <v>247.41</v>
      </c>
      <c r="AG177" s="81">
        <v>11.66</v>
      </c>
      <c r="AH177" s="81">
        <v>5.18</v>
      </c>
      <c r="AI177" s="81">
        <v>1.1299999999999999</v>
      </c>
      <c r="AJ177" s="81">
        <v>1.46</v>
      </c>
      <c r="AK177" s="82">
        <v>5.18</v>
      </c>
      <c r="AL177" s="98"/>
      <c r="AM177" s="83"/>
      <c r="AN177" s="59">
        <v>1</v>
      </c>
      <c r="AO177" s="84">
        <f t="shared" si="323"/>
        <v>1</v>
      </c>
      <c r="AP177" s="84">
        <f t="shared" si="324"/>
        <v>1</v>
      </c>
      <c r="AQ177" s="84">
        <f t="shared" si="325"/>
        <v>1</v>
      </c>
      <c r="AR177" s="84">
        <f t="shared" si="326"/>
        <v>1</v>
      </c>
      <c r="AS177" s="84">
        <f t="shared" si="327"/>
        <v>1</v>
      </c>
      <c r="AT177" s="84">
        <f t="shared" si="328"/>
        <v>0.9955208333333333</v>
      </c>
      <c r="AU177" s="84">
        <f t="shared" si="329"/>
        <v>0.98723214285714278</v>
      </c>
      <c r="AV177" s="84">
        <f t="shared" si="330"/>
        <v>0.97587425595238086</v>
      </c>
      <c r="AW177" s="84">
        <f t="shared" si="331"/>
        <v>0.96288690476190464</v>
      </c>
      <c r="AX177" s="84">
        <f t="shared" si="332"/>
        <v>0.9463318452380951</v>
      </c>
      <c r="AY177" s="84">
        <f t="shared" si="333"/>
        <v>0.93494791666666655</v>
      </c>
      <c r="AZ177" s="84">
        <f t="shared" si="334"/>
        <v>0.92109374999999982</v>
      </c>
      <c r="BA177" s="84">
        <f t="shared" si="335"/>
        <v>0.89862351190476175</v>
      </c>
      <c r="BB177" s="84">
        <f t="shared" si="336"/>
        <v>0.86332589285714267</v>
      </c>
      <c r="BC177" s="84">
        <f t="shared" si="337"/>
        <v>0.77242559523809506</v>
      </c>
      <c r="BD177" s="84">
        <f t="shared" si="338"/>
        <v>0.45310639880952358</v>
      </c>
      <c r="BE177" s="84">
        <f t="shared" si="339"/>
        <v>0.10119791666666639</v>
      </c>
      <c r="BF177" s="84">
        <f t="shared" si="340"/>
        <v>9.1555059523806548E-3</v>
      </c>
      <c r="BG177" s="84">
        <f t="shared" si="341"/>
        <v>4.8177083333330352E-3</v>
      </c>
      <c r="BH177" s="84">
        <f t="shared" si="342"/>
        <v>2.8906249999997016E-3</v>
      </c>
      <c r="BI177" s="84">
        <f t="shared" si="343"/>
        <v>2.4702380952377968E-3</v>
      </c>
      <c r="BJ177" s="84">
        <f t="shared" si="344"/>
        <v>1.9270833333330348E-3</v>
      </c>
      <c r="BK177" s="85">
        <v>0</v>
      </c>
      <c r="BL177" s="63"/>
      <c r="BM177" s="84">
        <f t="shared" si="272"/>
        <v>0</v>
      </c>
      <c r="BN177" s="84">
        <f t="shared" si="273"/>
        <v>0</v>
      </c>
      <c r="BO177" s="84">
        <f t="shared" si="274"/>
        <v>0</v>
      </c>
      <c r="BP177" s="84">
        <f t="shared" si="275"/>
        <v>0</v>
      </c>
      <c r="BQ177" s="84">
        <f t="shared" si="276"/>
        <v>0</v>
      </c>
      <c r="BR177" s="84">
        <f t="shared" si="277"/>
        <v>4.4791666666667007E-3</v>
      </c>
      <c r="BS177" s="84">
        <f t="shared" si="278"/>
        <v>8.2886904761905189E-3</v>
      </c>
      <c r="BT177" s="84">
        <f t="shared" si="279"/>
        <v>1.1357886904761916E-2</v>
      </c>
      <c r="BU177" s="84">
        <f t="shared" si="280"/>
        <v>1.2987351190476226E-2</v>
      </c>
      <c r="BV177" s="84">
        <f t="shared" si="281"/>
        <v>1.6555059523809534E-2</v>
      </c>
      <c r="BW177" s="84">
        <f t="shared" si="282"/>
        <v>1.1383928571428559E-2</v>
      </c>
      <c r="BX177" s="84">
        <f t="shared" si="283"/>
        <v>1.3854166666666723E-2</v>
      </c>
      <c r="BY177" s="84">
        <f t="shared" si="284"/>
        <v>2.2470238095238071E-2</v>
      </c>
      <c r="BZ177" s="84">
        <f t="shared" si="285"/>
        <v>3.5297619047619078E-2</v>
      </c>
      <c r="CA177" s="84">
        <f t="shared" si="286"/>
        <v>9.090029761904761E-2</v>
      </c>
      <c r="CB177" s="84">
        <f t="shared" si="287"/>
        <v>0.31931919642857148</v>
      </c>
      <c r="CC177" s="84">
        <f t="shared" si="288"/>
        <v>0.35190848214285719</v>
      </c>
      <c r="CD177" s="84">
        <f t="shared" si="289"/>
        <v>9.2042410714285733E-2</v>
      </c>
      <c r="CE177" s="84">
        <f t="shared" si="290"/>
        <v>4.3377976190476196E-3</v>
      </c>
      <c r="CF177" s="84">
        <f t="shared" si="291"/>
        <v>1.9270833333333336E-3</v>
      </c>
      <c r="CG177" s="84">
        <f t="shared" si="292"/>
        <v>4.2038690476190474E-4</v>
      </c>
      <c r="CH177" s="84">
        <f t="shared" si="293"/>
        <v>5.4315476190476206E-4</v>
      </c>
      <c r="CI177" s="86">
        <f t="shared" si="294"/>
        <v>1.9270833333330348E-3</v>
      </c>
      <c r="CJ177" s="87">
        <f t="shared" si="295"/>
        <v>0</v>
      </c>
      <c r="CK177" s="88">
        <f t="shared" si="296"/>
        <v>7.8906250000000178E-2</v>
      </c>
      <c r="CL177" s="88">
        <f t="shared" si="297"/>
        <v>0.91916666666666691</v>
      </c>
      <c r="CM177" s="89">
        <f t="shared" si="298"/>
        <v>1.9270833333330348E-3</v>
      </c>
      <c r="CN177" s="88">
        <f t="shared" si="299"/>
        <v>0.62868594963583757</v>
      </c>
      <c r="CO177" s="88">
        <f t="shared" si="300"/>
        <v>5.6268840426070614</v>
      </c>
      <c r="CP177" s="88">
        <f t="array" ref="CP177">10^(SUMPRODUCT(BY177:CH177,LOG($BY$5:$CH$5))/CL177)</f>
        <v>0.52527707162087678</v>
      </c>
      <c r="CQ177" s="90">
        <f t="shared" si="87"/>
        <v>0.35338356329876497</v>
      </c>
      <c r="CR177" s="91">
        <f t="shared" si="88"/>
        <v>0.45226177018977132</v>
      </c>
      <c r="CS177" s="91">
        <f t="shared" si="88"/>
        <v>0.52642232614329376</v>
      </c>
      <c r="CT177" s="91">
        <f t="shared" si="90"/>
        <v>0.62068558292168852</v>
      </c>
      <c r="CU177" s="92">
        <f t="shared" si="88"/>
        <v>20.778973288272734</v>
      </c>
      <c r="CV177" s="78" t="s">
        <v>248</v>
      </c>
      <c r="CW177" s="2"/>
      <c r="CY177" s="2"/>
    </row>
    <row r="178" spans="2:103" x14ac:dyDescent="0.2">
      <c r="B178" s="198">
        <v>128.5</v>
      </c>
      <c r="C178" s="204" t="s">
        <v>22</v>
      </c>
      <c r="D178" s="205">
        <v>206209</v>
      </c>
      <c r="E178" s="205">
        <v>393607</v>
      </c>
      <c r="F178" s="199">
        <v>0</v>
      </c>
      <c r="G178" s="199" t="s">
        <v>50</v>
      </c>
      <c r="H178" s="200" t="s">
        <v>249</v>
      </c>
      <c r="I178" s="207">
        <v>44532</v>
      </c>
      <c r="J178" s="129" t="s">
        <v>678</v>
      </c>
      <c r="K178" s="98">
        <f t="shared" si="249"/>
        <v>4054.7999999999988</v>
      </c>
      <c r="L178" s="79" t="s">
        <v>663</v>
      </c>
      <c r="M178" s="79"/>
      <c r="N178" s="82">
        <v>0</v>
      </c>
      <c r="O178" s="80">
        <v>0</v>
      </c>
      <c r="P178" s="81">
        <v>0</v>
      </c>
      <c r="Q178" s="81">
        <v>0</v>
      </c>
      <c r="R178" s="81">
        <v>530.6</v>
      </c>
      <c r="S178" s="81">
        <v>250.37</v>
      </c>
      <c r="T178" s="81">
        <v>228.63</v>
      </c>
      <c r="U178" s="81">
        <v>287.83</v>
      </c>
      <c r="V178" s="81">
        <v>317.61</v>
      </c>
      <c r="W178" s="81">
        <v>282.52999999999997</v>
      </c>
      <c r="X178" s="81">
        <v>261.83999999999997</v>
      </c>
      <c r="Y178" s="81">
        <v>196.3</v>
      </c>
      <c r="Z178" s="81">
        <v>165.18</v>
      </c>
      <c r="AA178" s="81">
        <v>160.13999999999999</v>
      </c>
      <c r="AB178" s="81">
        <v>131.71</v>
      </c>
      <c r="AC178" s="81">
        <v>157.62</v>
      </c>
      <c r="AD178" s="81">
        <v>273.49</v>
      </c>
      <c r="AE178" s="81">
        <v>481.24</v>
      </c>
      <c r="AF178" s="81">
        <v>274.87</v>
      </c>
      <c r="AG178" s="81">
        <v>29.33</v>
      </c>
      <c r="AH178" s="81">
        <v>11.13</v>
      </c>
      <c r="AI178" s="81">
        <v>4.1399999999999997</v>
      </c>
      <c r="AJ178" s="81">
        <v>2.77</v>
      </c>
      <c r="AK178" s="82">
        <v>7.47</v>
      </c>
      <c r="AL178" s="98">
        <v>45.33</v>
      </c>
      <c r="AM178" s="83"/>
      <c r="AN178" s="59">
        <v>1</v>
      </c>
      <c r="AO178" s="84">
        <f t="shared" si="323"/>
        <v>1</v>
      </c>
      <c r="AP178" s="84">
        <f t="shared" si="324"/>
        <v>1</v>
      </c>
      <c r="AQ178" s="84">
        <f t="shared" si="325"/>
        <v>1</v>
      </c>
      <c r="AR178" s="84">
        <f t="shared" si="326"/>
        <v>0.8691427444016967</v>
      </c>
      <c r="AS178" s="84">
        <f t="shared" si="327"/>
        <v>0.80739617243760475</v>
      </c>
      <c r="AT178" s="84">
        <f t="shared" si="328"/>
        <v>0.75101114728223328</v>
      </c>
      <c r="AU178" s="84">
        <f t="shared" si="329"/>
        <v>0.68002614185656496</v>
      </c>
      <c r="AV178" s="84">
        <f t="shared" si="330"/>
        <v>0.60169675446384518</v>
      </c>
      <c r="AW178" s="84">
        <f t="shared" si="331"/>
        <v>0.53201884186642978</v>
      </c>
      <c r="AX178" s="84">
        <f t="shared" si="332"/>
        <v>0.46744352372496778</v>
      </c>
      <c r="AY178" s="84">
        <f t="shared" si="333"/>
        <v>0.41903176482193927</v>
      </c>
      <c r="AZ178" s="84">
        <f t="shared" si="334"/>
        <v>0.37829486041235061</v>
      </c>
      <c r="BA178" s="84">
        <f t="shared" si="335"/>
        <v>0.338800927296044</v>
      </c>
      <c r="BB178" s="84">
        <f t="shared" si="336"/>
        <v>0.3063184374075168</v>
      </c>
      <c r="BC178" s="84">
        <f t="shared" si="337"/>
        <v>0.26744598993785118</v>
      </c>
      <c r="BD178" s="84">
        <f t="shared" si="338"/>
        <v>0.19999753378711621</v>
      </c>
      <c r="BE178" s="84">
        <f t="shared" si="339"/>
        <v>8.131350498174969E-2</v>
      </c>
      <c r="BF178" s="84">
        <f t="shared" si="340"/>
        <v>1.3524711453092281E-2</v>
      </c>
      <c r="BG178" s="84">
        <f t="shared" si="341"/>
        <v>6.2913090657982082E-3</v>
      </c>
      <c r="BH178" s="84">
        <f t="shared" si="342"/>
        <v>3.5464141264670442E-3</v>
      </c>
      <c r="BI178" s="84">
        <f t="shared" si="343"/>
        <v>2.5254019926996569E-3</v>
      </c>
      <c r="BJ178" s="84">
        <f t="shared" si="344"/>
        <v>1.842261023971236E-3</v>
      </c>
      <c r="BK178" s="85">
        <v>0</v>
      </c>
      <c r="BL178" s="63"/>
      <c r="BM178" s="84">
        <f t="shared" si="272"/>
        <v>0</v>
      </c>
      <c r="BN178" s="84">
        <f t="shared" si="273"/>
        <v>0</v>
      </c>
      <c r="BO178" s="84">
        <f t="shared" si="274"/>
        <v>0</v>
      </c>
      <c r="BP178" s="84">
        <f t="shared" si="275"/>
        <v>0.1308572555983033</v>
      </c>
      <c r="BQ178" s="84">
        <f t="shared" si="276"/>
        <v>6.1746571964091945E-2</v>
      </c>
      <c r="BR178" s="84">
        <f t="shared" si="277"/>
        <v>5.6385025155371471E-2</v>
      </c>
      <c r="BS178" s="84">
        <f t="shared" si="278"/>
        <v>7.0985005425668324E-2</v>
      </c>
      <c r="BT178" s="84">
        <f t="shared" si="279"/>
        <v>7.8329387392719774E-2</v>
      </c>
      <c r="BU178" s="84">
        <f t="shared" si="280"/>
        <v>6.9677912597415403E-2</v>
      </c>
      <c r="BV178" s="84">
        <f t="shared" si="281"/>
        <v>6.4575318141462001E-2</v>
      </c>
      <c r="BW178" s="84">
        <f t="shared" si="282"/>
        <v>4.8411758903028512E-2</v>
      </c>
      <c r="BX178" s="84">
        <f t="shared" si="283"/>
        <v>4.0736904409588659E-2</v>
      </c>
      <c r="BY178" s="84">
        <f t="shared" si="284"/>
        <v>3.9493933116306612E-2</v>
      </c>
      <c r="BZ178" s="84">
        <f t="shared" si="285"/>
        <v>3.24824898885272E-2</v>
      </c>
      <c r="CA178" s="84">
        <f t="shared" si="286"/>
        <v>3.8872447469665616E-2</v>
      </c>
      <c r="CB178" s="84">
        <f t="shared" si="287"/>
        <v>6.744845615073497E-2</v>
      </c>
      <c r="CC178" s="84">
        <f t="shared" si="288"/>
        <v>0.11868402880536652</v>
      </c>
      <c r="CD178" s="84">
        <f t="shared" si="289"/>
        <v>6.7788793528657409E-2</v>
      </c>
      <c r="CE178" s="84">
        <f t="shared" si="290"/>
        <v>7.2334023872940726E-3</v>
      </c>
      <c r="CF178" s="84">
        <f t="shared" si="291"/>
        <v>2.744894939331164E-3</v>
      </c>
      <c r="CG178" s="84">
        <f t="shared" si="292"/>
        <v>1.0210121337673873E-3</v>
      </c>
      <c r="CH178" s="84">
        <f t="shared" si="293"/>
        <v>6.8314096872842088E-4</v>
      </c>
      <c r="CI178" s="86">
        <f t="shared" si="294"/>
        <v>1.842261023971236E-3</v>
      </c>
      <c r="CJ178" s="87">
        <f t="shared" si="295"/>
        <v>0</v>
      </c>
      <c r="CK178" s="88">
        <f t="shared" si="296"/>
        <v>0.62170513958764939</v>
      </c>
      <c r="CL178" s="88">
        <f t="shared" si="297"/>
        <v>0.37645259938837933</v>
      </c>
      <c r="CM178" s="89">
        <f t="shared" si="298"/>
        <v>1.842261023971236E-3</v>
      </c>
      <c r="CN178" s="88">
        <f t="shared" si="299"/>
        <v>3.6712193504849537</v>
      </c>
      <c r="CO178" s="88">
        <f t="shared" si="300"/>
        <v>11.711340611802129</v>
      </c>
      <c r="CP178" s="88">
        <f t="array" ref="CP178">10^(SUMPRODUCT(BY178:CH178,LOG($BY$5:$CH$5))/CL178)</f>
        <v>0.55603889235780335</v>
      </c>
      <c r="CQ178" s="90">
        <f t="shared" si="87"/>
        <v>0.37466863958037389</v>
      </c>
      <c r="CR178" s="91">
        <f t="shared" si="88"/>
        <v>1.5490046236821489</v>
      </c>
      <c r="CS178" s="91">
        <f t="shared" si="88"/>
        <v>4.739497711496</v>
      </c>
      <c r="CT178" s="91">
        <f t="shared" si="90"/>
        <v>9.8447004395768563</v>
      </c>
      <c r="CU178" s="92">
        <f t="shared" si="88"/>
        <v>44.877511428935136</v>
      </c>
      <c r="CV178" s="78"/>
      <c r="CW178" s="2"/>
      <c r="CY178" s="2"/>
    </row>
    <row r="179" spans="2:103" x14ac:dyDescent="0.2">
      <c r="B179" s="198">
        <v>129</v>
      </c>
      <c r="C179" s="204" t="s">
        <v>23</v>
      </c>
      <c r="D179" s="205">
        <v>205826</v>
      </c>
      <c r="E179" s="205">
        <v>393908</v>
      </c>
      <c r="F179" s="199">
        <v>0</v>
      </c>
      <c r="G179" s="199" t="s">
        <v>50</v>
      </c>
      <c r="H179" s="200" t="s">
        <v>250</v>
      </c>
      <c r="I179" s="207">
        <v>44532</v>
      </c>
      <c r="J179" s="129" t="s">
        <v>678</v>
      </c>
      <c r="K179" s="98">
        <f t="shared" si="249"/>
        <v>3441.66</v>
      </c>
      <c r="L179" s="79" t="s">
        <v>662</v>
      </c>
      <c r="M179" s="79"/>
      <c r="N179" s="82">
        <v>0</v>
      </c>
      <c r="O179" s="80">
        <v>0</v>
      </c>
      <c r="P179" s="81">
        <v>0</v>
      </c>
      <c r="Q179" s="81">
        <v>0</v>
      </c>
      <c r="R179" s="81">
        <v>0</v>
      </c>
      <c r="S179" s="81">
        <v>16.25</v>
      </c>
      <c r="T179" s="81">
        <v>84.03</v>
      </c>
      <c r="U179" s="81">
        <v>126.89</v>
      </c>
      <c r="V179" s="81">
        <v>225.6</v>
      </c>
      <c r="W179" s="81">
        <v>291.31</v>
      </c>
      <c r="X179" s="81">
        <v>400.03</v>
      </c>
      <c r="Y179" s="81">
        <v>187.5</v>
      </c>
      <c r="Z179" s="81">
        <v>212.99</v>
      </c>
      <c r="AA179" s="81">
        <v>163.84</v>
      </c>
      <c r="AB179" s="81">
        <v>121.64</v>
      </c>
      <c r="AC179" s="81">
        <v>176.75</v>
      </c>
      <c r="AD179" s="81">
        <v>643.11</v>
      </c>
      <c r="AE179" s="81">
        <v>642.61</v>
      </c>
      <c r="AF179" s="81">
        <v>120.31</v>
      </c>
      <c r="AG179" s="81">
        <v>12.91</v>
      </c>
      <c r="AH179" s="81">
        <v>6.95</v>
      </c>
      <c r="AI179" s="81">
        <v>2.15</v>
      </c>
      <c r="AJ179" s="81">
        <v>2.16</v>
      </c>
      <c r="AK179" s="82">
        <v>4.63</v>
      </c>
      <c r="AL179" s="98"/>
      <c r="AM179" s="83"/>
      <c r="AN179" s="59">
        <v>1</v>
      </c>
      <c r="AO179" s="84">
        <f t="shared" si="323"/>
        <v>1</v>
      </c>
      <c r="AP179" s="84">
        <f t="shared" si="324"/>
        <v>1</v>
      </c>
      <c r="AQ179" s="84">
        <f t="shared" si="325"/>
        <v>1</v>
      </c>
      <c r="AR179" s="84">
        <f t="shared" si="326"/>
        <v>1</v>
      </c>
      <c r="AS179" s="84">
        <f t="shared" si="327"/>
        <v>0.99527844121731956</v>
      </c>
      <c r="AT179" s="84">
        <f t="shared" si="328"/>
        <v>0.97086289755524957</v>
      </c>
      <c r="AU179" s="84">
        <f t="shared" si="329"/>
        <v>0.93399406100544513</v>
      </c>
      <c r="AV179" s="84">
        <f t="shared" si="330"/>
        <v>0.86844429722866301</v>
      </c>
      <c r="AW179" s="84">
        <f t="shared" si="331"/>
        <v>0.78380200252203891</v>
      </c>
      <c r="AX179" s="84">
        <f t="shared" si="332"/>
        <v>0.667570300378306</v>
      </c>
      <c r="AY179" s="84">
        <f t="shared" si="333"/>
        <v>0.61309077596276229</v>
      </c>
      <c r="AZ179" s="84">
        <f t="shared" si="334"/>
        <v>0.55120494180134016</v>
      </c>
      <c r="BA179" s="84">
        <f t="shared" si="335"/>
        <v>0.50360000697337926</v>
      </c>
      <c r="BB179" s="84">
        <f t="shared" si="336"/>
        <v>0.46825659710721002</v>
      </c>
      <c r="BC179" s="84">
        <f t="shared" si="337"/>
        <v>0.41690056542482418</v>
      </c>
      <c r="BD179" s="84">
        <f t="shared" si="338"/>
        <v>0.23004015504146264</v>
      </c>
      <c r="BE179" s="84">
        <f t="shared" si="339"/>
        <v>4.33250233898759E-2</v>
      </c>
      <c r="BF179" s="84">
        <f t="shared" si="340"/>
        <v>8.3680549502275908E-3</v>
      </c>
      <c r="BG179" s="84">
        <f t="shared" si="341"/>
        <v>4.6169580958026913E-3</v>
      </c>
      <c r="BH179" s="84">
        <f t="shared" si="342"/>
        <v>2.5975837241332062E-3</v>
      </c>
      <c r="BI179" s="84">
        <f t="shared" si="343"/>
        <v>1.972885177501639E-3</v>
      </c>
      <c r="BJ179" s="84">
        <f t="shared" si="344"/>
        <v>1.3452810562345758E-3</v>
      </c>
      <c r="BK179" s="85">
        <v>0</v>
      </c>
      <c r="BL179" s="63"/>
      <c r="BM179" s="84">
        <f t="shared" si="272"/>
        <v>0</v>
      </c>
      <c r="BN179" s="84">
        <f t="shared" si="273"/>
        <v>0</v>
      </c>
      <c r="BO179" s="84">
        <f t="shared" si="274"/>
        <v>0</v>
      </c>
      <c r="BP179" s="84">
        <f t="shared" si="275"/>
        <v>0</v>
      </c>
      <c r="BQ179" s="84">
        <f t="shared" si="276"/>
        <v>4.7215587826804351E-3</v>
      </c>
      <c r="BR179" s="84">
        <f t="shared" si="277"/>
        <v>2.4415543662069994E-2</v>
      </c>
      <c r="BS179" s="84">
        <f t="shared" si="278"/>
        <v>3.686883654980444E-2</v>
      </c>
      <c r="BT179" s="84">
        <f t="shared" si="279"/>
        <v>6.5549763776782122E-2</v>
      </c>
      <c r="BU179" s="84">
        <f t="shared" si="280"/>
        <v>8.4642294706624099E-2</v>
      </c>
      <c r="BV179" s="84">
        <f t="shared" si="281"/>
        <v>0.11623170214373291</v>
      </c>
      <c r="BW179" s="84">
        <f t="shared" si="282"/>
        <v>5.4479524415543712E-2</v>
      </c>
      <c r="BX179" s="84">
        <f t="shared" si="283"/>
        <v>6.1885834161422126E-2</v>
      </c>
      <c r="BY179" s="84">
        <f t="shared" si="284"/>
        <v>4.760493482796091E-2</v>
      </c>
      <c r="BZ179" s="84">
        <f t="shared" si="285"/>
        <v>3.534340986616924E-2</v>
      </c>
      <c r="CA179" s="84">
        <f t="shared" si="286"/>
        <v>5.1356031682385839E-2</v>
      </c>
      <c r="CB179" s="84">
        <f t="shared" si="287"/>
        <v>0.18686041038336154</v>
      </c>
      <c r="CC179" s="84">
        <f t="shared" si="288"/>
        <v>0.18671513165158674</v>
      </c>
      <c r="CD179" s="84">
        <f t="shared" si="289"/>
        <v>3.4956968439648309E-2</v>
      </c>
      <c r="CE179" s="84">
        <f t="shared" si="290"/>
        <v>3.7510968544248995E-3</v>
      </c>
      <c r="CF179" s="84">
        <f t="shared" si="291"/>
        <v>2.0193743716694851E-3</v>
      </c>
      <c r="CG179" s="84">
        <f t="shared" si="292"/>
        <v>6.2469854663156719E-4</v>
      </c>
      <c r="CH179" s="84">
        <f t="shared" si="293"/>
        <v>6.2760412126706315E-4</v>
      </c>
      <c r="CI179" s="86">
        <f t="shared" si="294"/>
        <v>1.3452810562345758E-3</v>
      </c>
      <c r="CJ179" s="87">
        <f t="shared" si="295"/>
        <v>0</v>
      </c>
      <c r="CK179" s="88">
        <f t="shared" si="296"/>
        <v>0.44879505819865984</v>
      </c>
      <c r="CL179" s="88">
        <f t="shared" si="297"/>
        <v>0.54985966074510562</v>
      </c>
      <c r="CM179" s="89">
        <f t="shared" si="298"/>
        <v>1.3452810562345758E-3</v>
      </c>
      <c r="CN179" s="88">
        <f t="shared" si="299"/>
        <v>1.6379484467065266</v>
      </c>
      <c r="CO179" s="88">
        <f t="shared" si="300"/>
        <v>5.826761459195394</v>
      </c>
      <c r="CP179" s="88">
        <f t="array" ref="CP179">10^(SUMPRODUCT(BY179:CH179,LOG($BY$5:$CH$5))/CL179)</f>
        <v>0.58852574000904201</v>
      </c>
      <c r="CQ179" s="90">
        <f t="shared" si="87"/>
        <v>0.39389182568911435</v>
      </c>
      <c r="CR179" s="91">
        <f t="shared" si="88"/>
        <v>0.62623224028152413</v>
      </c>
      <c r="CS179" s="91">
        <f t="shared" si="88"/>
        <v>1.3528315864036253</v>
      </c>
      <c r="CT179" s="91">
        <f t="shared" si="90"/>
        <v>3.5653506625668361</v>
      </c>
      <c r="CU179" s="92">
        <f t="shared" si="88"/>
        <v>29.305674989592912</v>
      </c>
      <c r="CV179" s="78" t="s">
        <v>251</v>
      </c>
      <c r="CW179" s="2"/>
      <c r="CY179" s="2"/>
    </row>
    <row r="180" spans="2:103" x14ac:dyDescent="0.2">
      <c r="B180" s="198">
        <v>129.5</v>
      </c>
      <c r="C180" s="204" t="s">
        <v>21</v>
      </c>
      <c r="D180" s="205">
        <v>205601</v>
      </c>
      <c r="E180" s="205">
        <v>394351</v>
      </c>
      <c r="F180" s="199">
        <v>0</v>
      </c>
      <c r="G180" s="199" t="s">
        <v>50</v>
      </c>
      <c r="H180" s="200" t="s">
        <v>252</v>
      </c>
      <c r="I180" s="207">
        <v>44532</v>
      </c>
      <c r="J180" s="129" t="s">
        <v>678</v>
      </c>
      <c r="K180" s="98">
        <f t="shared" si="249"/>
        <v>3666.28</v>
      </c>
      <c r="L180" s="79" t="s">
        <v>663</v>
      </c>
      <c r="M180" s="79"/>
      <c r="N180" s="82">
        <v>0</v>
      </c>
      <c r="O180" s="80">
        <v>0</v>
      </c>
      <c r="P180" s="81">
        <v>0</v>
      </c>
      <c r="Q180" s="81">
        <v>0</v>
      </c>
      <c r="R180" s="81">
        <v>443.01</v>
      </c>
      <c r="S180" s="81">
        <v>328.07</v>
      </c>
      <c r="T180" s="81">
        <v>437.9</v>
      </c>
      <c r="U180" s="81">
        <v>438.18</v>
      </c>
      <c r="V180" s="81">
        <v>299.04000000000002</v>
      </c>
      <c r="W180" s="81">
        <v>286.52999999999997</v>
      </c>
      <c r="X180" s="81">
        <v>264.61</v>
      </c>
      <c r="Y180" s="81">
        <v>151.85</v>
      </c>
      <c r="Z180" s="81">
        <v>115.09</v>
      </c>
      <c r="AA180" s="81">
        <v>61.72</v>
      </c>
      <c r="AB180" s="81">
        <v>41.82</v>
      </c>
      <c r="AC180" s="81">
        <v>44.1</v>
      </c>
      <c r="AD180" s="81">
        <v>206.19</v>
      </c>
      <c r="AE180" s="81">
        <v>387.21</v>
      </c>
      <c r="AF180" s="81">
        <v>124.79</v>
      </c>
      <c r="AG180" s="81">
        <v>20.91</v>
      </c>
      <c r="AH180" s="81">
        <v>7.59</v>
      </c>
      <c r="AI180" s="81">
        <v>2.86</v>
      </c>
      <c r="AJ180" s="81">
        <v>1.4</v>
      </c>
      <c r="AK180" s="82">
        <v>3.41</v>
      </c>
      <c r="AL180" s="98">
        <v>51.75</v>
      </c>
      <c r="AM180" s="83"/>
      <c r="AN180" s="59">
        <v>1</v>
      </c>
      <c r="AO180" s="84">
        <f t="shared" si="323"/>
        <v>1</v>
      </c>
      <c r="AP180" s="84">
        <f t="shared" si="324"/>
        <v>1</v>
      </c>
      <c r="AQ180" s="84">
        <f t="shared" si="325"/>
        <v>1</v>
      </c>
      <c r="AR180" s="84">
        <f t="shared" si="326"/>
        <v>0.87916634845129127</v>
      </c>
      <c r="AS180" s="84">
        <f t="shared" si="327"/>
        <v>0.78968327569089114</v>
      </c>
      <c r="AT180" s="84">
        <f t="shared" si="328"/>
        <v>0.67024340748660782</v>
      </c>
      <c r="AU180" s="84">
        <f t="shared" si="329"/>
        <v>0.55072716759221896</v>
      </c>
      <c r="AV180" s="84">
        <f t="shared" si="330"/>
        <v>0.46916220255954277</v>
      </c>
      <c r="AW180" s="84">
        <f t="shared" si="331"/>
        <v>0.39100941553836599</v>
      </c>
      <c r="AX180" s="84">
        <f t="shared" si="332"/>
        <v>0.31883544082830567</v>
      </c>
      <c r="AY180" s="84">
        <f t="shared" si="333"/>
        <v>0.27741743674787539</v>
      </c>
      <c r="AZ180" s="84">
        <f t="shared" si="334"/>
        <v>0.24602594455415314</v>
      </c>
      <c r="BA180" s="84">
        <f t="shared" si="335"/>
        <v>0.22919144200661176</v>
      </c>
      <c r="BB180" s="84">
        <f t="shared" si="336"/>
        <v>0.21778478457728284</v>
      </c>
      <c r="BC180" s="84">
        <f t="shared" si="337"/>
        <v>0.20575624338566628</v>
      </c>
      <c r="BD180" s="84">
        <f t="shared" si="338"/>
        <v>0.14951667630404678</v>
      </c>
      <c r="BE180" s="84">
        <f t="shared" si="339"/>
        <v>4.3902811569220199E-2</v>
      </c>
      <c r="BF180" s="84">
        <f t="shared" si="340"/>
        <v>9.8655858254144899E-3</v>
      </c>
      <c r="BG180" s="84">
        <f t="shared" si="341"/>
        <v>4.1622571107500349E-3</v>
      </c>
      <c r="BH180" s="84">
        <f t="shared" si="342"/>
        <v>2.0920387968187478E-3</v>
      </c>
      <c r="BI180" s="84">
        <f t="shared" si="343"/>
        <v>1.3119565335982628E-3</v>
      </c>
      <c r="BJ180" s="84">
        <f t="shared" si="344"/>
        <v>9.3009808307075261E-4</v>
      </c>
      <c r="BK180" s="85">
        <v>0</v>
      </c>
      <c r="BL180" s="63"/>
      <c r="BM180" s="84">
        <f t="shared" si="272"/>
        <v>0</v>
      </c>
      <c r="BN180" s="84">
        <f t="shared" si="273"/>
        <v>0</v>
      </c>
      <c r="BO180" s="84">
        <f t="shared" si="274"/>
        <v>0</v>
      </c>
      <c r="BP180" s="84">
        <f t="shared" si="275"/>
        <v>0.12083365154870873</v>
      </c>
      <c r="BQ180" s="84">
        <f t="shared" si="276"/>
        <v>8.9483072760400129E-2</v>
      </c>
      <c r="BR180" s="84">
        <f t="shared" si="277"/>
        <v>0.11943986820428332</v>
      </c>
      <c r="BS180" s="84">
        <f t="shared" si="278"/>
        <v>0.11951623989438886</v>
      </c>
      <c r="BT180" s="84">
        <f t="shared" si="279"/>
        <v>8.1564965032676184E-2</v>
      </c>
      <c r="BU180" s="84">
        <f t="shared" si="280"/>
        <v>7.8152787021176784E-2</v>
      </c>
      <c r="BV180" s="84">
        <f t="shared" si="281"/>
        <v>7.2173974710060318E-2</v>
      </c>
      <c r="BW180" s="84">
        <f t="shared" si="282"/>
        <v>4.1418004080430282E-2</v>
      </c>
      <c r="BX180" s="84">
        <f t="shared" si="283"/>
        <v>3.1391492193722254E-2</v>
      </c>
      <c r="BY180" s="84">
        <f t="shared" si="284"/>
        <v>1.6834502547541375E-2</v>
      </c>
      <c r="BZ180" s="84">
        <f t="shared" si="285"/>
        <v>1.140665742932892E-2</v>
      </c>
      <c r="CA180" s="84">
        <f t="shared" si="286"/>
        <v>1.202854119161656E-2</v>
      </c>
      <c r="CB180" s="84">
        <f t="shared" si="287"/>
        <v>5.6239567081619507E-2</v>
      </c>
      <c r="CC180" s="84">
        <f t="shared" si="288"/>
        <v>0.10561386473482658</v>
      </c>
      <c r="CD180" s="84">
        <f t="shared" si="289"/>
        <v>3.4037225743805709E-2</v>
      </c>
      <c r="CE180" s="84">
        <f t="shared" si="290"/>
        <v>5.7033287146644549E-3</v>
      </c>
      <c r="CF180" s="84">
        <f t="shared" si="291"/>
        <v>2.0702183139312872E-3</v>
      </c>
      <c r="CG180" s="84">
        <f t="shared" si="292"/>
        <v>7.8008226322048499E-4</v>
      </c>
      <c r="CH180" s="84">
        <f t="shared" si="293"/>
        <v>3.8185845052751016E-4</v>
      </c>
      <c r="CI180" s="86">
        <f t="shared" si="294"/>
        <v>9.3009808307075261E-4</v>
      </c>
      <c r="CJ180" s="87">
        <f t="shared" si="295"/>
        <v>0</v>
      </c>
      <c r="CK180" s="88">
        <f t="shared" si="296"/>
        <v>0.75397405544584695</v>
      </c>
      <c r="CL180" s="88">
        <f t="shared" si="297"/>
        <v>0.2450958464710824</v>
      </c>
      <c r="CM180" s="89">
        <f t="shared" si="298"/>
        <v>9.3009808307075261E-4</v>
      </c>
      <c r="CN180" s="88">
        <f t="shared" si="299"/>
        <v>5.706344008580686</v>
      </c>
      <c r="CO180" s="88">
        <f t="shared" si="300"/>
        <v>12.667479357725355</v>
      </c>
      <c r="CP180" s="88">
        <f t="array" ref="CP180">10^(SUMPRODUCT(BY180:CH180,LOG($BY$5:$CH$5))/CL180)</f>
        <v>0.50260373389910484</v>
      </c>
      <c r="CQ180" s="90">
        <f t="shared" si="87"/>
        <v>0.42582683069171934</v>
      </c>
      <c r="CR180" s="91">
        <f t="shared" si="88"/>
        <v>4.625490005508345</v>
      </c>
      <c r="CS180" s="91">
        <f t="shared" si="88"/>
        <v>9.085264279872888</v>
      </c>
      <c r="CT180" s="91">
        <f t="shared" si="90"/>
        <v>15.062012957336611</v>
      </c>
      <c r="CU180" s="92">
        <f t="shared" si="88"/>
        <v>44.867365531544749</v>
      </c>
      <c r="CV180" s="78"/>
      <c r="CW180" s="2"/>
      <c r="CY180" s="2"/>
    </row>
    <row r="181" spans="2:103" x14ac:dyDescent="0.2">
      <c r="B181" s="198">
        <v>129.5</v>
      </c>
      <c r="C181" s="204" t="s">
        <v>22</v>
      </c>
      <c r="D181" s="205">
        <v>205655</v>
      </c>
      <c r="E181" s="205">
        <v>394371</v>
      </c>
      <c r="F181" s="199">
        <v>0</v>
      </c>
      <c r="G181" s="199" t="s">
        <v>50</v>
      </c>
      <c r="H181" s="200" t="s">
        <v>253</v>
      </c>
      <c r="I181" s="207">
        <v>44532</v>
      </c>
      <c r="J181" s="129" t="s">
        <v>678</v>
      </c>
      <c r="K181" s="98">
        <f t="shared" si="249"/>
        <v>545.20000000000005</v>
      </c>
      <c r="L181" s="79" t="s">
        <v>662</v>
      </c>
      <c r="M181" s="79"/>
      <c r="N181" s="82">
        <v>0</v>
      </c>
      <c r="O181" s="80">
        <v>0</v>
      </c>
      <c r="P181" s="81">
        <v>0</v>
      </c>
      <c r="Q181" s="81">
        <v>0</v>
      </c>
      <c r="R181" s="81">
        <v>0</v>
      </c>
      <c r="S181" s="81">
        <v>0</v>
      </c>
      <c r="T181" s="81">
        <v>0</v>
      </c>
      <c r="U181" s="81">
        <v>0</v>
      </c>
      <c r="V181" s="81">
        <v>3.6</v>
      </c>
      <c r="W181" s="81">
        <v>3.6</v>
      </c>
      <c r="X181" s="81">
        <v>2.4</v>
      </c>
      <c r="Y181" s="81">
        <v>6.59</v>
      </c>
      <c r="Z181" s="81">
        <v>4.6900000000000004</v>
      </c>
      <c r="AA181" s="81">
        <v>3.93</v>
      </c>
      <c r="AB181" s="81">
        <v>5.23</v>
      </c>
      <c r="AC181" s="81">
        <v>12.05</v>
      </c>
      <c r="AD181" s="81">
        <v>93.56</v>
      </c>
      <c r="AE181" s="81">
        <v>357.86</v>
      </c>
      <c r="AF181" s="81">
        <v>45.69</v>
      </c>
      <c r="AG181" s="81">
        <v>2.2400000000000002</v>
      </c>
      <c r="AH181" s="81">
        <v>0.6</v>
      </c>
      <c r="AI181" s="81">
        <v>0.33</v>
      </c>
      <c r="AJ181" s="81">
        <v>0.43</v>
      </c>
      <c r="AK181" s="82">
        <v>2.4</v>
      </c>
      <c r="AL181" s="98"/>
      <c r="AM181" s="83"/>
      <c r="AN181" s="59">
        <v>1</v>
      </c>
      <c r="AO181" s="84">
        <f t="shared" si="323"/>
        <v>1</v>
      </c>
      <c r="AP181" s="84">
        <f t="shared" si="324"/>
        <v>1</v>
      </c>
      <c r="AQ181" s="84">
        <f t="shared" si="325"/>
        <v>1</v>
      </c>
      <c r="AR181" s="84">
        <f t="shared" si="326"/>
        <v>1</v>
      </c>
      <c r="AS181" s="84">
        <f t="shared" si="327"/>
        <v>1</v>
      </c>
      <c r="AT181" s="84">
        <f t="shared" si="328"/>
        <v>1</v>
      </c>
      <c r="AU181" s="84">
        <f t="shared" si="329"/>
        <v>1</v>
      </c>
      <c r="AV181" s="84">
        <f t="shared" si="330"/>
        <v>0.99339691856199563</v>
      </c>
      <c r="AW181" s="84">
        <f t="shared" si="331"/>
        <v>0.98679383712399127</v>
      </c>
      <c r="AX181" s="84">
        <f t="shared" si="332"/>
        <v>0.98239178283198836</v>
      </c>
      <c r="AY181" s="84">
        <f t="shared" si="333"/>
        <v>0.9703044754218636</v>
      </c>
      <c r="AZ181" s="84">
        <f t="shared" si="334"/>
        <v>0.96170212765957452</v>
      </c>
      <c r="BA181" s="84">
        <f t="shared" si="335"/>
        <v>0.9544937637564197</v>
      </c>
      <c r="BB181" s="84">
        <f t="shared" si="336"/>
        <v>0.94490095377842998</v>
      </c>
      <c r="BC181" s="84">
        <f t="shared" si="337"/>
        <v>0.92279897285399859</v>
      </c>
      <c r="BD181" s="84">
        <f t="shared" si="338"/>
        <v>0.75119222303741751</v>
      </c>
      <c r="BE181" s="84">
        <f t="shared" si="339"/>
        <v>9.4809244314013275E-2</v>
      </c>
      <c r="BF181" s="84">
        <f t="shared" si="340"/>
        <v>1.1005135730007415E-2</v>
      </c>
      <c r="BG181" s="84">
        <f t="shared" si="341"/>
        <v>6.896551724138009E-3</v>
      </c>
      <c r="BH181" s="84">
        <f t="shared" si="342"/>
        <v>5.7960381511372753E-3</v>
      </c>
      <c r="BI181" s="84">
        <f t="shared" si="343"/>
        <v>5.1907556859868715E-3</v>
      </c>
      <c r="BJ181" s="84">
        <f t="shared" si="344"/>
        <v>4.4020542920030128E-3</v>
      </c>
      <c r="BK181" s="85">
        <v>0</v>
      </c>
      <c r="BL181" s="63"/>
      <c r="BM181" s="84">
        <f t="shared" si="272"/>
        <v>0</v>
      </c>
      <c r="BN181" s="84">
        <f t="shared" si="273"/>
        <v>0</v>
      </c>
      <c r="BO181" s="84">
        <f t="shared" si="274"/>
        <v>0</v>
      </c>
      <c r="BP181" s="84">
        <f t="shared" si="275"/>
        <v>0</v>
      </c>
      <c r="BQ181" s="84">
        <f t="shared" si="276"/>
        <v>0</v>
      </c>
      <c r="BR181" s="84">
        <f t="shared" si="277"/>
        <v>0</v>
      </c>
      <c r="BS181" s="84">
        <f t="shared" si="278"/>
        <v>0</v>
      </c>
      <c r="BT181" s="84">
        <f t="shared" si="279"/>
        <v>6.6030814380043656E-3</v>
      </c>
      <c r="BU181" s="84">
        <f t="shared" si="280"/>
        <v>6.6030814380043656E-3</v>
      </c>
      <c r="BV181" s="84">
        <f t="shared" si="281"/>
        <v>4.4020542920029104E-3</v>
      </c>
      <c r="BW181" s="84">
        <f t="shared" si="282"/>
        <v>1.2087307410124759E-2</v>
      </c>
      <c r="BX181" s="84">
        <f t="shared" si="283"/>
        <v>8.6023477622890754E-3</v>
      </c>
      <c r="BY181" s="84">
        <f t="shared" si="284"/>
        <v>7.2083639031548241E-3</v>
      </c>
      <c r="BZ181" s="84">
        <f t="shared" si="285"/>
        <v>9.5928099779897247E-3</v>
      </c>
      <c r="CA181" s="84">
        <f t="shared" si="286"/>
        <v>2.2101980924431386E-2</v>
      </c>
      <c r="CB181" s="84">
        <f t="shared" si="287"/>
        <v>0.17160674981658108</v>
      </c>
      <c r="CC181" s="84">
        <f t="shared" si="288"/>
        <v>0.65638297872340423</v>
      </c>
      <c r="CD181" s="84">
        <f t="shared" si="289"/>
        <v>8.380410858400586E-2</v>
      </c>
      <c r="CE181" s="84">
        <f t="shared" si="290"/>
        <v>4.1085840058694059E-3</v>
      </c>
      <c r="CF181" s="84">
        <f t="shared" si="291"/>
        <v>1.1005135730007337E-3</v>
      </c>
      <c r="CG181" s="84">
        <f t="shared" si="292"/>
        <v>6.0528246515040383E-4</v>
      </c>
      <c r="CH181" s="84">
        <f t="shared" si="293"/>
        <v>7.8870139398385872E-4</v>
      </c>
      <c r="CI181" s="86">
        <f t="shared" si="294"/>
        <v>4.4020542920030128E-3</v>
      </c>
      <c r="CJ181" s="87">
        <f t="shared" si="295"/>
        <v>0</v>
      </c>
      <c r="CK181" s="88">
        <f t="shared" si="296"/>
        <v>3.8297872340425476E-2</v>
      </c>
      <c r="CL181" s="88">
        <f t="shared" si="297"/>
        <v>0.95730007336757172</v>
      </c>
      <c r="CM181" s="89">
        <f t="shared" si="298"/>
        <v>4.4020542920030128E-3</v>
      </c>
      <c r="CN181" s="88">
        <f t="shared" si="299"/>
        <v>0.48116327791372182</v>
      </c>
      <c r="CO181" s="88">
        <f t="shared" si="300"/>
        <v>4.3436586481224442</v>
      </c>
      <c r="CP181" s="88">
        <f t="array" ref="CP181">10^(SUMPRODUCT(BY181:CH181,LOG($BY$5:$CH$5))/CL181)</f>
        <v>0.44830045423835396</v>
      </c>
      <c r="CQ181" s="90">
        <f t="shared" si="87"/>
        <v>0.35596280466187419</v>
      </c>
      <c r="CR181" s="91">
        <f t="shared" si="88"/>
        <v>0.40556141209284091</v>
      </c>
      <c r="CS181" s="91">
        <f t="shared" si="88"/>
        <v>0.43857899744577938</v>
      </c>
      <c r="CT181" s="91">
        <f t="shared" si="90"/>
        <v>0.47428461205897943</v>
      </c>
      <c r="CU181" s="92">
        <f t="shared" si="88"/>
        <v>10.643580360477937</v>
      </c>
      <c r="CV181" s="78"/>
      <c r="CW181" s="2"/>
      <c r="CY181" s="2"/>
    </row>
    <row r="182" spans="2:103" x14ac:dyDescent="0.2">
      <c r="B182" s="198">
        <v>130</v>
      </c>
      <c r="C182" s="204" t="s">
        <v>23</v>
      </c>
      <c r="D182" s="205">
        <v>205494</v>
      </c>
      <c r="E182" s="205">
        <v>394832</v>
      </c>
      <c r="F182" s="199">
        <v>0</v>
      </c>
      <c r="G182" s="199" t="s">
        <v>50</v>
      </c>
      <c r="H182" s="200" t="s">
        <v>254</v>
      </c>
      <c r="I182" s="207">
        <v>44532</v>
      </c>
      <c r="J182" s="129" t="s">
        <v>678</v>
      </c>
      <c r="K182" s="98">
        <f t="shared" si="249"/>
        <v>1727.49</v>
      </c>
      <c r="L182" s="79" t="s">
        <v>662</v>
      </c>
      <c r="M182" s="79"/>
      <c r="N182" s="82">
        <v>0</v>
      </c>
      <c r="O182" s="80">
        <v>0</v>
      </c>
      <c r="P182" s="81">
        <v>0</v>
      </c>
      <c r="Q182" s="81">
        <v>0</v>
      </c>
      <c r="R182" s="81">
        <v>0</v>
      </c>
      <c r="S182" s="81">
        <v>0</v>
      </c>
      <c r="T182" s="81">
        <v>20.5</v>
      </c>
      <c r="U182" s="81">
        <v>105.86</v>
      </c>
      <c r="V182" s="81">
        <v>84.52</v>
      </c>
      <c r="W182" s="81">
        <v>94.42</v>
      </c>
      <c r="X182" s="81">
        <v>96.62</v>
      </c>
      <c r="Y182" s="81">
        <v>88.06</v>
      </c>
      <c r="Z182" s="81">
        <v>97.66</v>
      </c>
      <c r="AA182" s="81">
        <v>110.85</v>
      </c>
      <c r="AB182" s="81">
        <v>116.19</v>
      </c>
      <c r="AC182" s="81">
        <v>220.38</v>
      </c>
      <c r="AD182" s="81">
        <v>448.18</v>
      </c>
      <c r="AE182" s="81">
        <v>201.62</v>
      </c>
      <c r="AF182" s="81">
        <v>36.82</v>
      </c>
      <c r="AG182" s="81">
        <v>2.48</v>
      </c>
      <c r="AH182" s="81">
        <v>1.47</v>
      </c>
      <c r="AI182" s="81">
        <v>0.46</v>
      </c>
      <c r="AJ182" s="81">
        <v>0.31</v>
      </c>
      <c r="AK182" s="82">
        <v>1.0900000000000001</v>
      </c>
      <c r="AL182" s="98"/>
      <c r="AM182" s="83"/>
      <c r="AN182" s="59">
        <v>1</v>
      </c>
      <c r="AO182" s="84">
        <f t="shared" si="323"/>
        <v>1</v>
      </c>
      <c r="AP182" s="84">
        <f t="shared" si="324"/>
        <v>1</v>
      </c>
      <c r="AQ182" s="84">
        <f t="shared" si="325"/>
        <v>1</v>
      </c>
      <c r="AR182" s="84">
        <f t="shared" si="326"/>
        <v>1</v>
      </c>
      <c r="AS182" s="84">
        <f t="shared" si="327"/>
        <v>1</v>
      </c>
      <c r="AT182" s="84">
        <f t="shared" si="328"/>
        <v>0.98813307168203579</v>
      </c>
      <c r="AU182" s="84">
        <f t="shared" si="329"/>
        <v>0.92685341159717283</v>
      </c>
      <c r="AV182" s="84">
        <f t="shared" si="330"/>
        <v>0.87792693445403447</v>
      </c>
      <c r="AW182" s="84">
        <f t="shared" si="331"/>
        <v>0.82326959924514753</v>
      </c>
      <c r="AX182" s="84">
        <f t="shared" si="332"/>
        <v>0.76733874002164981</v>
      </c>
      <c r="AY182" s="84">
        <f t="shared" si="333"/>
        <v>0.71636304696409236</v>
      </c>
      <c r="AZ182" s="84">
        <f t="shared" si="334"/>
        <v>0.659830158206415</v>
      </c>
      <c r="BA182" s="84">
        <f t="shared" si="335"/>
        <v>0.59566191410659386</v>
      </c>
      <c r="BB182" s="84">
        <f t="shared" si="336"/>
        <v>0.52840247989858113</v>
      </c>
      <c r="BC182" s="84">
        <f t="shared" si="337"/>
        <v>0.40083010610770536</v>
      </c>
      <c r="BD182" s="84">
        <f t="shared" si="338"/>
        <v>0.14139010934940283</v>
      </c>
      <c r="BE182" s="84">
        <f t="shared" si="339"/>
        <v>2.4677422155844536E-2</v>
      </c>
      <c r="BF182" s="84">
        <f t="shared" si="340"/>
        <v>3.3632611476766168E-3</v>
      </c>
      <c r="BG182" s="84">
        <f t="shared" si="341"/>
        <v>1.9276522584789949E-3</v>
      </c>
      <c r="BH182" s="84">
        <f t="shared" si="342"/>
        <v>1.0767066668981463E-3</v>
      </c>
      <c r="BI182" s="84">
        <f t="shared" si="343"/>
        <v>8.1042437293407123E-4</v>
      </c>
      <c r="BJ182" s="84">
        <f t="shared" si="344"/>
        <v>6.3097326178436844E-4</v>
      </c>
      <c r="BK182" s="85">
        <v>0</v>
      </c>
      <c r="BL182" s="63"/>
      <c r="BM182" s="84">
        <f t="shared" si="272"/>
        <v>0</v>
      </c>
      <c r="BN182" s="84">
        <f t="shared" si="273"/>
        <v>0</v>
      </c>
      <c r="BO182" s="84">
        <f t="shared" si="274"/>
        <v>0</v>
      </c>
      <c r="BP182" s="84">
        <f t="shared" si="275"/>
        <v>0</v>
      </c>
      <c r="BQ182" s="84">
        <f t="shared" si="276"/>
        <v>0</v>
      </c>
      <c r="BR182" s="84">
        <f t="shared" si="277"/>
        <v>1.1866928317964209E-2</v>
      </c>
      <c r="BS182" s="84">
        <f t="shared" si="278"/>
        <v>6.1279660084862964E-2</v>
      </c>
      <c r="BT182" s="84">
        <f t="shared" si="279"/>
        <v>4.8926477143138358E-2</v>
      </c>
      <c r="BU182" s="84">
        <f t="shared" si="280"/>
        <v>5.4657335208886937E-2</v>
      </c>
      <c r="BV182" s="84">
        <f t="shared" si="281"/>
        <v>5.593085922349772E-2</v>
      </c>
      <c r="BW182" s="84">
        <f t="shared" si="282"/>
        <v>5.0975693057557447E-2</v>
      </c>
      <c r="BX182" s="84">
        <f t="shared" si="283"/>
        <v>5.6532888757677369E-2</v>
      </c>
      <c r="BY182" s="84">
        <f t="shared" si="284"/>
        <v>6.4168244099821137E-2</v>
      </c>
      <c r="BZ182" s="84">
        <f t="shared" si="285"/>
        <v>6.7259434208012725E-2</v>
      </c>
      <c r="CA182" s="84">
        <f t="shared" si="286"/>
        <v>0.12757237379087577</v>
      </c>
      <c r="CB182" s="84">
        <f t="shared" si="287"/>
        <v>0.25943999675830254</v>
      </c>
      <c r="CC182" s="84">
        <f t="shared" si="288"/>
        <v>0.11671268719355829</v>
      </c>
      <c r="CD182" s="84">
        <f t="shared" si="289"/>
        <v>2.1314161008167919E-2</v>
      </c>
      <c r="CE182" s="84">
        <f t="shared" si="290"/>
        <v>1.4356088891976219E-3</v>
      </c>
      <c r="CF182" s="84">
        <f t="shared" si="291"/>
        <v>8.5094559158084863E-4</v>
      </c>
      <c r="CG182" s="84">
        <f t="shared" si="292"/>
        <v>2.6628229396407504E-4</v>
      </c>
      <c r="CH182" s="84">
        <f t="shared" si="293"/>
        <v>1.7945111114970279E-4</v>
      </c>
      <c r="CI182" s="86">
        <f t="shared" si="294"/>
        <v>6.3097326178436844E-4</v>
      </c>
      <c r="CJ182" s="87">
        <f t="shared" si="295"/>
        <v>0</v>
      </c>
      <c r="CK182" s="88">
        <f t="shared" si="296"/>
        <v>0.340169841793585</v>
      </c>
      <c r="CL182" s="88">
        <f t="shared" si="297"/>
        <v>0.6591991849446307</v>
      </c>
      <c r="CM182" s="89">
        <f t="shared" si="298"/>
        <v>6.3097326178436844E-4</v>
      </c>
      <c r="CN182" s="88">
        <f t="shared" si="299"/>
        <v>1.4314710755844648</v>
      </c>
      <c r="CO182" s="88">
        <f t="shared" si="300"/>
        <v>5.9206325863498046</v>
      </c>
      <c r="CP182" s="88">
        <f t="array" ref="CP182">10^(SUMPRODUCT(BY182:CH182,LOG($BY$5:$CH$5))/CL182)</f>
        <v>0.69122320399393211</v>
      </c>
      <c r="CQ182" s="90">
        <f t="shared" si="87"/>
        <v>0.44281404185302359</v>
      </c>
      <c r="CR182" s="91">
        <f t="shared" si="88"/>
        <v>0.66285975383757911</v>
      </c>
      <c r="CS182" s="91">
        <f t="shared" si="88"/>
        <v>0.92658321963413715</v>
      </c>
      <c r="CT182" s="91">
        <f t="shared" si="90"/>
        <v>1.8936513487444415</v>
      </c>
      <c r="CU182" s="92">
        <f t="shared" si="88"/>
        <v>21.773794990470819</v>
      </c>
      <c r="CV182" s="78"/>
      <c r="CW182" s="2"/>
      <c r="CY182" s="2"/>
    </row>
    <row r="183" spans="2:103" x14ac:dyDescent="0.2">
      <c r="B183" s="198">
        <v>130.5</v>
      </c>
      <c r="C183" s="204" t="s">
        <v>21</v>
      </c>
      <c r="D183" s="205">
        <v>205432</v>
      </c>
      <c r="E183" s="205">
        <v>395335</v>
      </c>
      <c r="F183" s="199">
        <v>0</v>
      </c>
      <c r="G183" s="199" t="s">
        <v>50</v>
      </c>
      <c r="H183" s="200" t="s">
        <v>255</v>
      </c>
      <c r="I183" s="207">
        <v>44532</v>
      </c>
      <c r="J183" s="129" t="s">
        <v>678</v>
      </c>
      <c r="K183" s="98">
        <f t="shared" si="249"/>
        <v>2470.6000000000004</v>
      </c>
      <c r="L183" s="79" t="s">
        <v>663</v>
      </c>
      <c r="M183" s="79"/>
      <c r="N183" s="82">
        <v>0</v>
      </c>
      <c r="O183" s="80">
        <v>0</v>
      </c>
      <c r="P183" s="81">
        <v>0</v>
      </c>
      <c r="Q183" s="81">
        <v>233.22</v>
      </c>
      <c r="R183" s="81">
        <v>105.01</v>
      </c>
      <c r="S183" s="81">
        <v>168.24</v>
      </c>
      <c r="T183" s="81">
        <v>158.12</v>
      </c>
      <c r="U183" s="81">
        <v>95.12</v>
      </c>
      <c r="V183" s="81">
        <v>44.72</v>
      </c>
      <c r="W183" s="81">
        <v>61.02</v>
      </c>
      <c r="X183" s="81">
        <v>70.91</v>
      </c>
      <c r="Y183" s="81">
        <v>72.39</v>
      </c>
      <c r="Z183" s="81">
        <v>73.37</v>
      </c>
      <c r="AA183" s="81">
        <v>68.930000000000007</v>
      </c>
      <c r="AB183" s="81">
        <v>93.64</v>
      </c>
      <c r="AC183" s="81">
        <v>175.66</v>
      </c>
      <c r="AD183" s="81">
        <v>416.29</v>
      </c>
      <c r="AE183" s="81">
        <v>387.64</v>
      </c>
      <c r="AF183" s="81">
        <v>176.4</v>
      </c>
      <c r="AG183" s="81">
        <v>55.84</v>
      </c>
      <c r="AH183" s="81">
        <v>6.42</v>
      </c>
      <c r="AI183" s="81">
        <v>2.4700000000000002</v>
      </c>
      <c r="AJ183" s="81">
        <v>1.48</v>
      </c>
      <c r="AK183" s="82">
        <v>3.71</v>
      </c>
      <c r="AL183" s="98"/>
      <c r="AM183" s="83"/>
      <c r="AN183" s="59">
        <v>1</v>
      </c>
      <c r="AO183" s="84">
        <f t="shared" si="323"/>
        <v>1</v>
      </c>
      <c r="AP183" s="84">
        <f t="shared" si="324"/>
        <v>1</v>
      </c>
      <c r="AQ183" s="84">
        <f t="shared" si="325"/>
        <v>0.90560187808629489</v>
      </c>
      <c r="AR183" s="84">
        <f t="shared" si="326"/>
        <v>0.86309803286651021</v>
      </c>
      <c r="AS183" s="84">
        <f t="shared" si="327"/>
        <v>0.79500121427993209</v>
      </c>
      <c r="AT183" s="84">
        <f t="shared" si="328"/>
        <v>0.7310005666639684</v>
      </c>
      <c r="AU183" s="84">
        <f t="shared" si="329"/>
        <v>0.69249979762001146</v>
      </c>
      <c r="AV183" s="84">
        <f t="shared" si="330"/>
        <v>0.67439893143365992</v>
      </c>
      <c r="AW183" s="84">
        <f t="shared" si="331"/>
        <v>0.6497004776167733</v>
      </c>
      <c r="AX183" s="84">
        <f t="shared" si="332"/>
        <v>0.62099894762405894</v>
      </c>
      <c r="AY183" s="84">
        <f t="shared" si="333"/>
        <v>0.59169837286489113</v>
      </c>
      <c r="AZ183" s="84">
        <f t="shared" si="334"/>
        <v>0.56200113332793655</v>
      </c>
      <c r="BA183" s="84">
        <f t="shared" si="335"/>
        <v>0.53410102809034243</v>
      </c>
      <c r="BB183" s="84">
        <f t="shared" si="336"/>
        <v>0.496199303812839</v>
      </c>
      <c r="BC183" s="84">
        <f t="shared" si="337"/>
        <v>0.42509916619444671</v>
      </c>
      <c r="BD183" s="84">
        <f t="shared" si="338"/>
        <v>0.25660163523030843</v>
      </c>
      <c r="BE183" s="84">
        <f t="shared" si="339"/>
        <v>9.9700477616773281E-2</v>
      </c>
      <c r="BF183" s="84">
        <f t="shared" si="340"/>
        <v>2.8300817615154253E-2</v>
      </c>
      <c r="BG183" s="84">
        <f t="shared" si="341"/>
        <v>5.6990204808548932E-3</v>
      </c>
      <c r="BH183" s="84">
        <f t="shared" si="342"/>
        <v>3.1004614263742008E-3</v>
      </c>
      <c r="BI183" s="84">
        <f t="shared" si="343"/>
        <v>2.1007042823606012E-3</v>
      </c>
      <c r="BJ183" s="84">
        <f t="shared" si="344"/>
        <v>1.5016595159071081E-3</v>
      </c>
      <c r="BK183" s="85">
        <v>0</v>
      </c>
      <c r="BL183" s="63"/>
      <c r="BM183" s="84">
        <f t="shared" si="272"/>
        <v>0</v>
      </c>
      <c r="BN183" s="84">
        <f t="shared" si="273"/>
        <v>0</v>
      </c>
      <c r="BO183" s="84">
        <f t="shared" si="274"/>
        <v>9.4398121913705113E-2</v>
      </c>
      <c r="BP183" s="84">
        <f t="shared" si="275"/>
        <v>4.2503845219784675E-2</v>
      </c>
      <c r="BQ183" s="84">
        <f t="shared" si="276"/>
        <v>6.8096818586578123E-2</v>
      </c>
      <c r="BR183" s="84">
        <f t="shared" si="277"/>
        <v>6.4000647615963691E-2</v>
      </c>
      <c r="BS183" s="84">
        <f t="shared" si="278"/>
        <v>3.8500769043956939E-2</v>
      </c>
      <c r="BT183" s="84">
        <f t="shared" si="279"/>
        <v>1.8100866186351539E-2</v>
      </c>
      <c r="BU183" s="84">
        <f t="shared" si="280"/>
        <v>2.4698453816886623E-2</v>
      </c>
      <c r="BV183" s="84">
        <f t="shared" si="281"/>
        <v>2.8701529992714359E-2</v>
      </c>
      <c r="BW183" s="84">
        <f t="shared" si="282"/>
        <v>2.9300574759167808E-2</v>
      </c>
      <c r="BX183" s="84">
        <f t="shared" si="283"/>
        <v>2.9697239536954578E-2</v>
      </c>
      <c r="BY183" s="84">
        <f t="shared" si="284"/>
        <v>2.7900105237594119E-2</v>
      </c>
      <c r="BZ183" s="84">
        <f t="shared" si="285"/>
        <v>3.7901724277503435E-2</v>
      </c>
      <c r="CA183" s="84">
        <f t="shared" si="286"/>
        <v>7.110013761839229E-2</v>
      </c>
      <c r="CB183" s="84">
        <f t="shared" si="287"/>
        <v>0.16849753096413828</v>
      </c>
      <c r="CC183" s="84">
        <f t="shared" si="288"/>
        <v>0.15690115761353515</v>
      </c>
      <c r="CD183" s="84">
        <f t="shared" si="289"/>
        <v>7.1399660001619028E-2</v>
      </c>
      <c r="CE183" s="84">
        <f t="shared" si="290"/>
        <v>2.260179713429936E-2</v>
      </c>
      <c r="CF183" s="84">
        <f t="shared" si="291"/>
        <v>2.5985590544806924E-3</v>
      </c>
      <c r="CG183" s="84">
        <f t="shared" si="292"/>
        <v>9.9975714401359965E-4</v>
      </c>
      <c r="CH183" s="84">
        <f t="shared" si="293"/>
        <v>5.9904476645349309E-4</v>
      </c>
      <c r="CI183" s="86">
        <f t="shared" si="294"/>
        <v>1.5016595159071081E-3</v>
      </c>
      <c r="CJ183" s="87">
        <f t="shared" si="295"/>
        <v>0</v>
      </c>
      <c r="CK183" s="88">
        <f t="shared" si="296"/>
        <v>0.43799886667206345</v>
      </c>
      <c r="CL183" s="88">
        <f t="shared" si="297"/>
        <v>0.56049947381202936</v>
      </c>
      <c r="CM183" s="89">
        <f t="shared" si="298"/>
        <v>1.5016595159071081E-3</v>
      </c>
      <c r="CN183" s="88">
        <f t="shared" si="299"/>
        <v>2.4176825230728243</v>
      </c>
      <c r="CO183" s="88">
        <f t="shared" si="300"/>
        <v>16.736131512228628</v>
      </c>
      <c r="CP183" s="88">
        <f t="array" ref="CP183">10^(SUMPRODUCT(BY183:CH183,LOG($BY$5:$CH$5))/CL183)</f>
        <v>0.54080108744961963</v>
      </c>
      <c r="CQ183" s="90">
        <f t="shared" si="87"/>
        <v>0.35523217836891308</v>
      </c>
      <c r="CR183" s="91">
        <f t="shared" si="88"/>
        <v>0.60727247841493415</v>
      </c>
      <c r="CS183" s="91">
        <f t="shared" si="88"/>
        <v>1.0343163201887984</v>
      </c>
      <c r="CT183" s="91">
        <f t="shared" si="90"/>
        <v>5.6242750283040293</v>
      </c>
      <c r="CU183" s="92">
        <f t="shared" si="88"/>
        <v>62.775842816142472</v>
      </c>
      <c r="CV183" s="78"/>
      <c r="CW183" s="2"/>
      <c r="CY183" s="2"/>
    </row>
    <row r="184" spans="2:103" x14ac:dyDescent="0.2">
      <c r="B184" s="198">
        <v>130.5</v>
      </c>
      <c r="C184" s="204" t="s">
        <v>22</v>
      </c>
      <c r="D184" s="205">
        <v>205379</v>
      </c>
      <c r="E184" s="205">
        <v>395311</v>
      </c>
      <c r="F184" s="199">
        <v>0</v>
      </c>
      <c r="G184" s="199" t="s">
        <v>50</v>
      </c>
      <c r="H184" s="200" t="s">
        <v>256</v>
      </c>
      <c r="I184" s="207">
        <v>44532</v>
      </c>
      <c r="J184" s="129" t="s">
        <v>678</v>
      </c>
      <c r="K184" s="98">
        <f t="shared" si="249"/>
        <v>3345.8</v>
      </c>
      <c r="L184" s="79" t="s">
        <v>663</v>
      </c>
      <c r="M184" s="79"/>
      <c r="N184" s="82">
        <v>0</v>
      </c>
      <c r="O184" s="80">
        <v>0</v>
      </c>
      <c r="P184" s="81">
        <v>0</v>
      </c>
      <c r="Q184" s="81">
        <v>0</v>
      </c>
      <c r="R184" s="81">
        <v>0</v>
      </c>
      <c r="S184" s="81">
        <v>1145.67</v>
      </c>
      <c r="T184" s="81">
        <v>629.48</v>
      </c>
      <c r="U184" s="81">
        <v>496.38</v>
      </c>
      <c r="V184" s="81">
        <v>220.68</v>
      </c>
      <c r="W184" s="81">
        <v>92.84</v>
      </c>
      <c r="X184" s="81">
        <v>35.79</v>
      </c>
      <c r="Y184" s="81">
        <v>3.42</v>
      </c>
      <c r="Z184" s="81">
        <v>7.52</v>
      </c>
      <c r="AA184" s="81">
        <v>9.43</v>
      </c>
      <c r="AB184" s="81">
        <v>11.23</v>
      </c>
      <c r="AC184" s="81">
        <v>15.37</v>
      </c>
      <c r="AD184" s="81">
        <v>29.28</v>
      </c>
      <c r="AE184" s="81">
        <v>76.77</v>
      </c>
      <c r="AF184" s="81">
        <v>226.25</v>
      </c>
      <c r="AG184" s="81">
        <v>164.82</v>
      </c>
      <c r="AH184" s="81">
        <v>110.68</v>
      </c>
      <c r="AI184" s="81">
        <v>30.18</v>
      </c>
      <c r="AJ184" s="81">
        <v>13.94</v>
      </c>
      <c r="AK184" s="82">
        <v>26.07</v>
      </c>
      <c r="AL184" s="98">
        <v>39.81</v>
      </c>
      <c r="AM184" s="83"/>
      <c r="AN184" s="59">
        <v>1</v>
      </c>
      <c r="AO184" s="84">
        <f t="shared" si="323"/>
        <v>1</v>
      </c>
      <c r="AP184" s="84">
        <f t="shared" si="324"/>
        <v>1</v>
      </c>
      <c r="AQ184" s="84">
        <f t="shared" si="325"/>
        <v>1</v>
      </c>
      <c r="AR184" s="84">
        <f t="shared" si="326"/>
        <v>1</v>
      </c>
      <c r="AS184" s="84">
        <f t="shared" si="327"/>
        <v>0.65757965210114167</v>
      </c>
      <c r="AT184" s="84">
        <f t="shared" si="328"/>
        <v>0.46943929702911102</v>
      </c>
      <c r="AU184" s="84">
        <f t="shared" si="329"/>
        <v>0.32108016020084873</v>
      </c>
      <c r="AV184" s="84">
        <f t="shared" si="330"/>
        <v>0.25512284057624474</v>
      </c>
      <c r="AW184" s="84">
        <f t="shared" si="331"/>
        <v>0.22737461892521957</v>
      </c>
      <c r="AX184" s="84">
        <f t="shared" si="332"/>
        <v>0.21667762567995685</v>
      </c>
      <c r="AY184" s="84">
        <f t="shared" si="333"/>
        <v>0.21565544862215305</v>
      </c>
      <c r="AZ184" s="84">
        <f t="shared" si="334"/>
        <v>0.21340785462370723</v>
      </c>
      <c r="BA184" s="84">
        <f t="shared" si="335"/>
        <v>0.21058939566023063</v>
      </c>
      <c r="BB184" s="84">
        <f t="shared" si="336"/>
        <v>0.20723294877159412</v>
      </c>
      <c r="BC184" s="84">
        <f t="shared" si="337"/>
        <v>0.20263912965508984</v>
      </c>
      <c r="BD184" s="84">
        <f t="shared" si="338"/>
        <v>0.19388785940582209</v>
      </c>
      <c r="BE184" s="84">
        <f t="shared" si="339"/>
        <v>0.17094267439775229</v>
      </c>
      <c r="BF184" s="84">
        <f t="shared" si="340"/>
        <v>0.10332058102695907</v>
      </c>
      <c r="BG184" s="84">
        <f t="shared" si="341"/>
        <v>5.4058820013150717E-2</v>
      </c>
      <c r="BH184" s="84">
        <f t="shared" si="342"/>
        <v>2.0978540259429634E-2</v>
      </c>
      <c r="BI184" s="84">
        <f t="shared" si="343"/>
        <v>1.1958276047581946E-2</v>
      </c>
      <c r="BJ184" s="84">
        <f t="shared" si="344"/>
        <v>7.7918584493991494E-3</v>
      </c>
      <c r="BK184" s="85">
        <v>0</v>
      </c>
      <c r="BL184" s="63"/>
      <c r="BM184" s="84">
        <f t="shared" si="272"/>
        <v>0</v>
      </c>
      <c r="BN184" s="84">
        <f t="shared" si="273"/>
        <v>0</v>
      </c>
      <c r="BO184" s="84">
        <f t="shared" si="274"/>
        <v>0</v>
      </c>
      <c r="BP184" s="84">
        <f t="shared" si="275"/>
        <v>0</v>
      </c>
      <c r="BQ184" s="84">
        <f t="shared" si="276"/>
        <v>0.34242034789885833</v>
      </c>
      <c r="BR184" s="84">
        <f t="shared" si="277"/>
        <v>0.18814035507203064</v>
      </c>
      <c r="BS184" s="84">
        <f t="shared" si="278"/>
        <v>0.14835913682826229</v>
      </c>
      <c r="BT184" s="84">
        <f t="shared" si="279"/>
        <v>6.5957319624603994E-2</v>
      </c>
      <c r="BU184" s="84">
        <f t="shared" si="280"/>
        <v>2.7748221651025168E-2</v>
      </c>
      <c r="BV184" s="84">
        <f t="shared" si="281"/>
        <v>1.0696993245262715E-2</v>
      </c>
      <c r="BW184" s="84">
        <f t="shared" si="282"/>
        <v>1.0221770578038025E-3</v>
      </c>
      <c r="BX184" s="84">
        <f t="shared" si="283"/>
        <v>2.2475939984458182E-3</v>
      </c>
      <c r="BY184" s="84">
        <f t="shared" si="284"/>
        <v>2.8184589634766E-3</v>
      </c>
      <c r="BZ184" s="84">
        <f t="shared" si="285"/>
        <v>3.3564468886365106E-3</v>
      </c>
      <c r="CA184" s="84">
        <f t="shared" si="286"/>
        <v>4.5938191165042774E-3</v>
      </c>
      <c r="CB184" s="84">
        <f t="shared" si="287"/>
        <v>8.7512702492677508E-3</v>
      </c>
      <c r="CC184" s="84">
        <f t="shared" si="288"/>
        <v>2.2945185008069802E-2</v>
      </c>
      <c r="CD184" s="84">
        <f t="shared" si="289"/>
        <v>6.7622093370793224E-2</v>
      </c>
      <c r="CE184" s="84">
        <f t="shared" si="290"/>
        <v>4.9261761013808351E-2</v>
      </c>
      <c r="CF184" s="84">
        <f t="shared" si="291"/>
        <v>3.3080279753721083E-2</v>
      </c>
      <c r="CG184" s="84">
        <f t="shared" si="292"/>
        <v>9.0202642118476888E-3</v>
      </c>
      <c r="CH184" s="84">
        <f t="shared" si="293"/>
        <v>4.1664175981827962E-3</v>
      </c>
      <c r="CI184" s="86">
        <f t="shared" si="294"/>
        <v>7.7918584493991494E-3</v>
      </c>
      <c r="CJ184" s="87">
        <f t="shared" si="295"/>
        <v>0</v>
      </c>
      <c r="CK184" s="88">
        <f t="shared" si="296"/>
        <v>0.78659214537629296</v>
      </c>
      <c r="CL184" s="88">
        <f t="shared" si="297"/>
        <v>0.20561599617430806</v>
      </c>
      <c r="CM184" s="89">
        <f t="shared" si="298"/>
        <v>7.7918584493991494E-3</v>
      </c>
      <c r="CN184" s="88">
        <f t="shared" si="299"/>
        <v>7.1834969326969489</v>
      </c>
      <c r="CO184" s="88">
        <f t="shared" si="300"/>
        <v>18.193331610609391</v>
      </c>
      <c r="CP184" s="88">
        <f t="array" ref="CP184">10^(SUMPRODUCT(BY184:CH184,LOG($BY$5:$CH$5))/CL184)</f>
        <v>0.26228793117979043</v>
      </c>
      <c r="CQ184" s="90">
        <f t="shared" si="87"/>
        <v>0.2445249839526745</v>
      </c>
      <c r="CR184" s="91">
        <f t="shared" si="88"/>
        <v>12.006412592189532</v>
      </c>
      <c r="CS184" s="91">
        <f t="shared" si="88"/>
        <v>16.898820261224753</v>
      </c>
      <c r="CT184" s="91">
        <f t="shared" si="90"/>
        <v>22.098404855556268</v>
      </c>
      <c r="CU184" s="92">
        <f t="shared" si="88"/>
        <v>31.46865302205423</v>
      </c>
      <c r="CV184" s="78"/>
      <c r="CW184" s="2"/>
      <c r="CY184" s="2"/>
    </row>
    <row r="185" spans="2:103" x14ac:dyDescent="0.2">
      <c r="B185" s="198">
        <v>131</v>
      </c>
      <c r="C185" s="204" t="s">
        <v>23</v>
      </c>
      <c r="D185" s="205">
        <v>205033</v>
      </c>
      <c r="E185" s="205">
        <v>395672</v>
      </c>
      <c r="F185" s="199">
        <v>0</v>
      </c>
      <c r="G185" s="199" t="s">
        <v>50</v>
      </c>
      <c r="H185" s="200" t="s">
        <v>257</v>
      </c>
      <c r="I185" s="207">
        <v>44530</v>
      </c>
      <c r="J185" s="129" t="s">
        <v>678</v>
      </c>
      <c r="K185" s="98">
        <f t="shared" si="249"/>
        <v>3656.6999999999994</v>
      </c>
      <c r="L185" s="79" t="s">
        <v>662</v>
      </c>
      <c r="M185" s="79"/>
      <c r="N185" s="82">
        <v>0</v>
      </c>
      <c r="O185" s="80">
        <v>0</v>
      </c>
      <c r="P185" s="81">
        <v>0</v>
      </c>
      <c r="Q185" s="81">
        <v>0</v>
      </c>
      <c r="R185" s="81">
        <v>0</v>
      </c>
      <c r="S185" s="81">
        <v>78.62</v>
      </c>
      <c r="T185" s="81">
        <v>619.80999999999995</v>
      </c>
      <c r="U185" s="81">
        <v>722.2</v>
      </c>
      <c r="V185" s="81">
        <v>550.33000000000004</v>
      </c>
      <c r="W185" s="81">
        <v>351.04</v>
      </c>
      <c r="X185" s="81">
        <v>236.59</v>
      </c>
      <c r="Y185" s="81">
        <v>155.78</v>
      </c>
      <c r="Z185" s="81">
        <v>108.6</v>
      </c>
      <c r="AA185" s="81">
        <v>111.9</v>
      </c>
      <c r="AB185" s="81">
        <v>83</v>
      </c>
      <c r="AC185" s="81">
        <v>96.91</v>
      </c>
      <c r="AD185" s="81">
        <v>106.77</v>
      </c>
      <c r="AE185" s="81">
        <v>111.17</v>
      </c>
      <c r="AF185" s="81">
        <v>109.7</v>
      </c>
      <c r="AG185" s="81">
        <v>142.24</v>
      </c>
      <c r="AH185" s="81">
        <v>48.27</v>
      </c>
      <c r="AI185" s="81">
        <v>11.7</v>
      </c>
      <c r="AJ185" s="81">
        <v>4.3899999999999997</v>
      </c>
      <c r="AK185" s="82">
        <v>7.68</v>
      </c>
      <c r="AL185" s="98">
        <v>31.35</v>
      </c>
      <c r="AM185" s="83"/>
      <c r="AN185" s="59">
        <v>1</v>
      </c>
      <c r="AO185" s="84">
        <f t="shared" si="323"/>
        <v>1</v>
      </c>
      <c r="AP185" s="84">
        <f t="shared" si="324"/>
        <v>1</v>
      </c>
      <c r="AQ185" s="84">
        <f t="shared" si="325"/>
        <v>1</v>
      </c>
      <c r="AR185" s="84">
        <f t="shared" si="326"/>
        <v>1</v>
      </c>
      <c r="AS185" s="84">
        <f t="shared" si="327"/>
        <v>0.97849974020291519</v>
      </c>
      <c r="AT185" s="84">
        <f t="shared" si="328"/>
        <v>0.80899991795881532</v>
      </c>
      <c r="AU185" s="84">
        <f t="shared" si="329"/>
        <v>0.61149943938523799</v>
      </c>
      <c r="AV185" s="84">
        <f t="shared" si="330"/>
        <v>0.46100035551180019</v>
      </c>
      <c r="AW185" s="84">
        <f t="shared" si="331"/>
        <v>0.36500123061777001</v>
      </c>
      <c r="AX185" s="84">
        <f t="shared" si="332"/>
        <v>0.30030081767714045</v>
      </c>
      <c r="AY185" s="84">
        <f t="shared" si="333"/>
        <v>0.2576995651817211</v>
      </c>
      <c r="AZ185" s="84">
        <f t="shared" si="334"/>
        <v>0.22800065632947727</v>
      </c>
      <c r="BA185" s="84">
        <f t="shared" si="335"/>
        <v>0.19739929444581167</v>
      </c>
      <c r="BB185" s="84">
        <f t="shared" si="336"/>
        <v>0.17470123335247614</v>
      </c>
      <c r="BC185" s="84">
        <f t="shared" si="337"/>
        <v>0.14819919599639006</v>
      </c>
      <c r="BD185" s="84">
        <f t="shared" si="338"/>
        <v>0.11900073837066194</v>
      </c>
      <c r="BE185" s="84">
        <f t="shared" si="339"/>
        <v>8.8599010036371453E-2</v>
      </c>
      <c r="BF185" s="84">
        <f t="shared" si="340"/>
        <v>5.8599283506987031E-2</v>
      </c>
      <c r="BG185" s="84">
        <f t="shared" si="341"/>
        <v>1.9700823146552748E-2</v>
      </c>
      <c r="BH185" s="84">
        <f t="shared" si="342"/>
        <v>6.500396532392436E-3</v>
      </c>
      <c r="BI185" s="84">
        <f t="shared" si="343"/>
        <v>3.300790330078874E-3</v>
      </c>
      <c r="BJ185" s="84">
        <f t="shared" si="344"/>
        <v>2.1002543276723322E-3</v>
      </c>
      <c r="BK185" s="85">
        <v>0</v>
      </c>
      <c r="BL185" s="63"/>
      <c r="BM185" s="84">
        <f t="shared" si="272"/>
        <v>0</v>
      </c>
      <c r="BN185" s="84">
        <f t="shared" si="273"/>
        <v>0</v>
      </c>
      <c r="BO185" s="84">
        <f t="shared" si="274"/>
        <v>0</v>
      </c>
      <c r="BP185" s="84">
        <f t="shared" si="275"/>
        <v>0</v>
      </c>
      <c r="BQ185" s="84">
        <f t="shared" si="276"/>
        <v>2.1500259797084809E-2</v>
      </c>
      <c r="BR185" s="84">
        <f t="shared" si="277"/>
        <v>0.16949982224409987</v>
      </c>
      <c r="BS185" s="84">
        <f t="shared" si="278"/>
        <v>0.19750047857357733</v>
      </c>
      <c r="BT185" s="84">
        <f t="shared" si="279"/>
        <v>0.1504990838734378</v>
      </c>
      <c r="BU185" s="84">
        <f t="shared" si="280"/>
        <v>9.5999124894030174E-2</v>
      </c>
      <c r="BV185" s="84">
        <f t="shared" si="281"/>
        <v>6.4700412940629559E-2</v>
      </c>
      <c r="BW185" s="84">
        <f t="shared" si="282"/>
        <v>4.2601252495419351E-2</v>
      </c>
      <c r="BX185" s="84">
        <f t="shared" si="283"/>
        <v>2.9698908852243827E-2</v>
      </c>
      <c r="BY185" s="84">
        <f t="shared" si="284"/>
        <v>3.0601361883665607E-2</v>
      </c>
      <c r="BZ185" s="84">
        <f t="shared" si="285"/>
        <v>2.2698061093335525E-2</v>
      </c>
      <c r="CA185" s="84">
        <f t="shared" si="286"/>
        <v>2.6502037356086083E-2</v>
      </c>
      <c r="CB185" s="84">
        <f t="shared" si="287"/>
        <v>2.9198457625728119E-2</v>
      </c>
      <c r="CC185" s="84">
        <f t="shared" si="288"/>
        <v>3.0401728334290487E-2</v>
      </c>
      <c r="CD185" s="84">
        <f t="shared" si="289"/>
        <v>2.9999726529384423E-2</v>
      </c>
      <c r="CE185" s="84">
        <f t="shared" si="290"/>
        <v>3.8898460360434282E-2</v>
      </c>
      <c r="CF185" s="84">
        <f t="shared" si="291"/>
        <v>1.3200426614160312E-2</v>
      </c>
      <c r="CG185" s="84">
        <f t="shared" si="292"/>
        <v>3.199606202313562E-3</v>
      </c>
      <c r="CH185" s="84">
        <f t="shared" si="293"/>
        <v>1.2005360024065419E-3</v>
      </c>
      <c r="CI185" s="86">
        <f t="shared" si="294"/>
        <v>2.1002543276723322E-3</v>
      </c>
      <c r="CJ185" s="87">
        <f t="shared" si="295"/>
        <v>0</v>
      </c>
      <c r="CK185" s="88">
        <f t="shared" si="296"/>
        <v>0.7719993436705227</v>
      </c>
      <c r="CL185" s="88">
        <f t="shared" si="297"/>
        <v>0.22590040200180495</v>
      </c>
      <c r="CM185" s="89">
        <f t="shared" si="298"/>
        <v>2.1002543276723322E-3</v>
      </c>
      <c r="CN185" s="88">
        <f t="shared" si="299"/>
        <v>5.0127368862920365</v>
      </c>
      <c r="CO185" s="88">
        <f t="shared" si="300"/>
        <v>10.02789811871078</v>
      </c>
      <c r="CP185" s="88">
        <f t="array" ref="CP185">10^(SUMPRODUCT(BY185:CH185,LOG($BY$5:$CH$5))/CL185)</f>
        <v>0.49613870878592226</v>
      </c>
      <c r="CQ185" s="90">
        <f t="shared" si="87"/>
        <v>0.4036529629893269</v>
      </c>
      <c r="CR185" s="91">
        <f t="shared" si="88"/>
        <v>5.1797315060180944</v>
      </c>
      <c r="CS185" s="91">
        <f t="shared" si="88"/>
        <v>8.7288481421903743</v>
      </c>
      <c r="CT185" s="91">
        <f t="shared" si="90"/>
        <v>12.006445876731373</v>
      </c>
      <c r="CU185" s="92">
        <f t="shared" si="88"/>
        <v>31.0044482734356</v>
      </c>
      <c r="CV185" s="78"/>
      <c r="CW185" s="2"/>
      <c r="CY185" s="2"/>
    </row>
    <row r="186" spans="2:103" x14ac:dyDescent="0.2">
      <c r="B186" s="198">
        <v>131.5</v>
      </c>
      <c r="C186" s="204" t="s">
        <v>21</v>
      </c>
      <c r="D186" s="205">
        <v>204536</v>
      </c>
      <c r="E186" s="205">
        <v>395758</v>
      </c>
      <c r="F186" s="199">
        <v>0</v>
      </c>
      <c r="G186" s="199" t="s">
        <v>50</v>
      </c>
      <c r="H186" s="200" t="s">
        <v>258</v>
      </c>
      <c r="I186" s="207">
        <v>44530</v>
      </c>
      <c r="J186" s="129" t="s">
        <v>678</v>
      </c>
      <c r="K186" s="98">
        <f t="shared" si="249"/>
        <v>574.0999999999998</v>
      </c>
      <c r="L186" s="79" t="s">
        <v>662</v>
      </c>
      <c r="M186" s="79"/>
      <c r="N186" s="82">
        <v>0</v>
      </c>
      <c r="O186" s="80">
        <v>0</v>
      </c>
      <c r="P186" s="81">
        <v>0</v>
      </c>
      <c r="Q186" s="81">
        <v>0</v>
      </c>
      <c r="R186" s="81">
        <v>0</v>
      </c>
      <c r="S186" s="81">
        <v>0</v>
      </c>
      <c r="T186" s="81">
        <v>0</v>
      </c>
      <c r="U186" s="81">
        <v>0</v>
      </c>
      <c r="V186" s="81">
        <v>0</v>
      </c>
      <c r="W186" s="81">
        <v>0.11</v>
      </c>
      <c r="X186" s="81">
        <v>0</v>
      </c>
      <c r="Y186" s="81">
        <v>0</v>
      </c>
      <c r="Z186" s="81">
        <v>0.06</v>
      </c>
      <c r="AA186" s="81">
        <v>0.46</v>
      </c>
      <c r="AB186" s="81">
        <v>0.63</v>
      </c>
      <c r="AC186" s="81">
        <v>1.84</v>
      </c>
      <c r="AD186" s="81">
        <v>28.65</v>
      </c>
      <c r="AE186" s="81">
        <v>149.78</v>
      </c>
      <c r="AF186" s="81">
        <v>281.77</v>
      </c>
      <c r="AG186" s="81">
        <v>96.62</v>
      </c>
      <c r="AH186" s="81">
        <v>7.18</v>
      </c>
      <c r="AI186" s="81">
        <v>2.41</v>
      </c>
      <c r="AJ186" s="81">
        <v>1.03</v>
      </c>
      <c r="AK186" s="82">
        <v>3.56</v>
      </c>
      <c r="AL186" s="98"/>
      <c r="AM186" s="83"/>
      <c r="AN186" s="59">
        <v>1</v>
      </c>
      <c r="AO186" s="84">
        <f t="shared" si="323"/>
        <v>1</v>
      </c>
      <c r="AP186" s="84">
        <f t="shared" si="324"/>
        <v>1</v>
      </c>
      <c r="AQ186" s="84">
        <f t="shared" si="325"/>
        <v>1</v>
      </c>
      <c r="AR186" s="84">
        <f t="shared" si="326"/>
        <v>1</v>
      </c>
      <c r="AS186" s="84">
        <f t="shared" si="327"/>
        <v>1</v>
      </c>
      <c r="AT186" s="84">
        <f t="shared" si="328"/>
        <v>1</v>
      </c>
      <c r="AU186" s="84">
        <f t="shared" si="329"/>
        <v>1</v>
      </c>
      <c r="AV186" s="84">
        <f t="shared" si="330"/>
        <v>1</v>
      </c>
      <c r="AW186" s="84">
        <f t="shared" si="331"/>
        <v>0.99980839574986935</v>
      </c>
      <c r="AX186" s="84">
        <f t="shared" si="332"/>
        <v>0.99980839574986935</v>
      </c>
      <c r="AY186" s="84">
        <f t="shared" si="333"/>
        <v>0.99980839574986935</v>
      </c>
      <c r="AZ186" s="84">
        <f t="shared" si="334"/>
        <v>0.99970388434070723</v>
      </c>
      <c r="BA186" s="84">
        <f t="shared" si="335"/>
        <v>0.99890263020379733</v>
      </c>
      <c r="BB186" s="84">
        <f t="shared" si="336"/>
        <v>0.99780526040759454</v>
      </c>
      <c r="BC186" s="84">
        <f t="shared" si="337"/>
        <v>0.99460024385995471</v>
      </c>
      <c r="BD186" s="84">
        <f t="shared" si="338"/>
        <v>0.94469604598501999</v>
      </c>
      <c r="BE186" s="84">
        <f t="shared" si="339"/>
        <v>0.68380073157986399</v>
      </c>
      <c r="BF186" s="84">
        <f t="shared" si="340"/>
        <v>0.19299773558613453</v>
      </c>
      <c r="BG186" s="84">
        <f t="shared" si="341"/>
        <v>2.4699529698658407E-2</v>
      </c>
      <c r="BH186" s="84">
        <f t="shared" si="342"/>
        <v>1.2192997735585768E-2</v>
      </c>
      <c r="BI186" s="84">
        <f t="shared" si="343"/>
        <v>7.9951228009053979E-3</v>
      </c>
      <c r="BJ186" s="84">
        <f t="shared" si="344"/>
        <v>6.201010276954866E-3</v>
      </c>
      <c r="BK186" s="85">
        <v>0</v>
      </c>
      <c r="BL186" s="63"/>
      <c r="BM186" s="84">
        <f t="shared" si="272"/>
        <v>0</v>
      </c>
      <c r="BN186" s="84">
        <f t="shared" si="273"/>
        <v>0</v>
      </c>
      <c r="BO186" s="84">
        <f t="shared" si="274"/>
        <v>0</v>
      </c>
      <c r="BP186" s="84">
        <f t="shared" si="275"/>
        <v>0</v>
      </c>
      <c r="BQ186" s="84">
        <f t="shared" si="276"/>
        <v>0</v>
      </c>
      <c r="BR186" s="84">
        <f t="shared" si="277"/>
        <v>0</v>
      </c>
      <c r="BS186" s="84">
        <f t="shared" si="278"/>
        <v>0</v>
      </c>
      <c r="BT186" s="84">
        <f t="shared" si="279"/>
        <v>0</v>
      </c>
      <c r="BU186" s="84">
        <f t="shared" si="280"/>
        <v>1.916042501306503E-4</v>
      </c>
      <c r="BV186" s="84">
        <f t="shared" si="281"/>
        <v>0</v>
      </c>
      <c r="BW186" s="84">
        <f t="shared" si="282"/>
        <v>0</v>
      </c>
      <c r="BX186" s="84">
        <f t="shared" si="283"/>
        <v>1.0451140916212243E-4</v>
      </c>
      <c r="BY186" s="84">
        <f t="shared" si="284"/>
        <v>8.0125413690990133E-4</v>
      </c>
      <c r="BZ186" s="84">
        <f t="shared" si="285"/>
        <v>1.0973697962027851E-3</v>
      </c>
      <c r="CA186" s="84">
        <f t="shared" si="286"/>
        <v>3.2050165476398274E-3</v>
      </c>
      <c r="CB186" s="84">
        <f t="shared" si="287"/>
        <v>4.9904197874934719E-2</v>
      </c>
      <c r="CC186" s="84">
        <f t="shared" si="288"/>
        <v>0.26089531440515601</v>
      </c>
      <c r="CD186" s="84">
        <f t="shared" si="289"/>
        <v>0.49080299599372945</v>
      </c>
      <c r="CE186" s="84">
        <f t="shared" si="290"/>
        <v>0.16829820588747613</v>
      </c>
      <c r="CF186" s="84">
        <f t="shared" si="291"/>
        <v>1.2506531963072639E-2</v>
      </c>
      <c r="CG186" s="84">
        <f t="shared" si="292"/>
        <v>4.1978749346803703E-3</v>
      </c>
      <c r="CH186" s="84">
        <f t="shared" si="293"/>
        <v>1.7941125239505319E-3</v>
      </c>
      <c r="CI186" s="86">
        <f t="shared" si="294"/>
        <v>6.201010276954866E-3</v>
      </c>
      <c r="CJ186" s="87">
        <f t="shared" si="295"/>
        <v>0</v>
      </c>
      <c r="CK186" s="88">
        <f t="shared" si="296"/>
        <v>2.9611565929277273E-4</v>
      </c>
      <c r="CL186" s="88">
        <f t="shared" si="297"/>
        <v>0.99350287406375237</v>
      </c>
      <c r="CM186" s="89">
        <f t="shared" si="298"/>
        <v>6.201010276954866E-3</v>
      </c>
      <c r="CN186" s="88">
        <f t="shared" si="299"/>
        <v>0.30981500033319698</v>
      </c>
      <c r="CO186" s="88">
        <f t="shared" si="300"/>
        <v>4.6373533168772374</v>
      </c>
      <c r="CP186" s="88">
        <f t="array" ref="CP186">10^(SUMPRODUCT(BY186:CH186,LOG($BY$5:$CH$5))/CL186)</f>
        <v>0.31604269352935899</v>
      </c>
      <c r="CQ186" s="90">
        <f t="shared" si="87"/>
        <v>0.20849959340967583</v>
      </c>
      <c r="CR186" s="91">
        <f t="shared" si="88"/>
        <v>0.27967606987141114</v>
      </c>
      <c r="CS186" s="91">
        <f t="shared" si="88"/>
        <v>0.3113134730571045</v>
      </c>
      <c r="CT186" s="91">
        <f t="shared" si="90"/>
        <v>0.34652974976170253</v>
      </c>
      <c r="CU186" s="92">
        <f t="shared" si="88"/>
        <v>1.4620155481388248</v>
      </c>
      <c r="CV186" s="78"/>
      <c r="CW186" s="2"/>
      <c r="CY186" s="2"/>
    </row>
    <row r="187" spans="2:103" x14ac:dyDescent="0.2">
      <c r="B187" s="198">
        <v>131.5</v>
      </c>
      <c r="C187" s="204" t="s">
        <v>22</v>
      </c>
      <c r="D187" s="205">
        <v>204538</v>
      </c>
      <c r="E187" s="205">
        <v>395700</v>
      </c>
      <c r="F187" s="199">
        <v>0</v>
      </c>
      <c r="G187" s="199" t="s">
        <v>50</v>
      </c>
      <c r="H187" s="200" t="s">
        <v>259</v>
      </c>
      <c r="I187" s="207">
        <v>44530</v>
      </c>
      <c r="J187" s="129" t="s">
        <v>678</v>
      </c>
      <c r="K187" s="98">
        <f t="shared" si="249"/>
        <v>4329.4000000000005</v>
      </c>
      <c r="L187" s="79" t="s">
        <v>663</v>
      </c>
      <c r="M187" s="79"/>
      <c r="N187" s="82">
        <v>0</v>
      </c>
      <c r="O187" s="80">
        <v>0</v>
      </c>
      <c r="P187" s="81">
        <v>0</v>
      </c>
      <c r="Q187" s="81">
        <v>87.02</v>
      </c>
      <c r="R187" s="81">
        <v>0</v>
      </c>
      <c r="S187" s="81">
        <v>151.53</v>
      </c>
      <c r="T187" s="81">
        <v>669.76</v>
      </c>
      <c r="U187" s="81">
        <v>1009.61</v>
      </c>
      <c r="V187" s="81">
        <v>603.96</v>
      </c>
      <c r="W187" s="81">
        <v>338.99</v>
      </c>
      <c r="X187" s="81">
        <v>210.41</v>
      </c>
      <c r="Y187" s="81">
        <v>150.22999999999999</v>
      </c>
      <c r="Z187" s="81">
        <v>126.85</v>
      </c>
      <c r="AA187" s="81">
        <v>101.31</v>
      </c>
      <c r="AB187" s="81">
        <v>106.93</v>
      </c>
      <c r="AC187" s="81">
        <v>130.32</v>
      </c>
      <c r="AD187" s="81">
        <v>207.38</v>
      </c>
      <c r="AE187" s="81">
        <v>145.03</v>
      </c>
      <c r="AF187" s="81">
        <v>75.760000000000005</v>
      </c>
      <c r="AG187" s="81">
        <v>105.21</v>
      </c>
      <c r="AH187" s="81">
        <v>72.3</v>
      </c>
      <c r="AI187" s="81">
        <v>17.32</v>
      </c>
      <c r="AJ187" s="81">
        <v>6.92</v>
      </c>
      <c r="AK187" s="82">
        <v>12.56</v>
      </c>
      <c r="AL187" s="98">
        <v>79.790000000000006</v>
      </c>
      <c r="AM187" s="83"/>
      <c r="AN187" s="59">
        <v>1</v>
      </c>
      <c r="AO187" s="84">
        <f t="shared" si="323"/>
        <v>1</v>
      </c>
      <c r="AP187" s="84">
        <f t="shared" si="324"/>
        <v>1</v>
      </c>
      <c r="AQ187" s="84">
        <f t="shared" si="325"/>
        <v>0.97990021712015518</v>
      </c>
      <c r="AR187" s="84">
        <f t="shared" si="326"/>
        <v>0.97990021712015518</v>
      </c>
      <c r="AS187" s="84">
        <f t="shared" si="327"/>
        <v>0.94489998614126669</v>
      </c>
      <c r="AT187" s="84">
        <f t="shared" si="328"/>
        <v>0.79019956575968964</v>
      </c>
      <c r="AU187" s="84">
        <f t="shared" si="329"/>
        <v>0.55700097011133187</v>
      </c>
      <c r="AV187" s="84">
        <f t="shared" si="330"/>
        <v>0.41749896059500169</v>
      </c>
      <c r="AW187" s="84">
        <f t="shared" si="331"/>
        <v>0.33919942717235652</v>
      </c>
      <c r="AX187" s="84">
        <f t="shared" si="332"/>
        <v>0.29059915923684582</v>
      </c>
      <c r="AY187" s="84">
        <f t="shared" si="333"/>
        <v>0.25589920081304574</v>
      </c>
      <c r="AZ187" s="84">
        <f t="shared" si="334"/>
        <v>0.22659952880306744</v>
      </c>
      <c r="BA187" s="84">
        <f t="shared" si="335"/>
        <v>0.20319905760613485</v>
      </c>
      <c r="BB187" s="84">
        <f t="shared" si="336"/>
        <v>0.17850048505566596</v>
      </c>
      <c r="BC187" s="84">
        <f t="shared" si="337"/>
        <v>0.14839931630249001</v>
      </c>
      <c r="BD187" s="84">
        <f t="shared" si="338"/>
        <v>0.10049891439922398</v>
      </c>
      <c r="BE187" s="84">
        <f t="shared" si="339"/>
        <v>6.700004619577779E-2</v>
      </c>
      <c r="BF187" s="84">
        <f t="shared" si="340"/>
        <v>4.9501085600776179E-2</v>
      </c>
      <c r="BG187" s="84">
        <f t="shared" si="341"/>
        <v>2.5199796738578188E-2</v>
      </c>
      <c r="BH187" s="84">
        <f t="shared" si="342"/>
        <v>8.5000230978889493E-3</v>
      </c>
      <c r="BI187" s="84">
        <f t="shared" si="343"/>
        <v>4.4994687485564785E-3</v>
      </c>
      <c r="BJ187" s="84">
        <f t="shared" si="344"/>
        <v>2.9010948399317269E-3</v>
      </c>
      <c r="BK187" s="85">
        <v>0</v>
      </c>
      <c r="BL187" s="63"/>
      <c r="BM187" s="84">
        <f t="shared" si="272"/>
        <v>0</v>
      </c>
      <c r="BN187" s="84">
        <f t="shared" si="273"/>
        <v>0</v>
      </c>
      <c r="BO187" s="84">
        <f t="shared" si="274"/>
        <v>2.0099782879844819E-2</v>
      </c>
      <c r="BP187" s="84">
        <f t="shared" si="275"/>
        <v>0</v>
      </c>
      <c r="BQ187" s="84">
        <f t="shared" si="276"/>
        <v>3.5000230978888491E-2</v>
      </c>
      <c r="BR187" s="84">
        <f t="shared" si="277"/>
        <v>0.15470042038157705</v>
      </c>
      <c r="BS187" s="84">
        <f t="shared" si="278"/>
        <v>0.23319859564835776</v>
      </c>
      <c r="BT187" s="84">
        <f t="shared" si="279"/>
        <v>0.13950200951633018</v>
      </c>
      <c r="BU187" s="84">
        <f t="shared" si="280"/>
        <v>7.8299533422645173E-2</v>
      </c>
      <c r="BV187" s="84">
        <f t="shared" si="281"/>
        <v>4.8600267935510699E-2</v>
      </c>
      <c r="BW187" s="84">
        <f t="shared" si="282"/>
        <v>3.4699958423800081E-2</v>
      </c>
      <c r="BX187" s="84">
        <f t="shared" si="283"/>
        <v>2.9299672009978295E-2</v>
      </c>
      <c r="BY187" s="84">
        <f t="shared" si="284"/>
        <v>2.3400471196932587E-2</v>
      </c>
      <c r="BZ187" s="84">
        <f t="shared" si="285"/>
        <v>2.4698572550468895E-2</v>
      </c>
      <c r="CA187" s="84">
        <f t="shared" si="286"/>
        <v>3.010116875317595E-2</v>
      </c>
      <c r="CB187" s="84">
        <f t="shared" si="287"/>
        <v>4.7900401903266027E-2</v>
      </c>
      <c r="CC187" s="84">
        <f t="shared" si="288"/>
        <v>3.3498868203446192E-2</v>
      </c>
      <c r="CD187" s="84">
        <f t="shared" si="289"/>
        <v>1.7498960595001611E-2</v>
      </c>
      <c r="CE187" s="84">
        <f t="shared" si="290"/>
        <v>2.4301288862197991E-2</v>
      </c>
      <c r="CF187" s="84">
        <f t="shared" si="291"/>
        <v>1.6699773640689239E-2</v>
      </c>
      <c r="CG187" s="84">
        <f t="shared" si="292"/>
        <v>4.0005543493324709E-3</v>
      </c>
      <c r="CH187" s="84">
        <f t="shared" si="293"/>
        <v>1.5983739086247515E-3</v>
      </c>
      <c r="CI187" s="86">
        <f t="shared" si="294"/>
        <v>2.9010948399317269E-3</v>
      </c>
      <c r="CJ187" s="87">
        <f t="shared" si="295"/>
        <v>0</v>
      </c>
      <c r="CK187" s="88">
        <f t="shared" si="296"/>
        <v>0.77340047119693267</v>
      </c>
      <c r="CL187" s="88">
        <f t="shared" si="297"/>
        <v>0.22369843396313571</v>
      </c>
      <c r="CM187" s="89">
        <f t="shared" si="298"/>
        <v>2.9010948399317269E-3</v>
      </c>
      <c r="CN187" s="88">
        <f t="shared" si="299"/>
        <v>5.4756865134962611</v>
      </c>
      <c r="CO187" s="88">
        <f t="shared" si="300"/>
        <v>11.073978768629761</v>
      </c>
      <c r="CP187" s="88">
        <f t="array" ref="CP187">10^(SUMPRODUCT(BY187:CH187,LOG($BY$5:$CH$5))/CL187)</f>
        <v>0.5197849707518194</v>
      </c>
      <c r="CQ187" s="90">
        <f t="shared" si="87"/>
        <v>0.49745605904597068</v>
      </c>
      <c r="CR187" s="91">
        <f t="shared" si="88"/>
        <v>5.8824070728218372</v>
      </c>
      <c r="CS187" s="91">
        <f t="shared" si="88"/>
        <v>9.7613444249399937</v>
      </c>
      <c r="CT187" s="91">
        <f t="shared" si="90"/>
        <v>12.911971109708256</v>
      </c>
      <c r="CU187" s="92">
        <f t="shared" si="88"/>
        <v>61.954152351547414</v>
      </c>
      <c r="CV187" s="78"/>
      <c r="CW187" s="2"/>
      <c r="CY187" s="2"/>
    </row>
    <row r="188" spans="2:103" x14ac:dyDescent="0.2">
      <c r="B188" s="198">
        <v>132</v>
      </c>
      <c r="C188" s="204" t="s">
        <v>23</v>
      </c>
      <c r="D188" s="205">
        <v>204038</v>
      </c>
      <c r="E188" s="205">
        <v>395633</v>
      </c>
      <c r="F188" s="199">
        <v>0</v>
      </c>
      <c r="G188" s="199" t="s">
        <v>50</v>
      </c>
      <c r="H188" s="200" t="s">
        <v>260</v>
      </c>
      <c r="I188" s="207">
        <v>44530</v>
      </c>
      <c r="J188" s="129" t="s">
        <v>678</v>
      </c>
      <c r="K188" s="98">
        <f t="shared" si="249"/>
        <v>2103.4</v>
      </c>
      <c r="L188" s="79" t="s">
        <v>662</v>
      </c>
      <c r="M188" s="79"/>
      <c r="N188" s="82">
        <v>0</v>
      </c>
      <c r="O188" s="80">
        <v>0</v>
      </c>
      <c r="P188" s="81">
        <v>0</v>
      </c>
      <c r="Q188" s="81">
        <v>0</v>
      </c>
      <c r="R188" s="81">
        <v>0</v>
      </c>
      <c r="S188" s="81">
        <v>0</v>
      </c>
      <c r="T188" s="81">
        <v>19.14</v>
      </c>
      <c r="U188" s="81">
        <v>19.350000000000001</v>
      </c>
      <c r="V188" s="81">
        <v>46.49</v>
      </c>
      <c r="W188" s="81">
        <v>56.79</v>
      </c>
      <c r="X188" s="81">
        <v>110.01</v>
      </c>
      <c r="Y188" s="81">
        <v>143.87</v>
      </c>
      <c r="Z188" s="81">
        <v>190.15</v>
      </c>
      <c r="AA188" s="81">
        <v>176.89</v>
      </c>
      <c r="AB188" s="81">
        <v>236.21</v>
      </c>
      <c r="AC188" s="81">
        <v>382.61</v>
      </c>
      <c r="AD188" s="81">
        <v>509.03</v>
      </c>
      <c r="AE188" s="81">
        <v>179.84</v>
      </c>
      <c r="AF188" s="81">
        <v>6.73</v>
      </c>
      <c r="AG188" s="81">
        <v>2.94</v>
      </c>
      <c r="AH188" s="81">
        <v>4</v>
      </c>
      <c r="AI188" s="81">
        <v>3.57</v>
      </c>
      <c r="AJ188" s="81">
        <v>3.58</v>
      </c>
      <c r="AK188" s="82">
        <v>12.2</v>
      </c>
      <c r="AL188" s="98"/>
      <c r="AM188" s="83"/>
      <c r="AN188" s="59">
        <v>1</v>
      </c>
      <c r="AO188" s="84">
        <f t="shared" si="323"/>
        <v>1</v>
      </c>
      <c r="AP188" s="84">
        <f t="shared" si="324"/>
        <v>1</v>
      </c>
      <c r="AQ188" s="84">
        <f t="shared" si="325"/>
        <v>1</v>
      </c>
      <c r="AR188" s="84">
        <f t="shared" si="326"/>
        <v>1</v>
      </c>
      <c r="AS188" s="84">
        <f t="shared" si="327"/>
        <v>1</v>
      </c>
      <c r="AT188" s="84">
        <f t="shared" si="328"/>
        <v>0.9909004468955025</v>
      </c>
      <c r="AU188" s="84">
        <f t="shared" si="329"/>
        <v>0.98170105543405917</v>
      </c>
      <c r="AV188" s="84">
        <f t="shared" si="330"/>
        <v>0.95959874488922703</v>
      </c>
      <c r="AW188" s="84">
        <f t="shared" si="331"/>
        <v>0.93259960064657232</v>
      </c>
      <c r="AX188" s="84">
        <f t="shared" si="332"/>
        <v>0.88029856422934305</v>
      </c>
      <c r="AY188" s="84">
        <f t="shared" si="333"/>
        <v>0.81189978130645635</v>
      </c>
      <c r="AZ188" s="84">
        <f t="shared" si="334"/>
        <v>0.72149852619568333</v>
      </c>
      <c r="BA188" s="84">
        <f t="shared" si="335"/>
        <v>0.63740135019492272</v>
      </c>
      <c r="BB188" s="84">
        <f t="shared" si="336"/>
        <v>0.52510221546068292</v>
      </c>
      <c r="BC188" s="84">
        <f t="shared" si="337"/>
        <v>0.34320148331273198</v>
      </c>
      <c r="BD188" s="84">
        <f t="shared" si="338"/>
        <v>0.10119806028335102</v>
      </c>
      <c r="BE188" s="84">
        <f t="shared" si="339"/>
        <v>1.569839307787417E-2</v>
      </c>
      <c r="BF188" s="84">
        <f t="shared" si="340"/>
        <v>1.2498811448131848E-2</v>
      </c>
      <c r="BG188" s="84">
        <f t="shared" si="341"/>
        <v>1.1101074450889288E-2</v>
      </c>
      <c r="BH188" s="84">
        <f t="shared" si="342"/>
        <v>9.1993914614436293E-3</v>
      </c>
      <c r="BI188" s="84">
        <f t="shared" si="343"/>
        <v>7.502139393363378E-3</v>
      </c>
      <c r="BJ188" s="84">
        <f t="shared" si="344"/>
        <v>5.8001331178095129E-3</v>
      </c>
      <c r="BK188" s="85">
        <v>0</v>
      </c>
      <c r="BL188" s="63"/>
      <c r="BM188" s="84">
        <f t="shared" si="272"/>
        <v>0</v>
      </c>
      <c r="BN188" s="84">
        <f t="shared" si="273"/>
        <v>0</v>
      </c>
      <c r="BO188" s="84">
        <f t="shared" si="274"/>
        <v>0</v>
      </c>
      <c r="BP188" s="84">
        <f t="shared" si="275"/>
        <v>0</v>
      </c>
      <c r="BQ188" s="84">
        <f t="shared" si="276"/>
        <v>0</v>
      </c>
      <c r="BR188" s="84">
        <f t="shared" si="277"/>
        <v>9.0995531044975042E-3</v>
      </c>
      <c r="BS188" s="84">
        <f t="shared" si="278"/>
        <v>9.1993914614433292E-3</v>
      </c>
      <c r="BT188" s="84">
        <f t="shared" si="279"/>
        <v>2.2102310544832138E-2</v>
      </c>
      <c r="BU188" s="84">
        <f t="shared" si="280"/>
        <v>2.6999144242654705E-2</v>
      </c>
      <c r="BV188" s="84">
        <f t="shared" si="281"/>
        <v>5.2301036417229274E-2</v>
      </c>
      <c r="BW188" s="84">
        <f t="shared" si="282"/>
        <v>6.8398782922886703E-2</v>
      </c>
      <c r="BX188" s="84">
        <f t="shared" si="283"/>
        <v>9.0401255110773016E-2</v>
      </c>
      <c r="BY188" s="84">
        <f t="shared" si="284"/>
        <v>8.409717600076061E-2</v>
      </c>
      <c r="BZ188" s="84">
        <f t="shared" si="285"/>
        <v>0.1122991347342398</v>
      </c>
      <c r="CA188" s="84">
        <f t="shared" si="286"/>
        <v>0.18190073214795094</v>
      </c>
      <c r="CB188" s="84">
        <f t="shared" si="287"/>
        <v>0.24200342302938097</v>
      </c>
      <c r="CC188" s="84">
        <f t="shared" si="288"/>
        <v>8.5499667205476845E-2</v>
      </c>
      <c r="CD188" s="84">
        <f t="shared" si="289"/>
        <v>3.1995816297423225E-3</v>
      </c>
      <c r="CE188" s="84">
        <f t="shared" si="290"/>
        <v>1.3977369972425595E-3</v>
      </c>
      <c r="CF188" s="84">
        <f t="shared" si="291"/>
        <v>1.9016829894456591E-3</v>
      </c>
      <c r="CG188" s="84">
        <f t="shared" si="292"/>
        <v>1.6972520680802513E-3</v>
      </c>
      <c r="CH188" s="84">
        <f t="shared" si="293"/>
        <v>1.7020062755538651E-3</v>
      </c>
      <c r="CI188" s="86">
        <f t="shared" si="294"/>
        <v>5.8001331178095129E-3</v>
      </c>
      <c r="CJ188" s="87">
        <f t="shared" si="295"/>
        <v>0</v>
      </c>
      <c r="CK188" s="88">
        <f t="shared" si="296"/>
        <v>0.27850147380431667</v>
      </c>
      <c r="CL188" s="88">
        <f t="shared" si="297"/>
        <v>0.71569839307787386</v>
      </c>
      <c r="CM188" s="89">
        <f t="shared" si="298"/>
        <v>5.8001331178095129E-3</v>
      </c>
      <c r="CN188" s="88">
        <f t="shared" si="299"/>
        <v>1.198831542481916</v>
      </c>
      <c r="CO188" s="88">
        <f t="shared" si="300"/>
        <v>4.1068850989166634</v>
      </c>
      <c r="CP188" s="88">
        <f t="array" ref="CP188">10^(SUMPRODUCT(BY188:CH188,LOG($BY$5:$CH$5))/CL188)</f>
        <v>0.77109475167321662</v>
      </c>
      <c r="CQ188" s="90">
        <f t="shared" si="87"/>
        <v>0.49760618360337194</v>
      </c>
      <c r="CR188" s="91">
        <f t="shared" si="88"/>
        <v>0.71914679449970031</v>
      </c>
      <c r="CS188" s="91">
        <f t="shared" si="88"/>
        <v>0.95383602724099736</v>
      </c>
      <c r="CT188" s="91">
        <f t="shared" si="90"/>
        <v>1.4768418607724203</v>
      </c>
      <c r="CU188" s="92">
        <f t="shared" si="88"/>
        <v>21.586846522227994</v>
      </c>
      <c r="CV188" s="78"/>
      <c r="CW188" s="2"/>
      <c r="CY188" s="2"/>
    </row>
    <row r="189" spans="2:103" x14ac:dyDescent="0.2">
      <c r="B189" s="198">
        <v>132.5</v>
      </c>
      <c r="C189" s="204" t="s">
        <v>21</v>
      </c>
      <c r="D189" s="205">
        <v>203553</v>
      </c>
      <c r="E189" s="205">
        <v>395592</v>
      </c>
      <c r="F189" s="199">
        <v>0</v>
      </c>
      <c r="G189" s="199" t="s">
        <v>50</v>
      </c>
      <c r="H189" s="200" t="s">
        <v>261</v>
      </c>
      <c r="I189" s="207">
        <v>44530</v>
      </c>
      <c r="J189" s="129" t="s">
        <v>678</v>
      </c>
      <c r="K189" s="98">
        <f t="shared" si="249"/>
        <v>1854.2000000000003</v>
      </c>
      <c r="L189" s="79" t="s">
        <v>663</v>
      </c>
      <c r="M189" s="79"/>
      <c r="N189" s="82">
        <v>0</v>
      </c>
      <c r="O189" s="80">
        <v>0</v>
      </c>
      <c r="P189" s="81">
        <v>0</v>
      </c>
      <c r="Q189" s="81">
        <v>0</v>
      </c>
      <c r="R189" s="81">
        <v>215.09</v>
      </c>
      <c r="S189" s="81">
        <v>213.23</v>
      </c>
      <c r="T189" s="81">
        <v>154.83000000000001</v>
      </c>
      <c r="U189" s="81">
        <v>102.72</v>
      </c>
      <c r="V189" s="81">
        <v>97.16</v>
      </c>
      <c r="W189" s="81">
        <v>98.27</v>
      </c>
      <c r="X189" s="81">
        <v>81.77</v>
      </c>
      <c r="Y189" s="81">
        <v>57.48</v>
      </c>
      <c r="Z189" s="81">
        <v>45.06</v>
      </c>
      <c r="AA189" s="81">
        <v>25.22</v>
      </c>
      <c r="AB189" s="81">
        <v>25.95</v>
      </c>
      <c r="AC189" s="81">
        <v>29.49</v>
      </c>
      <c r="AD189" s="81">
        <v>43.38</v>
      </c>
      <c r="AE189" s="81">
        <v>58.6</v>
      </c>
      <c r="AF189" s="81">
        <v>267</v>
      </c>
      <c r="AG189" s="81">
        <v>192.65</v>
      </c>
      <c r="AH189" s="81">
        <v>73.989999999999995</v>
      </c>
      <c r="AI189" s="81">
        <v>25.96</v>
      </c>
      <c r="AJ189" s="81">
        <v>6.67</v>
      </c>
      <c r="AK189" s="82">
        <v>39.68</v>
      </c>
      <c r="AL189" s="98">
        <v>47.09</v>
      </c>
      <c r="AM189" s="83"/>
      <c r="AN189" s="59">
        <v>1</v>
      </c>
      <c r="AO189" s="84">
        <f t="shared" si="323"/>
        <v>1</v>
      </c>
      <c r="AP189" s="84">
        <f t="shared" si="324"/>
        <v>1</v>
      </c>
      <c r="AQ189" s="84">
        <f t="shared" si="325"/>
        <v>1</v>
      </c>
      <c r="AR189" s="84">
        <f t="shared" si="326"/>
        <v>0.88399848991478802</v>
      </c>
      <c r="AS189" s="84">
        <f t="shared" si="327"/>
        <v>0.76900010786322937</v>
      </c>
      <c r="AT189" s="84">
        <f t="shared" si="328"/>
        <v>0.68549778880379675</v>
      </c>
      <c r="AU189" s="84">
        <f t="shared" si="329"/>
        <v>0.63009923417107105</v>
      </c>
      <c r="AV189" s="84">
        <f t="shared" si="330"/>
        <v>0.57769927731636284</v>
      </c>
      <c r="AW189" s="84">
        <f t="shared" si="331"/>
        <v>0.52470067953834532</v>
      </c>
      <c r="AX189" s="84">
        <f t="shared" si="332"/>
        <v>0.48060079818789769</v>
      </c>
      <c r="AY189" s="84">
        <f t="shared" si="333"/>
        <v>0.44960090605112712</v>
      </c>
      <c r="AZ189" s="84">
        <f t="shared" si="334"/>
        <v>0.42529932046165458</v>
      </c>
      <c r="BA189" s="84">
        <f t="shared" si="335"/>
        <v>0.41169776723115087</v>
      </c>
      <c r="BB189" s="84">
        <f t="shared" si="336"/>
        <v>0.39770251321324557</v>
      </c>
      <c r="BC189" s="84">
        <f t="shared" si="337"/>
        <v>0.38179808003451621</v>
      </c>
      <c r="BD189" s="84">
        <f t="shared" si="338"/>
        <v>0.3584025455722144</v>
      </c>
      <c r="BE189" s="84">
        <f t="shared" si="339"/>
        <v>0.32679861935066334</v>
      </c>
      <c r="BF189" s="84">
        <f t="shared" si="340"/>
        <v>0.18280120806816957</v>
      </c>
      <c r="BG189" s="84">
        <f t="shared" si="341"/>
        <v>7.8901952324452615E-2</v>
      </c>
      <c r="BH189" s="84">
        <f t="shared" si="342"/>
        <v>3.8997950598640953E-2</v>
      </c>
      <c r="BI189" s="84">
        <f t="shared" si="343"/>
        <v>2.4997303419264406E-2</v>
      </c>
      <c r="BJ189" s="84">
        <f t="shared" si="344"/>
        <v>2.1400064717937688E-2</v>
      </c>
      <c r="BK189" s="85">
        <v>0</v>
      </c>
      <c r="BL189" s="63"/>
      <c r="BM189" s="84">
        <f t="shared" si="272"/>
        <v>0</v>
      </c>
      <c r="BN189" s="84">
        <f t="shared" si="273"/>
        <v>0</v>
      </c>
      <c r="BO189" s="84">
        <f t="shared" si="274"/>
        <v>0</v>
      </c>
      <c r="BP189" s="84">
        <f t="shared" si="275"/>
        <v>0.11600151008521198</v>
      </c>
      <c r="BQ189" s="84">
        <f t="shared" si="276"/>
        <v>0.11499838205155866</v>
      </c>
      <c r="BR189" s="84">
        <f t="shared" si="277"/>
        <v>8.3502319059432617E-2</v>
      </c>
      <c r="BS189" s="84">
        <f t="shared" si="278"/>
        <v>5.5398554632725694E-2</v>
      </c>
      <c r="BT189" s="84">
        <f t="shared" si="279"/>
        <v>5.2399956854708218E-2</v>
      </c>
      <c r="BU189" s="84">
        <f t="shared" si="280"/>
        <v>5.299859777801752E-2</v>
      </c>
      <c r="BV189" s="84">
        <f t="shared" si="281"/>
        <v>4.4099881350447623E-2</v>
      </c>
      <c r="BW189" s="84">
        <f t="shared" si="282"/>
        <v>3.0999892136770568E-2</v>
      </c>
      <c r="BX189" s="84">
        <f t="shared" si="283"/>
        <v>2.4301585589472541E-2</v>
      </c>
      <c r="BY189" s="84">
        <f t="shared" si="284"/>
        <v>1.3601553230503716E-2</v>
      </c>
      <c r="BZ189" s="84">
        <f t="shared" si="285"/>
        <v>1.3995254017905301E-2</v>
      </c>
      <c r="CA189" s="84">
        <f t="shared" si="286"/>
        <v>1.590443317872936E-2</v>
      </c>
      <c r="CB189" s="84">
        <f t="shared" si="287"/>
        <v>2.3395534462301804E-2</v>
      </c>
      <c r="CC189" s="84">
        <f t="shared" si="288"/>
        <v>3.160392622155106E-2</v>
      </c>
      <c r="CD189" s="84">
        <f t="shared" si="289"/>
        <v>0.14399741128249377</v>
      </c>
      <c r="CE189" s="84">
        <f t="shared" si="290"/>
        <v>0.10389925574371696</v>
      </c>
      <c r="CF189" s="84">
        <f t="shared" si="291"/>
        <v>3.9904001725811662E-2</v>
      </c>
      <c r="CG189" s="84">
        <f t="shared" si="292"/>
        <v>1.4000647179376546E-2</v>
      </c>
      <c r="CH189" s="84">
        <f t="shared" si="293"/>
        <v>3.5972387013267181E-3</v>
      </c>
      <c r="CI189" s="86">
        <f t="shared" si="294"/>
        <v>2.1400064717937688E-2</v>
      </c>
      <c r="CJ189" s="87">
        <f t="shared" si="295"/>
        <v>0</v>
      </c>
      <c r="CK189" s="88">
        <f t="shared" si="296"/>
        <v>0.57470067953834536</v>
      </c>
      <c r="CL189" s="88">
        <f t="shared" si="297"/>
        <v>0.40389925574371688</v>
      </c>
      <c r="CM189" s="89">
        <f t="shared" si="298"/>
        <v>2.1400064717937688E-2</v>
      </c>
      <c r="CN189" s="88">
        <f t="shared" si="299"/>
        <v>2.5909101057644222</v>
      </c>
      <c r="CO189" s="88">
        <f t="shared" si="300"/>
        <v>14.398119637652202</v>
      </c>
      <c r="CP189" s="88">
        <f t="array" ref="CP189">10^(SUMPRODUCT(BY189:CH189,LOG($BY$5:$CH$5))/CL189)</f>
        <v>0.30118193552106787</v>
      </c>
      <c r="CQ189" s="90">
        <f t="shared" si="87"/>
        <v>0.1924167752684616</v>
      </c>
      <c r="CR189" s="91">
        <f t="shared" si="88"/>
        <v>0.45648237704157807</v>
      </c>
      <c r="CS189" s="91">
        <f t="shared" si="88"/>
        <v>4.638105263468093</v>
      </c>
      <c r="CT189" s="91">
        <f t="shared" si="90"/>
        <v>12.731022758687661</v>
      </c>
      <c r="CU189" s="92">
        <f t="shared" si="88"/>
        <v>44.861849019524016</v>
      </c>
      <c r="CV189" s="78"/>
      <c r="CW189" s="2"/>
      <c r="CY189" s="2"/>
    </row>
    <row r="190" spans="2:103" x14ac:dyDescent="0.2">
      <c r="B190" s="198">
        <v>132.5</v>
      </c>
      <c r="C190" s="204" t="s">
        <v>22</v>
      </c>
      <c r="D190" s="205">
        <v>203558</v>
      </c>
      <c r="E190" s="205">
        <v>395535</v>
      </c>
      <c r="F190" s="199">
        <v>0</v>
      </c>
      <c r="G190" s="199" t="s">
        <v>50</v>
      </c>
      <c r="H190" s="200" t="s">
        <v>262</v>
      </c>
      <c r="I190" s="207">
        <v>44530</v>
      </c>
      <c r="J190" s="129" t="s">
        <v>678</v>
      </c>
      <c r="K190" s="98">
        <f t="shared" si="249"/>
        <v>2884.829999999999</v>
      </c>
      <c r="L190" s="79" t="s">
        <v>662</v>
      </c>
      <c r="M190" s="79"/>
      <c r="N190" s="82">
        <v>0</v>
      </c>
      <c r="O190" s="80">
        <v>0</v>
      </c>
      <c r="P190" s="81">
        <v>0</v>
      </c>
      <c r="Q190" s="81">
        <v>0</v>
      </c>
      <c r="R190" s="81">
        <v>0</v>
      </c>
      <c r="S190" s="81">
        <v>0</v>
      </c>
      <c r="T190" s="81">
        <v>48.98</v>
      </c>
      <c r="U190" s="81">
        <v>102.96</v>
      </c>
      <c r="V190" s="81">
        <v>137.84</v>
      </c>
      <c r="W190" s="81">
        <v>158.41</v>
      </c>
      <c r="X190" s="81">
        <v>239.31</v>
      </c>
      <c r="Y190" s="81">
        <v>120.53</v>
      </c>
      <c r="Z190" s="81">
        <v>137.99</v>
      </c>
      <c r="AA190" s="81">
        <v>137.03</v>
      </c>
      <c r="AB190" s="81">
        <v>104.38</v>
      </c>
      <c r="AC190" s="81">
        <v>205.02</v>
      </c>
      <c r="AD190" s="81">
        <v>868.34</v>
      </c>
      <c r="AE190" s="81">
        <v>525.41999999999996</v>
      </c>
      <c r="AF190" s="81">
        <v>74.180000000000007</v>
      </c>
      <c r="AG190" s="81">
        <v>11.87</v>
      </c>
      <c r="AH190" s="81">
        <v>4.45</v>
      </c>
      <c r="AI190" s="81">
        <v>1.66</v>
      </c>
      <c r="AJ190" s="81">
        <v>1.49</v>
      </c>
      <c r="AK190" s="82">
        <v>4.97</v>
      </c>
      <c r="AL190" s="98"/>
      <c r="AM190" s="83"/>
      <c r="AN190" s="59">
        <v>1</v>
      </c>
      <c r="AO190" s="84">
        <f t="shared" si="323"/>
        <v>1</v>
      </c>
      <c r="AP190" s="84">
        <f t="shared" si="324"/>
        <v>1</v>
      </c>
      <c r="AQ190" s="84">
        <f t="shared" si="325"/>
        <v>1</v>
      </c>
      <c r="AR190" s="84">
        <f t="shared" si="326"/>
        <v>1</v>
      </c>
      <c r="AS190" s="84">
        <f t="shared" si="327"/>
        <v>1</v>
      </c>
      <c r="AT190" s="84">
        <f t="shared" si="328"/>
        <v>0.9830215298648447</v>
      </c>
      <c r="AU190" s="84">
        <f t="shared" si="329"/>
        <v>0.94733138521160687</v>
      </c>
      <c r="AV190" s="84">
        <f t="shared" si="330"/>
        <v>0.89955040678306863</v>
      </c>
      <c r="AW190" s="84">
        <f t="shared" si="331"/>
        <v>0.84463902552316772</v>
      </c>
      <c r="AX190" s="84">
        <f t="shared" si="332"/>
        <v>0.76168439734750393</v>
      </c>
      <c r="AY190" s="84">
        <f t="shared" si="333"/>
        <v>0.7199037724926598</v>
      </c>
      <c r="AZ190" s="84">
        <f t="shared" si="334"/>
        <v>0.67207079793263369</v>
      </c>
      <c r="BA190" s="84">
        <f t="shared" si="335"/>
        <v>0.62457059861412967</v>
      </c>
      <c r="BB190" s="84">
        <f t="shared" si="336"/>
        <v>0.58838822391614054</v>
      </c>
      <c r="BC190" s="84">
        <f t="shared" si="337"/>
        <v>0.51731991139859179</v>
      </c>
      <c r="BD190" s="84">
        <f t="shared" si="338"/>
        <v>0.21631777262438312</v>
      </c>
      <c r="BE190" s="84">
        <f t="shared" si="339"/>
        <v>3.4185723248856603E-2</v>
      </c>
      <c r="BF190" s="84">
        <f t="shared" si="340"/>
        <v>8.4719030237480064E-3</v>
      </c>
      <c r="BG190" s="84">
        <f t="shared" si="341"/>
        <v>4.3572758186787288E-3</v>
      </c>
      <c r="BH190" s="84">
        <f t="shared" si="342"/>
        <v>2.8147239178734815E-3</v>
      </c>
      <c r="BI190" s="84">
        <f t="shared" si="343"/>
        <v>2.2393000627416366E-3</v>
      </c>
      <c r="BJ190" s="84">
        <f t="shared" si="344"/>
        <v>1.7228051566293178E-3</v>
      </c>
      <c r="BK190" s="85">
        <v>0</v>
      </c>
      <c r="BL190" s="63"/>
      <c r="BM190" s="84">
        <f t="shared" si="272"/>
        <v>0</v>
      </c>
      <c r="BN190" s="84">
        <f t="shared" si="273"/>
        <v>0</v>
      </c>
      <c r="BO190" s="84">
        <f t="shared" si="274"/>
        <v>0</v>
      </c>
      <c r="BP190" s="84">
        <f t="shared" si="275"/>
        <v>0</v>
      </c>
      <c r="BQ190" s="84">
        <f t="shared" si="276"/>
        <v>0</v>
      </c>
      <c r="BR190" s="84">
        <f t="shared" si="277"/>
        <v>1.6978470135155299E-2</v>
      </c>
      <c r="BS190" s="84">
        <f t="shared" si="278"/>
        <v>3.5690144653237832E-2</v>
      </c>
      <c r="BT190" s="84">
        <f t="shared" si="279"/>
        <v>4.7780978428538234E-2</v>
      </c>
      <c r="BU190" s="84">
        <f t="shared" si="280"/>
        <v>5.4911381259900915E-2</v>
      </c>
      <c r="BV190" s="84">
        <f t="shared" si="281"/>
        <v>8.2954628175663792E-2</v>
      </c>
      <c r="BW190" s="84">
        <f t="shared" si="282"/>
        <v>4.1780624854844128E-2</v>
      </c>
      <c r="BX190" s="84">
        <f t="shared" si="283"/>
        <v>4.7832974560026109E-2</v>
      </c>
      <c r="BY190" s="84">
        <f t="shared" si="284"/>
        <v>4.7500199318504022E-2</v>
      </c>
      <c r="BZ190" s="84">
        <f t="shared" si="285"/>
        <v>3.6182374697989128E-2</v>
      </c>
      <c r="CA190" s="84">
        <f t="shared" si="286"/>
        <v>7.1068312517548748E-2</v>
      </c>
      <c r="CB190" s="84">
        <f t="shared" si="287"/>
        <v>0.30100213877420867</v>
      </c>
      <c r="CC190" s="84">
        <f t="shared" si="288"/>
        <v>0.18213204937552652</v>
      </c>
      <c r="CD190" s="84">
        <f t="shared" si="289"/>
        <v>2.5713820225108597E-2</v>
      </c>
      <c r="CE190" s="84">
        <f t="shared" si="290"/>
        <v>4.1146272050692776E-3</v>
      </c>
      <c r="CF190" s="84">
        <f t="shared" si="291"/>
        <v>1.5425519008052473E-3</v>
      </c>
      <c r="CG190" s="84">
        <f t="shared" si="292"/>
        <v>5.7542385513184493E-4</v>
      </c>
      <c r="CH190" s="84">
        <f t="shared" si="293"/>
        <v>5.164949061123188E-4</v>
      </c>
      <c r="CI190" s="86">
        <f t="shared" si="294"/>
        <v>1.7228051566293178E-3</v>
      </c>
      <c r="CJ190" s="87">
        <f t="shared" si="295"/>
        <v>0</v>
      </c>
      <c r="CK190" s="88">
        <f t="shared" si="296"/>
        <v>0.32792920206736631</v>
      </c>
      <c r="CL190" s="88">
        <f t="shared" si="297"/>
        <v>0.67034799277600432</v>
      </c>
      <c r="CM190" s="89">
        <f t="shared" si="298"/>
        <v>1.7228051566293178E-3</v>
      </c>
      <c r="CN190" s="88">
        <f t="shared" si="299"/>
        <v>1.257595626391719</v>
      </c>
      <c r="CO190" s="88">
        <f t="shared" si="300"/>
        <v>5.7732253629009813</v>
      </c>
      <c r="CP190" s="88">
        <f t="array" ref="CP190">10^(SUMPRODUCT(BY190:CH190,LOG($BY$5:$CH$5))/CL190)</f>
        <v>0.60397977872125808</v>
      </c>
      <c r="CQ190" s="90">
        <f t="shared" si="87"/>
        <v>0.4017693955588621</v>
      </c>
      <c r="CR190" s="91">
        <f t="shared" si="88"/>
        <v>0.58425829832204157</v>
      </c>
      <c r="CS190" s="91">
        <f t="shared" si="88"/>
        <v>0.69581782775513445</v>
      </c>
      <c r="CT190" s="91">
        <f t="shared" si="90"/>
        <v>1.6945537671885762</v>
      </c>
      <c r="CU190" s="92">
        <f t="shared" si="88"/>
        <v>21.960455883009971</v>
      </c>
      <c r="CV190" s="78" t="s">
        <v>263</v>
      </c>
      <c r="CW190" s="2"/>
      <c r="CY190" s="2"/>
    </row>
    <row r="191" spans="2:103" x14ac:dyDescent="0.2">
      <c r="B191" s="198">
        <v>133</v>
      </c>
      <c r="C191" s="204" t="s">
        <v>23</v>
      </c>
      <c r="D191" s="205">
        <v>203062</v>
      </c>
      <c r="E191" s="205">
        <v>395573</v>
      </c>
      <c r="F191" s="199">
        <v>0</v>
      </c>
      <c r="G191" s="199" t="s">
        <v>50</v>
      </c>
      <c r="H191" s="200" t="s">
        <v>264</v>
      </c>
      <c r="I191" s="207">
        <v>44530</v>
      </c>
      <c r="J191" s="129" t="s">
        <v>678</v>
      </c>
      <c r="K191" s="98">
        <f t="shared" si="249"/>
        <v>2727.3999999999992</v>
      </c>
      <c r="L191" s="79" t="s">
        <v>662</v>
      </c>
      <c r="M191" s="79"/>
      <c r="N191" s="82">
        <v>0</v>
      </c>
      <c r="O191" s="80">
        <v>0</v>
      </c>
      <c r="P191" s="81">
        <v>0</v>
      </c>
      <c r="Q191" s="81">
        <v>0</v>
      </c>
      <c r="R191" s="81">
        <v>0</v>
      </c>
      <c r="S191" s="81">
        <v>0</v>
      </c>
      <c r="T191" s="81">
        <v>11.14</v>
      </c>
      <c r="U191" s="81">
        <v>18.8</v>
      </c>
      <c r="V191" s="81">
        <v>47.32</v>
      </c>
      <c r="W191" s="81">
        <v>57.76</v>
      </c>
      <c r="X191" s="81">
        <v>98.15</v>
      </c>
      <c r="Y191" s="81">
        <v>77.05</v>
      </c>
      <c r="Z191" s="81">
        <v>98.85</v>
      </c>
      <c r="AA191" s="81">
        <v>152.5</v>
      </c>
      <c r="AB191" s="81">
        <v>205.46</v>
      </c>
      <c r="AC191" s="81">
        <v>422.71</v>
      </c>
      <c r="AD191" s="81">
        <v>868.65</v>
      </c>
      <c r="AE191" s="81">
        <v>492.1</v>
      </c>
      <c r="AF191" s="81">
        <v>90.68</v>
      </c>
      <c r="AG191" s="81">
        <v>46.74</v>
      </c>
      <c r="AH191" s="81">
        <v>13.72</v>
      </c>
      <c r="AI191" s="81">
        <v>5.81</v>
      </c>
      <c r="AJ191" s="81">
        <v>5.98</v>
      </c>
      <c r="AK191" s="82">
        <v>13.98</v>
      </c>
      <c r="AL191" s="98"/>
      <c r="AM191" s="83"/>
      <c r="AN191" s="59">
        <v>1</v>
      </c>
      <c r="AO191" s="84">
        <f t="shared" si="323"/>
        <v>1</v>
      </c>
      <c r="AP191" s="84">
        <f t="shared" si="324"/>
        <v>1</v>
      </c>
      <c r="AQ191" s="84">
        <f t="shared" si="325"/>
        <v>1</v>
      </c>
      <c r="AR191" s="84">
        <f t="shared" si="326"/>
        <v>1</v>
      </c>
      <c r="AS191" s="84">
        <f t="shared" si="327"/>
        <v>1</v>
      </c>
      <c r="AT191" s="84">
        <f t="shared" si="328"/>
        <v>0.99591552394221605</v>
      </c>
      <c r="AU191" s="84">
        <f t="shared" si="329"/>
        <v>0.98902251228276017</v>
      </c>
      <c r="AV191" s="84">
        <f t="shared" si="330"/>
        <v>0.97167265527608715</v>
      </c>
      <c r="AW191" s="84">
        <f t="shared" si="331"/>
        <v>0.95049497690107798</v>
      </c>
      <c r="AX191" s="84">
        <f t="shared" si="332"/>
        <v>0.91450832294492923</v>
      </c>
      <c r="AY191" s="84">
        <f t="shared" si="333"/>
        <v>0.88625797462785072</v>
      </c>
      <c r="AZ191" s="84">
        <f t="shared" si="334"/>
        <v>0.85001466598225417</v>
      </c>
      <c r="BA191" s="84">
        <f t="shared" si="335"/>
        <v>0.79410060863826359</v>
      </c>
      <c r="BB191" s="84">
        <f t="shared" si="336"/>
        <v>0.71876879078976319</v>
      </c>
      <c r="BC191" s="84">
        <f t="shared" si="337"/>
        <v>0.56378235682334821</v>
      </c>
      <c r="BD191" s="84">
        <f t="shared" si="338"/>
        <v>0.24529221969641407</v>
      </c>
      <c r="BE191" s="84">
        <f t="shared" si="339"/>
        <v>6.4863973014592485E-2</v>
      </c>
      <c r="BF191" s="84">
        <f t="shared" si="340"/>
        <v>3.1616191244408412E-2</v>
      </c>
      <c r="BG191" s="84">
        <f t="shared" si="341"/>
        <v>1.4478990980420724E-2</v>
      </c>
      <c r="BH191" s="84">
        <f t="shared" si="342"/>
        <v>9.4485590672433381E-3</v>
      </c>
      <c r="BI191" s="84">
        <f t="shared" si="343"/>
        <v>7.318325144826384E-3</v>
      </c>
      <c r="BJ191" s="84">
        <f t="shared" si="344"/>
        <v>5.1257607978292437E-3</v>
      </c>
      <c r="BK191" s="85">
        <v>0</v>
      </c>
      <c r="BL191" s="63"/>
      <c r="BM191" s="84">
        <f t="shared" si="272"/>
        <v>0</v>
      </c>
      <c r="BN191" s="84">
        <f t="shared" si="273"/>
        <v>0</v>
      </c>
      <c r="BO191" s="84">
        <f t="shared" si="274"/>
        <v>0</v>
      </c>
      <c r="BP191" s="84">
        <f t="shared" si="275"/>
        <v>0</v>
      </c>
      <c r="BQ191" s="84">
        <f t="shared" si="276"/>
        <v>0</v>
      </c>
      <c r="BR191" s="84">
        <f t="shared" si="277"/>
        <v>4.0844760577839478E-3</v>
      </c>
      <c r="BS191" s="84">
        <f t="shared" si="278"/>
        <v>6.8930116594558832E-3</v>
      </c>
      <c r="BT191" s="84">
        <f t="shared" si="279"/>
        <v>1.734985700667302E-2</v>
      </c>
      <c r="BU191" s="84">
        <f t="shared" si="280"/>
        <v>2.1177678375009168E-2</v>
      </c>
      <c r="BV191" s="84">
        <f t="shared" si="281"/>
        <v>3.5986653956148751E-2</v>
      </c>
      <c r="BW191" s="84">
        <f t="shared" si="282"/>
        <v>2.8250348317078511E-2</v>
      </c>
      <c r="BX191" s="84">
        <f t="shared" si="283"/>
        <v>3.624330864559655E-2</v>
      </c>
      <c r="BY191" s="84">
        <f t="shared" si="284"/>
        <v>5.5914057343990575E-2</v>
      </c>
      <c r="BZ191" s="84">
        <f t="shared" si="285"/>
        <v>7.5331817848500404E-2</v>
      </c>
      <c r="CA191" s="84">
        <f t="shared" si="286"/>
        <v>0.15498643396641498</v>
      </c>
      <c r="CB191" s="84">
        <f t="shared" si="287"/>
        <v>0.31849013712693414</v>
      </c>
      <c r="CC191" s="84">
        <f t="shared" si="288"/>
        <v>0.18042824668182159</v>
      </c>
      <c r="CD191" s="84">
        <f t="shared" si="289"/>
        <v>3.3247781770184073E-2</v>
      </c>
      <c r="CE191" s="84">
        <f t="shared" si="290"/>
        <v>1.7137200263987688E-2</v>
      </c>
      <c r="CF191" s="84">
        <f t="shared" si="291"/>
        <v>5.0304319131773863E-3</v>
      </c>
      <c r="CG191" s="84">
        <f t="shared" si="292"/>
        <v>2.1302339224169541E-3</v>
      </c>
      <c r="CH191" s="84">
        <f t="shared" si="293"/>
        <v>2.1925643469971404E-3</v>
      </c>
      <c r="CI191" s="86">
        <f t="shared" si="294"/>
        <v>5.1257607978292437E-3</v>
      </c>
      <c r="CJ191" s="87">
        <f t="shared" si="295"/>
        <v>0</v>
      </c>
      <c r="CK191" s="88">
        <f t="shared" si="296"/>
        <v>0.14998533401774583</v>
      </c>
      <c r="CL191" s="88">
        <f t="shared" si="297"/>
        <v>0.84488890518442483</v>
      </c>
      <c r="CM191" s="89">
        <f t="shared" si="298"/>
        <v>5.1257607978292437E-3</v>
      </c>
      <c r="CN191" s="88">
        <f t="shared" si="299"/>
        <v>0.83080145313266074</v>
      </c>
      <c r="CO191" s="88">
        <f t="shared" si="300"/>
        <v>4.6478668638956213</v>
      </c>
      <c r="CP191" s="88">
        <f t="array" ref="CP191">10^(SUMPRODUCT(BY191:CH191,LOG($BY$5:$CH$5))/CL191)</f>
        <v>0.62819671721646919</v>
      </c>
      <c r="CQ191" s="90">
        <f t="shared" si="87"/>
        <v>0.37948431705229158</v>
      </c>
      <c r="CR191" s="91">
        <f t="shared" si="88"/>
        <v>0.5610954937349012</v>
      </c>
      <c r="CS191" s="91">
        <f t="shared" si="88"/>
        <v>0.66185119469956577</v>
      </c>
      <c r="CT191" s="91">
        <f t="shared" si="90"/>
        <v>0.85901761997447923</v>
      </c>
      <c r="CU191" s="92">
        <f t="shared" si="88"/>
        <v>20.62868635128676</v>
      </c>
      <c r="CV191" s="78"/>
      <c r="CW191" s="2"/>
      <c r="CY191" s="2"/>
    </row>
    <row r="192" spans="2:103" x14ac:dyDescent="0.2">
      <c r="B192" s="198">
        <v>133.5</v>
      </c>
      <c r="C192" s="204" t="s">
        <v>21</v>
      </c>
      <c r="D192" s="205">
        <v>202611</v>
      </c>
      <c r="E192" s="205">
        <v>395780</v>
      </c>
      <c r="F192" s="199">
        <v>0</v>
      </c>
      <c r="G192" s="199" t="s">
        <v>50</v>
      </c>
      <c r="H192" s="200" t="s">
        <v>265</v>
      </c>
      <c r="I192" s="207">
        <v>44530</v>
      </c>
      <c r="J192" s="129" t="s">
        <v>678</v>
      </c>
      <c r="K192" s="98">
        <f t="shared" si="249"/>
        <v>3874.1500000000005</v>
      </c>
      <c r="L192" s="79" t="s">
        <v>662</v>
      </c>
      <c r="M192" s="79"/>
      <c r="N192" s="82">
        <v>0</v>
      </c>
      <c r="O192" s="80">
        <v>0</v>
      </c>
      <c r="P192" s="81">
        <v>0</v>
      </c>
      <c r="Q192" s="81">
        <v>0</v>
      </c>
      <c r="R192" s="81">
        <v>242.88</v>
      </c>
      <c r="S192" s="81">
        <v>608.58000000000004</v>
      </c>
      <c r="T192" s="81">
        <v>832.21</v>
      </c>
      <c r="U192" s="81">
        <v>460.92</v>
      </c>
      <c r="V192" s="81">
        <v>296.26</v>
      </c>
      <c r="W192" s="81">
        <v>226.28</v>
      </c>
      <c r="X192" s="81">
        <v>208.69</v>
      </c>
      <c r="Y192" s="81">
        <v>133.52000000000001</v>
      </c>
      <c r="Z192" s="81">
        <v>95.46</v>
      </c>
      <c r="AA192" s="81">
        <v>70.5</v>
      </c>
      <c r="AB192" s="81">
        <v>50.02</v>
      </c>
      <c r="AC192" s="81">
        <v>55.69</v>
      </c>
      <c r="AD192" s="81">
        <v>103.11</v>
      </c>
      <c r="AE192" s="81">
        <v>201.18</v>
      </c>
      <c r="AF192" s="81">
        <v>198.11</v>
      </c>
      <c r="AG192" s="81">
        <v>58.29</v>
      </c>
      <c r="AH192" s="81">
        <v>22.52</v>
      </c>
      <c r="AI192" s="81">
        <v>4.6500000000000004</v>
      </c>
      <c r="AJ192" s="81">
        <v>2.29</v>
      </c>
      <c r="AK192" s="82">
        <v>2.99</v>
      </c>
      <c r="AL192" s="98">
        <v>36.5</v>
      </c>
      <c r="AM192" s="83"/>
      <c r="AN192" s="59">
        <v>1</v>
      </c>
      <c r="AO192" s="84">
        <f t="shared" si="323"/>
        <v>1</v>
      </c>
      <c r="AP192" s="84">
        <f t="shared" si="324"/>
        <v>1</v>
      </c>
      <c r="AQ192" s="84">
        <f t="shared" si="325"/>
        <v>1</v>
      </c>
      <c r="AR192" s="84">
        <f t="shared" si="326"/>
        <v>0.93730753842778414</v>
      </c>
      <c r="AS192" s="84">
        <f t="shared" si="327"/>
        <v>0.78022017732922055</v>
      </c>
      <c r="AT192" s="84">
        <f t="shared" si="328"/>
        <v>0.56540918653123906</v>
      </c>
      <c r="AU192" s="84">
        <f t="shared" si="329"/>
        <v>0.44643599241123855</v>
      </c>
      <c r="AV192" s="84">
        <f t="shared" si="330"/>
        <v>0.36996502458603819</v>
      </c>
      <c r="AW192" s="84">
        <f t="shared" si="331"/>
        <v>0.31155737387555976</v>
      </c>
      <c r="AX192" s="84">
        <f t="shared" si="332"/>
        <v>0.25769007395170551</v>
      </c>
      <c r="AY192" s="84">
        <f t="shared" si="333"/>
        <v>0.22322573983970675</v>
      </c>
      <c r="AZ192" s="84">
        <f t="shared" si="334"/>
        <v>0.19858549617335414</v>
      </c>
      <c r="BA192" s="84">
        <f t="shared" si="335"/>
        <v>0.1803879560677826</v>
      </c>
      <c r="BB192" s="84">
        <f t="shared" si="336"/>
        <v>0.16747673683259554</v>
      </c>
      <c r="BC192" s="84">
        <f t="shared" si="337"/>
        <v>0.15310197075487525</v>
      </c>
      <c r="BD192" s="84">
        <f t="shared" si="338"/>
        <v>0.12648710039621594</v>
      </c>
      <c r="BE192" s="84">
        <f t="shared" si="339"/>
        <v>7.4558290205593486E-2</v>
      </c>
      <c r="BF192" s="84">
        <f t="shared" si="340"/>
        <v>2.3421911903256203E-2</v>
      </c>
      <c r="BG192" s="84">
        <f t="shared" si="341"/>
        <v>8.3760308712879025E-3</v>
      </c>
      <c r="BH192" s="84">
        <f t="shared" si="342"/>
        <v>2.5631428829549791E-3</v>
      </c>
      <c r="BI192" s="84">
        <f t="shared" si="343"/>
        <v>1.3628795993960051E-3</v>
      </c>
      <c r="BJ192" s="84">
        <f t="shared" si="344"/>
        <v>7.7178219738524144E-4</v>
      </c>
      <c r="BK192" s="85">
        <v>0</v>
      </c>
      <c r="BL192" s="63"/>
      <c r="BM192" s="84">
        <f t="shared" si="272"/>
        <v>0</v>
      </c>
      <c r="BN192" s="84">
        <f t="shared" si="273"/>
        <v>0</v>
      </c>
      <c r="BO192" s="84">
        <f t="shared" si="274"/>
        <v>0</v>
      </c>
      <c r="BP192" s="84">
        <f t="shared" si="275"/>
        <v>6.2692461572215863E-2</v>
      </c>
      <c r="BQ192" s="84">
        <f t="shared" si="276"/>
        <v>0.15708736109856358</v>
      </c>
      <c r="BR192" s="84">
        <f t="shared" si="277"/>
        <v>0.21481099079798149</v>
      </c>
      <c r="BS192" s="84">
        <f t="shared" si="278"/>
        <v>0.11897319412000051</v>
      </c>
      <c r="BT192" s="84">
        <f t="shared" si="279"/>
        <v>7.6470967825200353E-2</v>
      </c>
      <c r="BU192" s="84">
        <f t="shared" si="280"/>
        <v>5.8407650710478431E-2</v>
      </c>
      <c r="BV192" s="84">
        <f t="shared" si="281"/>
        <v>5.386729992385425E-2</v>
      </c>
      <c r="BW192" s="84">
        <f t="shared" si="282"/>
        <v>3.4464334111998757E-2</v>
      </c>
      <c r="BX192" s="84">
        <f t="shared" si="283"/>
        <v>2.4640243666352618E-2</v>
      </c>
      <c r="BY192" s="84">
        <f t="shared" si="284"/>
        <v>1.8197540105571536E-2</v>
      </c>
      <c r="BZ192" s="84">
        <f t="shared" si="285"/>
        <v>1.2911219235187066E-2</v>
      </c>
      <c r="CA192" s="84">
        <f t="shared" si="286"/>
        <v>1.4374766077720286E-2</v>
      </c>
      <c r="CB192" s="84">
        <f t="shared" si="287"/>
        <v>2.6614870358659309E-2</v>
      </c>
      <c r="CC192" s="84">
        <f t="shared" si="288"/>
        <v>5.1928810190622454E-2</v>
      </c>
      <c r="CD192" s="84">
        <f t="shared" si="289"/>
        <v>5.1136378302337283E-2</v>
      </c>
      <c r="CE192" s="84">
        <f t="shared" si="290"/>
        <v>1.50458810319683E-2</v>
      </c>
      <c r="CF192" s="84">
        <f t="shared" si="291"/>
        <v>5.8128879883329234E-3</v>
      </c>
      <c r="CG192" s="84">
        <f t="shared" si="292"/>
        <v>1.2002632835589741E-3</v>
      </c>
      <c r="CH192" s="84">
        <f t="shared" si="293"/>
        <v>5.9109740201076361E-4</v>
      </c>
      <c r="CI192" s="86">
        <f t="shared" si="294"/>
        <v>7.7178219738524144E-4</v>
      </c>
      <c r="CJ192" s="87">
        <f t="shared" si="295"/>
        <v>0</v>
      </c>
      <c r="CK192" s="88">
        <f t="shared" si="296"/>
        <v>0.80141450382664603</v>
      </c>
      <c r="CL192" s="88">
        <f t="shared" si="297"/>
        <v>0.19781371397596889</v>
      </c>
      <c r="CM192" s="89">
        <f t="shared" si="298"/>
        <v>7.7178219738524144E-4</v>
      </c>
      <c r="CN192" s="88">
        <f t="shared" si="299"/>
        <v>7.0919892214254876</v>
      </c>
      <c r="CO192" s="88">
        <f t="shared" si="300"/>
        <v>13.957180072535907</v>
      </c>
      <c r="CP192" s="88">
        <f t="array" ref="CP192">10^(SUMPRODUCT(BY192:CH192,LOG($BY$5:$CH$5))/CL192)</f>
        <v>0.46824698089016953</v>
      </c>
      <c r="CQ192" s="90">
        <f t="shared" si="87"/>
        <v>0.41985758442903609</v>
      </c>
      <c r="CR192" s="91">
        <f t="shared" si="88"/>
        <v>7.0817579214254565</v>
      </c>
      <c r="CS192" s="91">
        <f t="shared" si="88"/>
        <v>13.150971841254401</v>
      </c>
      <c r="CT192" s="91">
        <f t="shared" si="90"/>
        <v>18.266864591172141</v>
      </c>
      <c r="CU192" s="92">
        <f t="shared" si="88"/>
        <v>44.744709315753589</v>
      </c>
      <c r="CV192" s="78" t="s">
        <v>266</v>
      </c>
      <c r="CW192" s="2"/>
      <c r="CY192" s="2"/>
    </row>
    <row r="193" spans="2:103" x14ac:dyDescent="0.2">
      <c r="B193" s="198">
        <v>133.5</v>
      </c>
      <c r="C193" s="204" t="s">
        <v>22</v>
      </c>
      <c r="D193" s="205">
        <v>202645</v>
      </c>
      <c r="E193" s="205">
        <v>395828</v>
      </c>
      <c r="F193" s="199">
        <v>0</v>
      </c>
      <c r="G193" s="199" t="s">
        <v>50</v>
      </c>
      <c r="H193" s="200" t="s">
        <v>267</v>
      </c>
      <c r="I193" s="207">
        <v>44530</v>
      </c>
      <c r="J193" s="129" t="s">
        <v>678</v>
      </c>
      <c r="K193" s="98">
        <f t="shared" si="249"/>
        <v>2757.0900000000006</v>
      </c>
      <c r="L193" s="79" t="s">
        <v>662</v>
      </c>
      <c r="M193" s="79"/>
      <c r="N193" s="82">
        <v>0</v>
      </c>
      <c r="O193" s="80">
        <v>0</v>
      </c>
      <c r="P193" s="81">
        <v>0</v>
      </c>
      <c r="Q193" s="81">
        <v>0</v>
      </c>
      <c r="R193" s="81">
        <v>0</v>
      </c>
      <c r="S193" s="81">
        <v>17.78</v>
      </c>
      <c r="T193" s="81">
        <v>8.43</v>
      </c>
      <c r="U193" s="81">
        <v>19.75</v>
      </c>
      <c r="V193" s="81">
        <v>22.56</v>
      </c>
      <c r="W193" s="81">
        <v>33.76</v>
      </c>
      <c r="X193" s="81">
        <v>53.58</v>
      </c>
      <c r="Y193" s="81">
        <v>40.1</v>
      </c>
      <c r="Z193" s="81">
        <v>79.790000000000006</v>
      </c>
      <c r="AA193" s="81">
        <v>112.84</v>
      </c>
      <c r="AB193" s="81">
        <v>169.22</v>
      </c>
      <c r="AC193" s="81">
        <v>521.25</v>
      </c>
      <c r="AD193" s="81">
        <v>1252.76</v>
      </c>
      <c r="AE193" s="81">
        <v>394.82</v>
      </c>
      <c r="AF193" s="81">
        <v>20.05</v>
      </c>
      <c r="AG193" s="81">
        <v>3.94</v>
      </c>
      <c r="AH193" s="81">
        <v>1.34</v>
      </c>
      <c r="AI193" s="81">
        <v>0.76</v>
      </c>
      <c r="AJ193" s="81">
        <v>0.84</v>
      </c>
      <c r="AK193" s="82">
        <v>3.52</v>
      </c>
      <c r="AL193" s="98"/>
      <c r="AM193" s="83"/>
      <c r="AN193" s="59">
        <v>1</v>
      </c>
      <c r="AO193" s="84">
        <f t="shared" si="323"/>
        <v>1</v>
      </c>
      <c r="AP193" s="84">
        <f t="shared" si="324"/>
        <v>1</v>
      </c>
      <c r="AQ193" s="84">
        <f t="shared" si="325"/>
        <v>1</v>
      </c>
      <c r="AR193" s="84">
        <f t="shared" si="326"/>
        <v>1</v>
      </c>
      <c r="AS193" s="84">
        <f t="shared" si="327"/>
        <v>0.99355117170640062</v>
      </c>
      <c r="AT193" s="84">
        <f t="shared" si="328"/>
        <v>0.99049360013637566</v>
      </c>
      <c r="AU193" s="84">
        <f t="shared" si="329"/>
        <v>0.98333025037267552</v>
      </c>
      <c r="AV193" s="84">
        <f t="shared" si="330"/>
        <v>0.97514771008563372</v>
      </c>
      <c r="AW193" s="84">
        <f t="shared" si="331"/>
        <v>0.96290291575537967</v>
      </c>
      <c r="AX193" s="84">
        <f t="shared" si="332"/>
        <v>0.94346938257365542</v>
      </c>
      <c r="AY193" s="84">
        <f t="shared" si="333"/>
        <v>0.92892506229394023</v>
      </c>
      <c r="AZ193" s="84">
        <f t="shared" si="334"/>
        <v>0.89998512924859164</v>
      </c>
      <c r="BA193" s="84">
        <f t="shared" si="335"/>
        <v>0.85905791976322843</v>
      </c>
      <c r="BB193" s="84">
        <f t="shared" si="336"/>
        <v>0.79768161358533796</v>
      </c>
      <c r="BC193" s="84">
        <f t="shared" si="337"/>
        <v>0.60862358501173319</v>
      </c>
      <c r="BD193" s="84">
        <f t="shared" si="338"/>
        <v>0.15424596222829134</v>
      </c>
      <c r="BE193" s="84">
        <f t="shared" si="339"/>
        <v>1.1044253179983199E-2</v>
      </c>
      <c r="BF193" s="84">
        <f t="shared" si="340"/>
        <v>3.7720930401255971E-3</v>
      </c>
      <c r="BG193" s="84">
        <f t="shared" si="341"/>
        <v>2.3430500999241533E-3</v>
      </c>
      <c r="BH193" s="84">
        <f t="shared" si="342"/>
        <v>1.857030419754119E-3</v>
      </c>
      <c r="BI193" s="84">
        <f t="shared" si="343"/>
        <v>1.5813774668218608E-3</v>
      </c>
      <c r="BJ193" s="84">
        <f t="shared" si="344"/>
        <v>1.2767084135809439E-3</v>
      </c>
      <c r="BK193" s="85">
        <v>0</v>
      </c>
      <c r="BL193" s="63"/>
      <c r="BM193" s="84">
        <f t="shared" si="272"/>
        <v>0</v>
      </c>
      <c r="BN193" s="84">
        <f t="shared" si="273"/>
        <v>0</v>
      </c>
      <c r="BO193" s="84">
        <f t="shared" si="274"/>
        <v>0</v>
      </c>
      <c r="BP193" s="84">
        <f t="shared" si="275"/>
        <v>0</v>
      </c>
      <c r="BQ193" s="84">
        <f t="shared" si="276"/>
        <v>6.4488282935993846E-3</v>
      </c>
      <c r="BR193" s="84">
        <f t="shared" si="277"/>
        <v>3.0575715700249528E-3</v>
      </c>
      <c r="BS193" s="84">
        <f t="shared" si="278"/>
        <v>7.1633497637001442E-3</v>
      </c>
      <c r="BT193" s="84">
        <f t="shared" si="279"/>
        <v>8.1825402870417951E-3</v>
      </c>
      <c r="BU193" s="84">
        <f t="shared" si="280"/>
        <v>1.224479433025405E-2</v>
      </c>
      <c r="BV193" s="84">
        <f t="shared" si="281"/>
        <v>1.943353318172425E-2</v>
      </c>
      <c r="BW193" s="84">
        <f t="shared" si="282"/>
        <v>1.4544320279715195E-2</v>
      </c>
      <c r="BX193" s="84">
        <f t="shared" si="283"/>
        <v>2.8939933045348587E-2</v>
      </c>
      <c r="BY193" s="84">
        <f t="shared" si="284"/>
        <v>4.0927209485363214E-2</v>
      </c>
      <c r="BZ193" s="84">
        <f t="shared" si="285"/>
        <v>6.1376306177890472E-2</v>
      </c>
      <c r="CA193" s="84">
        <f t="shared" si="286"/>
        <v>0.18905802857360476</v>
      </c>
      <c r="CB193" s="84">
        <f t="shared" si="287"/>
        <v>0.45437762278344185</v>
      </c>
      <c r="CC193" s="84">
        <f t="shared" si="288"/>
        <v>0.14320170904830815</v>
      </c>
      <c r="CD193" s="84">
        <f t="shared" si="289"/>
        <v>7.2721601398576018E-3</v>
      </c>
      <c r="CE193" s="84">
        <f t="shared" si="290"/>
        <v>1.4290429402014438E-3</v>
      </c>
      <c r="CF193" s="84">
        <f t="shared" si="291"/>
        <v>4.8601968017003431E-4</v>
      </c>
      <c r="CG193" s="84">
        <f t="shared" si="292"/>
        <v>2.756529529322582E-4</v>
      </c>
      <c r="CH193" s="84">
        <f t="shared" si="293"/>
        <v>3.0466905324091692E-4</v>
      </c>
      <c r="CI193" s="86">
        <f t="shared" si="294"/>
        <v>1.2767084135809439E-3</v>
      </c>
      <c r="CJ193" s="87">
        <f t="shared" si="295"/>
        <v>0</v>
      </c>
      <c r="CK193" s="88">
        <f t="shared" si="296"/>
        <v>0.10001487075140836</v>
      </c>
      <c r="CL193" s="88">
        <f t="shared" si="297"/>
        <v>0.89870842083501068</v>
      </c>
      <c r="CM193" s="89">
        <f t="shared" si="298"/>
        <v>1.2767084135809439E-3</v>
      </c>
      <c r="CN193" s="88">
        <f t="shared" si="299"/>
        <v>0.80571270976904152</v>
      </c>
      <c r="CO193" s="88">
        <f t="shared" si="300"/>
        <v>5.1078469385948235</v>
      </c>
      <c r="CP193" s="88">
        <f t="array" ref="CP193">10^(SUMPRODUCT(BY193:CH193,LOG($BY$5:$CH$5))/CL193)</f>
        <v>0.66002134838643645</v>
      </c>
      <c r="CQ193" s="90">
        <f t="shared" si="87"/>
        <v>0.43916272105959236</v>
      </c>
      <c r="CR193" s="91">
        <f t="shared" si="88"/>
        <v>0.5815386142968475</v>
      </c>
      <c r="CS193" s="91">
        <f t="shared" si="88"/>
        <v>0.65290842618650247</v>
      </c>
      <c r="CT193" s="91">
        <f t="shared" si="90"/>
        <v>0.7652640244245531</v>
      </c>
      <c r="CU193" s="92">
        <f t="shared" si="90"/>
        <v>29.877960659957605</v>
      </c>
      <c r="CV193" s="78" t="s">
        <v>268</v>
      </c>
      <c r="CW193" s="2"/>
      <c r="CY193" s="2"/>
    </row>
    <row r="194" spans="2:103" x14ac:dyDescent="0.2">
      <c r="B194" s="198">
        <v>134</v>
      </c>
      <c r="C194" s="204" t="s">
        <v>23</v>
      </c>
      <c r="D194" s="205">
        <v>202205</v>
      </c>
      <c r="E194" s="205">
        <v>396106</v>
      </c>
      <c r="F194" s="199">
        <v>0</v>
      </c>
      <c r="G194" s="199" t="s">
        <v>50</v>
      </c>
      <c r="H194" s="200" t="s">
        <v>269</v>
      </c>
      <c r="I194" s="207">
        <v>44530</v>
      </c>
      <c r="J194" s="129" t="s">
        <v>678</v>
      </c>
      <c r="K194" s="98">
        <f t="shared" si="249"/>
        <v>4165.6000000000004</v>
      </c>
      <c r="L194" s="79" t="s">
        <v>662</v>
      </c>
      <c r="M194" s="79"/>
      <c r="N194" s="82">
        <v>0</v>
      </c>
      <c r="O194" s="80">
        <v>0</v>
      </c>
      <c r="P194" s="81">
        <v>0</v>
      </c>
      <c r="Q194" s="81">
        <v>0</v>
      </c>
      <c r="R194" s="81">
        <v>65.599999999999994</v>
      </c>
      <c r="S194" s="81">
        <v>538.70000000000005</v>
      </c>
      <c r="T194" s="81">
        <v>583.5</v>
      </c>
      <c r="U194" s="81">
        <v>487</v>
      </c>
      <c r="V194" s="81">
        <v>387.7</v>
      </c>
      <c r="W194" s="81">
        <v>301.2</v>
      </c>
      <c r="X194" s="81">
        <v>270.10000000000002</v>
      </c>
      <c r="Y194" s="81">
        <v>203.62</v>
      </c>
      <c r="Z194" s="81">
        <v>156.74</v>
      </c>
      <c r="AA194" s="81">
        <v>148.30000000000001</v>
      </c>
      <c r="AB194" s="81">
        <v>134.61000000000001</v>
      </c>
      <c r="AC194" s="81">
        <v>189.43</v>
      </c>
      <c r="AD194" s="81">
        <v>287.06</v>
      </c>
      <c r="AE194" s="81">
        <v>251.07</v>
      </c>
      <c r="AF194" s="81">
        <v>104.13</v>
      </c>
      <c r="AG194" s="81">
        <v>28.97</v>
      </c>
      <c r="AH194" s="81">
        <v>16.05</v>
      </c>
      <c r="AI194" s="81">
        <v>4.6399999999999997</v>
      </c>
      <c r="AJ194" s="81">
        <v>2.11</v>
      </c>
      <c r="AK194" s="82">
        <v>5.07</v>
      </c>
      <c r="AL194" s="98">
        <v>32.090000000000003</v>
      </c>
      <c r="AM194" s="83"/>
      <c r="AN194" s="59">
        <v>1</v>
      </c>
      <c r="AO194" s="84">
        <f t="shared" si="323"/>
        <v>1</v>
      </c>
      <c r="AP194" s="84">
        <f t="shared" si="324"/>
        <v>1</v>
      </c>
      <c r="AQ194" s="84">
        <f t="shared" si="325"/>
        <v>1</v>
      </c>
      <c r="AR194" s="84">
        <f t="shared" si="326"/>
        <v>0.98425196850393704</v>
      </c>
      <c r="AS194" s="84">
        <f t="shared" si="327"/>
        <v>0.85493086230074899</v>
      </c>
      <c r="AT194" s="84">
        <f t="shared" si="328"/>
        <v>0.71485500288073744</v>
      </c>
      <c r="AU194" s="84">
        <f t="shared" si="329"/>
        <v>0.59794507393892837</v>
      </c>
      <c r="AV194" s="84">
        <f t="shared" si="330"/>
        <v>0.50487324755137319</v>
      </c>
      <c r="AW194" s="84">
        <f t="shared" si="331"/>
        <v>0.43256673708469373</v>
      </c>
      <c r="AX194" s="84">
        <f t="shared" si="332"/>
        <v>0.36772613789130021</v>
      </c>
      <c r="AY194" s="84">
        <f t="shared" si="333"/>
        <v>0.31884482427501443</v>
      </c>
      <c r="AZ194" s="84">
        <f t="shared" si="334"/>
        <v>0.2812175917034761</v>
      </c>
      <c r="BA194" s="84">
        <f t="shared" si="335"/>
        <v>0.24561647781832149</v>
      </c>
      <c r="BB194" s="84">
        <f t="shared" si="336"/>
        <v>0.21330180526214712</v>
      </c>
      <c r="BC194" s="84">
        <f t="shared" si="337"/>
        <v>0.16782696370270792</v>
      </c>
      <c r="BD194" s="84">
        <f t="shared" si="338"/>
        <v>9.8914922220088367E-2</v>
      </c>
      <c r="BE194" s="84">
        <f t="shared" si="339"/>
        <v>3.864269252928753E-2</v>
      </c>
      <c r="BF194" s="84">
        <f t="shared" si="340"/>
        <v>1.364509314384486E-2</v>
      </c>
      <c r="BG194" s="84">
        <f t="shared" si="341"/>
        <v>6.6905127712694815E-3</v>
      </c>
      <c r="BH194" s="84">
        <f t="shared" si="342"/>
        <v>2.8375264067601672E-3</v>
      </c>
      <c r="BI194" s="84">
        <f t="shared" si="343"/>
        <v>1.7236412521605899E-3</v>
      </c>
      <c r="BJ194" s="84">
        <f t="shared" si="344"/>
        <v>1.2171115805646613E-3</v>
      </c>
      <c r="BK194" s="85">
        <v>0</v>
      </c>
      <c r="BL194" s="63"/>
      <c r="BM194" s="84">
        <f t="shared" si="272"/>
        <v>0</v>
      </c>
      <c r="BN194" s="84">
        <f t="shared" si="273"/>
        <v>0</v>
      </c>
      <c r="BO194" s="84">
        <f t="shared" si="274"/>
        <v>0</v>
      </c>
      <c r="BP194" s="84">
        <f t="shared" si="275"/>
        <v>1.5748031496062964E-2</v>
      </c>
      <c r="BQ194" s="84">
        <f t="shared" si="276"/>
        <v>0.12932110620318804</v>
      </c>
      <c r="BR194" s="84">
        <f t="shared" si="277"/>
        <v>0.14007585942001155</v>
      </c>
      <c r="BS194" s="84">
        <f t="shared" si="278"/>
        <v>0.11690992894180907</v>
      </c>
      <c r="BT194" s="84">
        <f t="shared" si="279"/>
        <v>9.3071826387555179E-2</v>
      </c>
      <c r="BU194" s="84">
        <f t="shared" si="280"/>
        <v>7.2306510466679463E-2</v>
      </c>
      <c r="BV194" s="84">
        <f t="shared" si="281"/>
        <v>6.4840599193393522E-2</v>
      </c>
      <c r="BW194" s="84">
        <f t="shared" si="282"/>
        <v>4.8881313616285782E-2</v>
      </c>
      <c r="BX194" s="84">
        <f t="shared" si="283"/>
        <v>3.7627232571538327E-2</v>
      </c>
      <c r="BY194" s="84">
        <f t="shared" si="284"/>
        <v>3.5601113885154606E-2</v>
      </c>
      <c r="BZ194" s="84">
        <f t="shared" si="285"/>
        <v>3.2314672556174373E-2</v>
      </c>
      <c r="CA194" s="84">
        <f t="shared" si="286"/>
        <v>4.5474841559439205E-2</v>
      </c>
      <c r="CB194" s="84">
        <f t="shared" si="287"/>
        <v>6.8912041482619549E-2</v>
      </c>
      <c r="CC194" s="84">
        <f t="shared" si="288"/>
        <v>6.0272229690800837E-2</v>
      </c>
      <c r="CD194" s="84">
        <f t="shared" si="289"/>
        <v>2.499759938544267E-2</v>
      </c>
      <c r="CE194" s="84">
        <f t="shared" si="290"/>
        <v>6.9545803725753787E-3</v>
      </c>
      <c r="CF194" s="84">
        <f t="shared" si="291"/>
        <v>3.8529863645093143E-3</v>
      </c>
      <c r="CG194" s="84">
        <f t="shared" si="292"/>
        <v>1.1138851545995773E-3</v>
      </c>
      <c r="CH194" s="84">
        <f t="shared" si="293"/>
        <v>5.0652967159592853E-4</v>
      </c>
      <c r="CI194" s="86">
        <f t="shared" si="294"/>
        <v>1.2171115805646613E-3</v>
      </c>
      <c r="CJ194" s="87">
        <f t="shared" si="295"/>
        <v>0</v>
      </c>
      <c r="CK194" s="88">
        <f t="shared" si="296"/>
        <v>0.71878240829652396</v>
      </c>
      <c r="CL194" s="88">
        <f t="shared" si="297"/>
        <v>0.28000048012291151</v>
      </c>
      <c r="CM194" s="89">
        <f t="shared" si="298"/>
        <v>1.2171115805646613E-3</v>
      </c>
      <c r="CN194" s="88">
        <f t="shared" si="299"/>
        <v>4.9825989993545781</v>
      </c>
      <c r="CO194" s="88">
        <f t="shared" si="300"/>
        <v>11.182546242927605</v>
      </c>
      <c r="CP194" s="88">
        <f t="array" ref="CP194">10^(SUMPRODUCT(BY194:CH194,LOG($BY$5:$CH$5))/CL194)</f>
        <v>0.64224687181505846</v>
      </c>
      <c r="CQ194" s="90">
        <f t="shared" si="87"/>
        <v>0.50276832846259056</v>
      </c>
      <c r="CR194" s="91">
        <f t="shared" si="87"/>
        <v>3.5146891466217212</v>
      </c>
      <c r="CS194" s="91">
        <f t="shared" si="87"/>
        <v>7.8099822610496838</v>
      </c>
      <c r="CT194" s="91">
        <f t="shared" si="90"/>
        <v>13.127715434993153</v>
      </c>
      <c r="CU194" s="92">
        <f t="shared" si="87"/>
        <v>43.992256545581824</v>
      </c>
      <c r="CV194" s="78"/>
      <c r="CW194" s="2"/>
      <c r="CY194" s="2"/>
    </row>
    <row r="195" spans="2:103" x14ac:dyDescent="0.2">
      <c r="B195" s="198">
        <v>134.5</v>
      </c>
      <c r="C195" s="204" t="s">
        <v>21</v>
      </c>
      <c r="D195" s="205">
        <v>201867</v>
      </c>
      <c r="E195" s="205">
        <v>396457</v>
      </c>
      <c r="F195" s="199">
        <v>0</v>
      </c>
      <c r="G195" s="199" t="s">
        <v>50</v>
      </c>
      <c r="H195" s="200" t="s">
        <v>270</v>
      </c>
      <c r="I195" s="207">
        <v>44530</v>
      </c>
      <c r="J195" s="129" t="s">
        <v>678</v>
      </c>
      <c r="K195" s="98">
        <f t="shared" si="249"/>
        <v>3202.7099999999996</v>
      </c>
      <c r="L195" s="79" t="s">
        <v>663</v>
      </c>
      <c r="M195" s="79"/>
      <c r="N195" s="82">
        <v>0</v>
      </c>
      <c r="O195" s="80">
        <v>0</v>
      </c>
      <c r="P195" s="81">
        <v>0</v>
      </c>
      <c r="Q195" s="81">
        <v>0</v>
      </c>
      <c r="R195" s="81">
        <v>196.19</v>
      </c>
      <c r="S195" s="81">
        <v>260.37</v>
      </c>
      <c r="T195" s="81">
        <v>383.26</v>
      </c>
      <c r="U195" s="81">
        <v>402.1</v>
      </c>
      <c r="V195" s="81">
        <v>365.6</v>
      </c>
      <c r="W195" s="81">
        <v>252.39</v>
      </c>
      <c r="X195" s="81">
        <v>235.53</v>
      </c>
      <c r="Y195" s="81">
        <v>126.54</v>
      </c>
      <c r="Z195" s="81">
        <v>96.57</v>
      </c>
      <c r="AA195" s="81">
        <v>77.8</v>
      </c>
      <c r="AB195" s="81">
        <v>58.56</v>
      </c>
      <c r="AC195" s="81">
        <v>65.59</v>
      </c>
      <c r="AD195" s="81">
        <v>132.79</v>
      </c>
      <c r="AE195" s="81">
        <v>357.21</v>
      </c>
      <c r="AF195" s="81">
        <v>155.38999999999999</v>
      </c>
      <c r="AG195" s="81">
        <v>16.72</v>
      </c>
      <c r="AH195" s="81">
        <v>6.87</v>
      </c>
      <c r="AI195" s="81">
        <v>2.91</v>
      </c>
      <c r="AJ195" s="81">
        <v>2.4300000000000002</v>
      </c>
      <c r="AK195" s="82">
        <v>7.89</v>
      </c>
      <c r="AL195" s="98">
        <v>46.53</v>
      </c>
      <c r="AM195" s="83"/>
      <c r="AN195" s="59">
        <v>1</v>
      </c>
      <c r="AO195" s="84">
        <f t="shared" si="323"/>
        <v>1</v>
      </c>
      <c r="AP195" s="84">
        <f t="shared" si="324"/>
        <v>1</v>
      </c>
      <c r="AQ195" s="84">
        <f t="shared" si="325"/>
        <v>1</v>
      </c>
      <c r="AR195" s="84">
        <f t="shared" si="326"/>
        <v>0.93874250244324342</v>
      </c>
      <c r="AS195" s="84">
        <f t="shared" si="327"/>
        <v>0.85744572565108923</v>
      </c>
      <c r="AT195" s="84">
        <f t="shared" si="328"/>
        <v>0.73777831898610868</v>
      </c>
      <c r="AU195" s="84">
        <f t="shared" si="329"/>
        <v>0.6122283940787645</v>
      </c>
      <c r="AV195" s="84">
        <f t="shared" si="330"/>
        <v>0.49807506767706095</v>
      </c>
      <c r="AW195" s="84">
        <f t="shared" si="331"/>
        <v>0.41926993077737285</v>
      </c>
      <c r="AX195" s="84">
        <f t="shared" si="332"/>
        <v>0.34572908568056421</v>
      </c>
      <c r="AY195" s="84">
        <f t="shared" si="333"/>
        <v>0.30621879595717372</v>
      </c>
      <c r="AZ195" s="84">
        <f t="shared" si="334"/>
        <v>0.27606620643142832</v>
      </c>
      <c r="BA195" s="84">
        <f t="shared" si="335"/>
        <v>0.25177427865776164</v>
      </c>
      <c r="BB195" s="84">
        <f t="shared" si="336"/>
        <v>0.23348976335665728</v>
      </c>
      <c r="BC195" s="84">
        <f t="shared" si="337"/>
        <v>0.21301023195980898</v>
      </c>
      <c r="BD195" s="84">
        <f t="shared" si="338"/>
        <v>0.17154846988956221</v>
      </c>
      <c r="BE195" s="84">
        <f t="shared" si="339"/>
        <v>6.0014799966278481E-2</v>
      </c>
      <c r="BF195" s="84">
        <f t="shared" si="340"/>
        <v>1.1496513889799498E-2</v>
      </c>
      <c r="BG195" s="84">
        <f t="shared" si="341"/>
        <v>6.2759350674896413E-3</v>
      </c>
      <c r="BH195" s="84">
        <f t="shared" si="342"/>
        <v>4.1308766638252442E-3</v>
      </c>
      <c r="BI195" s="84">
        <f t="shared" si="343"/>
        <v>3.222271139128971E-3</v>
      </c>
      <c r="BJ195" s="84">
        <f t="shared" si="344"/>
        <v>2.4635386906712584E-3</v>
      </c>
      <c r="BK195" s="85">
        <v>0</v>
      </c>
      <c r="BL195" s="63"/>
      <c r="BM195" s="84">
        <f t="shared" si="272"/>
        <v>0</v>
      </c>
      <c r="BN195" s="84">
        <f t="shared" si="273"/>
        <v>0</v>
      </c>
      <c r="BO195" s="84">
        <f t="shared" si="274"/>
        <v>0</v>
      </c>
      <c r="BP195" s="84">
        <f t="shared" si="275"/>
        <v>6.1257497556756579E-2</v>
      </c>
      <c r="BQ195" s="84">
        <f t="shared" si="276"/>
        <v>8.1296776792154191E-2</v>
      </c>
      <c r="BR195" s="84">
        <f t="shared" si="277"/>
        <v>0.11966740666498055</v>
      </c>
      <c r="BS195" s="84">
        <f t="shared" si="278"/>
        <v>0.12554992490734418</v>
      </c>
      <c r="BT195" s="84">
        <f t="shared" si="279"/>
        <v>0.11415332640170356</v>
      </c>
      <c r="BU195" s="84">
        <f t="shared" si="280"/>
        <v>7.88051368996881E-2</v>
      </c>
      <c r="BV195" s="84">
        <f t="shared" si="281"/>
        <v>7.3540845096808638E-2</v>
      </c>
      <c r="BW195" s="84">
        <f t="shared" si="282"/>
        <v>3.951028972339049E-2</v>
      </c>
      <c r="BX195" s="84">
        <f t="shared" si="283"/>
        <v>3.0152589525745399E-2</v>
      </c>
      <c r="BY195" s="84">
        <f t="shared" si="284"/>
        <v>2.4291927773666677E-2</v>
      </c>
      <c r="BZ195" s="84">
        <f t="shared" si="285"/>
        <v>1.8284515301104365E-2</v>
      </c>
      <c r="CA195" s="84">
        <f t="shared" si="286"/>
        <v>2.0479531396848299E-2</v>
      </c>
      <c r="CB195" s="84">
        <f t="shared" si="287"/>
        <v>4.1461762070246766E-2</v>
      </c>
      <c r="CC195" s="84">
        <f t="shared" si="288"/>
        <v>0.11153366992328373</v>
      </c>
      <c r="CD195" s="84">
        <f t="shared" si="289"/>
        <v>4.8518286076478984E-2</v>
      </c>
      <c r="CE195" s="84">
        <f t="shared" si="290"/>
        <v>5.2205788223098565E-3</v>
      </c>
      <c r="CF195" s="84">
        <f t="shared" si="291"/>
        <v>2.1450584036643971E-3</v>
      </c>
      <c r="CG195" s="84">
        <f t="shared" si="292"/>
        <v>9.0860552469627324E-4</v>
      </c>
      <c r="CH195" s="84">
        <f t="shared" si="293"/>
        <v>7.5873244845771261E-4</v>
      </c>
      <c r="CI195" s="86">
        <f t="shared" si="294"/>
        <v>2.4635386906712584E-3</v>
      </c>
      <c r="CJ195" s="87">
        <f t="shared" si="295"/>
        <v>0</v>
      </c>
      <c r="CK195" s="88">
        <f t="shared" si="296"/>
        <v>0.72393379356857179</v>
      </c>
      <c r="CL195" s="88">
        <f t="shared" si="297"/>
        <v>0.27360266774075709</v>
      </c>
      <c r="CM195" s="89">
        <f t="shared" si="298"/>
        <v>2.4635386906712584E-3</v>
      </c>
      <c r="CN195" s="88">
        <f t="shared" si="299"/>
        <v>4.802518354434822</v>
      </c>
      <c r="CO195" s="88">
        <f t="shared" si="300"/>
        <v>11.38660129805162</v>
      </c>
      <c r="CP195" s="88">
        <f t="array" ref="CP195">10^(SUMPRODUCT(BY195:CH195,LOG($BY$5:$CH$5))/CL195)</f>
        <v>0.51657739178834849</v>
      </c>
      <c r="CQ195" s="90">
        <f t="shared" si="87"/>
        <v>0.40137723877813064</v>
      </c>
      <c r="CR195" s="91">
        <f t="shared" si="87"/>
        <v>4.0789317262612341</v>
      </c>
      <c r="CS195" s="91">
        <f t="shared" si="87"/>
        <v>8.045519633263023</v>
      </c>
      <c r="CT195" s="91">
        <f t="shared" si="90"/>
        <v>12.468671051755861</v>
      </c>
      <c r="CU195" s="92">
        <f t="shared" si="87"/>
        <v>44.738746494510963</v>
      </c>
      <c r="CV195" s="78"/>
      <c r="CW195" s="2"/>
      <c r="CY195" s="2"/>
    </row>
    <row r="196" spans="2:103" x14ac:dyDescent="0.2">
      <c r="B196" s="198">
        <v>134.5</v>
      </c>
      <c r="C196" s="204" t="s">
        <v>22</v>
      </c>
      <c r="D196" s="205">
        <v>201906</v>
      </c>
      <c r="E196" s="205">
        <v>396500</v>
      </c>
      <c r="F196" s="199">
        <v>0</v>
      </c>
      <c r="G196" s="199" t="s">
        <v>50</v>
      </c>
      <c r="H196" s="200" t="s">
        <v>271</v>
      </c>
      <c r="I196" s="207">
        <v>44530</v>
      </c>
      <c r="J196" s="129" t="s">
        <v>678</v>
      </c>
      <c r="K196" s="98">
        <f t="shared" si="249"/>
        <v>3430.58</v>
      </c>
      <c r="L196" s="79" t="s">
        <v>662</v>
      </c>
      <c r="M196" s="79"/>
      <c r="N196" s="82">
        <v>0</v>
      </c>
      <c r="O196" s="80">
        <v>0</v>
      </c>
      <c r="P196" s="81">
        <v>0</v>
      </c>
      <c r="Q196" s="81">
        <v>0</v>
      </c>
      <c r="R196" s="81">
        <v>0</v>
      </c>
      <c r="S196" s="81">
        <v>81.66</v>
      </c>
      <c r="T196" s="81">
        <v>52.19</v>
      </c>
      <c r="U196" s="81">
        <v>129.51</v>
      </c>
      <c r="V196" s="81">
        <v>123.13</v>
      </c>
      <c r="W196" s="81">
        <v>89.56</v>
      </c>
      <c r="X196" s="81">
        <v>74.790000000000006</v>
      </c>
      <c r="Y196" s="81">
        <v>38.15</v>
      </c>
      <c r="Z196" s="81">
        <v>45.2</v>
      </c>
      <c r="AA196" s="81">
        <v>46.55</v>
      </c>
      <c r="AB196" s="81">
        <v>50.58</v>
      </c>
      <c r="AC196" s="81">
        <v>88.56</v>
      </c>
      <c r="AD196" s="81">
        <v>193.92</v>
      </c>
      <c r="AE196" s="81">
        <v>643.92999999999995</v>
      </c>
      <c r="AF196" s="81">
        <v>878.03</v>
      </c>
      <c r="AG196" s="81">
        <v>333.89</v>
      </c>
      <c r="AH196" s="81">
        <v>158.97</v>
      </c>
      <c r="AI196" s="81">
        <v>75.62</v>
      </c>
      <c r="AJ196" s="81">
        <v>49.07</v>
      </c>
      <c r="AK196" s="82">
        <v>277.27</v>
      </c>
      <c r="AL196" s="98"/>
      <c r="AM196" s="83"/>
      <c r="AN196" s="59">
        <v>1</v>
      </c>
      <c r="AO196" s="84">
        <f t="shared" si="323"/>
        <v>1</v>
      </c>
      <c r="AP196" s="84">
        <f t="shared" si="324"/>
        <v>1</v>
      </c>
      <c r="AQ196" s="84">
        <f t="shared" si="325"/>
        <v>1</v>
      </c>
      <c r="AR196" s="84">
        <f t="shared" si="326"/>
        <v>1</v>
      </c>
      <c r="AS196" s="84">
        <f t="shared" si="327"/>
        <v>0.97619644491601998</v>
      </c>
      <c r="AT196" s="84">
        <f t="shared" si="328"/>
        <v>0.96098327396533523</v>
      </c>
      <c r="AU196" s="84">
        <f t="shared" si="329"/>
        <v>0.92323164013082326</v>
      </c>
      <c r="AV196" s="84">
        <f t="shared" si="330"/>
        <v>0.88733975012971555</v>
      </c>
      <c r="AW196" s="84">
        <f t="shared" si="331"/>
        <v>0.86123337744637918</v>
      </c>
      <c r="AX196" s="84">
        <f t="shared" si="332"/>
        <v>0.83943239918614332</v>
      </c>
      <c r="AY196" s="84">
        <f t="shared" si="333"/>
        <v>0.82831183065254255</v>
      </c>
      <c r="AZ196" s="84">
        <f t="shared" si="334"/>
        <v>0.81513621603344022</v>
      </c>
      <c r="BA196" s="84">
        <f t="shared" si="335"/>
        <v>0.80156708195115678</v>
      </c>
      <c r="BB196" s="84">
        <f t="shared" si="336"/>
        <v>0.78682321939730293</v>
      </c>
      <c r="BC196" s="84">
        <f t="shared" si="337"/>
        <v>0.76100834261261929</v>
      </c>
      <c r="BD196" s="84">
        <f t="shared" si="338"/>
        <v>0.70448145794588657</v>
      </c>
      <c r="BE196" s="84">
        <f t="shared" si="339"/>
        <v>0.51677850392644964</v>
      </c>
      <c r="BF196" s="84">
        <f t="shared" si="340"/>
        <v>0.26083636003241423</v>
      </c>
      <c r="BG196" s="84">
        <f t="shared" si="341"/>
        <v>0.16350879443126223</v>
      </c>
      <c r="BH196" s="84">
        <f t="shared" si="342"/>
        <v>0.11716969142244157</v>
      </c>
      <c r="BI196" s="84">
        <f t="shared" si="343"/>
        <v>9.5126771566323945E-2</v>
      </c>
      <c r="BJ196" s="84">
        <f t="shared" si="344"/>
        <v>8.0823067819435657E-2</v>
      </c>
      <c r="BK196" s="85">
        <v>0</v>
      </c>
      <c r="BL196" s="63"/>
      <c r="BM196" s="84">
        <f t="shared" si="272"/>
        <v>0</v>
      </c>
      <c r="BN196" s="84">
        <f t="shared" si="273"/>
        <v>0</v>
      </c>
      <c r="BO196" s="84">
        <f t="shared" si="274"/>
        <v>0</v>
      </c>
      <c r="BP196" s="84">
        <f t="shared" si="275"/>
        <v>0</v>
      </c>
      <c r="BQ196" s="84">
        <f t="shared" si="276"/>
        <v>2.3803555083980021E-2</v>
      </c>
      <c r="BR196" s="84">
        <f t="shared" si="277"/>
        <v>1.5213170950684751E-2</v>
      </c>
      <c r="BS196" s="84">
        <f t="shared" si="278"/>
        <v>3.7751633834511966E-2</v>
      </c>
      <c r="BT196" s="84">
        <f t="shared" si="279"/>
        <v>3.5891890001107707E-2</v>
      </c>
      <c r="BU196" s="84">
        <f t="shared" si="280"/>
        <v>2.6106372683336376E-2</v>
      </c>
      <c r="BV196" s="84">
        <f t="shared" si="281"/>
        <v>2.1800978260235859E-2</v>
      </c>
      <c r="BW196" s="84">
        <f t="shared" si="282"/>
        <v>1.1120568533600772E-2</v>
      </c>
      <c r="BX196" s="84">
        <f t="shared" si="283"/>
        <v>1.3175614619102327E-2</v>
      </c>
      <c r="BY196" s="84">
        <f t="shared" si="284"/>
        <v>1.3569134082283441E-2</v>
      </c>
      <c r="BZ196" s="84">
        <f t="shared" si="285"/>
        <v>1.4743862553853848E-2</v>
      </c>
      <c r="CA196" s="84">
        <f t="shared" si="286"/>
        <v>2.5814876784683638E-2</v>
      </c>
      <c r="CB196" s="84">
        <f t="shared" si="287"/>
        <v>5.6526884666732724E-2</v>
      </c>
      <c r="CC196" s="84">
        <f t="shared" si="288"/>
        <v>0.18770295401943693</v>
      </c>
      <c r="CD196" s="84">
        <f t="shared" si="289"/>
        <v>0.25594214389403541</v>
      </c>
      <c r="CE196" s="84">
        <f t="shared" si="290"/>
        <v>9.7327565601151994E-2</v>
      </c>
      <c r="CF196" s="84">
        <f t="shared" si="291"/>
        <v>4.6339103008820659E-2</v>
      </c>
      <c r="CG196" s="84">
        <f t="shared" si="292"/>
        <v>2.2042919856117629E-2</v>
      </c>
      <c r="CH196" s="84">
        <f t="shared" si="293"/>
        <v>1.4303703746888288E-2</v>
      </c>
      <c r="CI196" s="86">
        <f t="shared" si="294"/>
        <v>8.0823067819435657E-2</v>
      </c>
      <c r="CJ196" s="87">
        <f t="shared" si="295"/>
        <v>0</v>
      </c>
      <c r="CK196" s="88">
        <f t="shared" si="296"/>
        <v>0.18486378396655978</v>
      </c>
      <c r="CL196" s="88">
        <f t="shared" si="297"/>
        <v>0.7343131482140044</v>
      </c>
      <c r="CM196" s="89">
        <f t="shared" si="298"/>
        <v>8.0823067819435657E-2</v>
      </c>
      <c r="CN196" s="88">
        <f t="shared" si="299"/>
        <v>0.46078171348894376</v>
      </c>
      <c r="CO196" s="88">
        <f t="shared" si="300"/>
        <v>9.1735382654594488</v>
      </c>
      <c r="CP196" s="88">
        <f t="array" ref="CP196">10^(SUMPRODUCT(BY196:CH196,LOG($BY$5:$CH$5))/CL196)</f>
        <v>0.32661161643528824</v>
      </c>
      <c r="CQ196" s="90">
        <f t="shared" si="87"/>
        <v>9.6779485687181546E-2</v>
      </c>
      <c r="CR196" s="91">
        <f t="shared" si="87"/>
        <v>0.28248366487232113</v>
      </c>
      <c r="CS196" s="91">
        <f t="shared" si="87"/>
        <v>0.34693248086943268</v>
      </c>
      <c r="CT196" s="91">
        <f t="shared" si="90"/>
        <v>0.45268614722437089</v>
      </c>
      <c r="CU196" s="92">
        <f t="shared" si="87"/>
        <v>31.052056520175224</v>
      </c>
      <c r="CV196" s="78"/>
      <c r="CW196" s="2"/>
      <c r="CY196" s="2"/>
    </row>
    <row r="197" spans="2:103" x14ac:dyDescent="0.2">
      <c r="B197" s="198">
        <v>135</v>
      </c>
      <c r="C197" s="204" t="s">
        <v>23</v>
      </c>
      <c r="D197" s="205">
        <v>201465</v>
      </c>
      <c r="E197" s="205">
        <v>396729</v>
      </c>
      <c r="F197" s="199">
        <v>0</v>
      </c>
      <c r="G197" s="199" t="s">
        <v>50</v>
      </c>
      <c r="H197" s="200" t="s">
        <v>272</v>
      </c>
      <c r="I197" s="207">
        <v>44530</v>
      </c>
      <c r="J197" s="129" t="s">
        <v>678</v>
      </c>
      <c r="K197" s="98">
        <f t="shared" si="249"/>
        <v>2900.5499999999993</v>
      </c>
      <c r="L197" s="79" t="s">
        <v>662</v>
      </c>
      <c r="M197" s="79"/>
      <c r="N197" s="82">
        <v>0</v>
      </c>
      <c r="O197" s="80">
        <v>0</v>
      </c>
      <c r="P197" s="81">
        <v>0</v>
      </c>
      <c r="Q197" s="81">
        <v>0</v>
      </c>
      <c r="R197" s="81">
        <v>0</v>
      </c>
      <c r="S197" s="81">
        <v>24.87</v>
      </c>
      <c r="T197" s="81">
        <v>15.5</v>
      </c>
      <c r="U197" s="81">
        <v>53.59</v>
      </c>
      <c r="V197" s="81">
        <v>56.43</v>
      </c>
      <c r="W197" s="81">
        <v>78.760000000000005</v>
      </c>
      <c r="X197" s="81">
        <v>149.41</v>
      </c>
      <c r="Y197" s="81">
        <v>175</v>
      </c>
      <c r="Z197" s="81">
        <v>223.76</v>
      </c>
      <c r="AA197" s="81">
        <v>272.3</v>
      </c>
      <c r="AB197" s="81">
        <v>312.3</v>
      </c>
      <c r="AC197" s="81">
        <v>516.86</v>
      </c>
      <c r="AD197" s="81">
        <v>659.98</v>
      </c>
      <c r="AE197" s="81">
        <v>284.64999999999998</v>
      </c>
      <c r="AF197" s="81">
        <v>49.97</v>
      </c>
      <c r="AG197" s="81">
        <v>9.16</v>
      </c>
      <c r="AH197" s="81">
        <v>4.22</v>
      </c>
      <c r="AI197" s="81">
        <v>2.2400000000000002</v>
      </c>
      <c r="AJ197" s="81">
        <v>3.1</v>
      </c>
      <c r="AK197" s="82">
        <v>8.4499999999999993</v>
      </c>
      <c r="AL197" s="98"/>
      <c r="AM197" s="83"/>
      <c r="AN197" s="59">
        <v>1</v>
      </c>
      <c r="AO197" s="84">
        <f t="shared" si="323"/>
        <v>1</v>
      </c>
      <c r="AP197" s="84">
        <f t="shared" si="324"/>
        <v>1</v>
      </c>
      <c r="AQ197" s="84">
        <f t="shared" si="325"/>
        <v>1</v>
      </c>
      <c r="AR197" s="84">
        <f t="shared" si="326"/>
        <v>1</v>
      </c>
      <c r="AS197" s="84">
        <f t="shared" si="327"/>
        <v>0.99142576407922633</v>
      </c>
      <c r="AT197" s="84">
        <f t="shared" si="328"/>
        <v>0.98608194997500476</v>
      </c>
      <c r="AU197" s="84">
        <f t="shared" si="329"/>
        <v>0.96760614366240882</v>
      </c>
      <c r="AV197" s="84">
        <f t="shared" si="330"/>
        <v>0.94815121270103941</v>
      </c>
      <c r="AW197" s="84">
        <f t="shared" si="331"/>
        <v>0.9209977418075882</v>
      </c>
      <c r="AX197" s="84">
        <f t="shared" si="332"/>
        <v>0.86948682146489453</v>
      </c>
      <c r="AY197" s="84">
        <f t="shared" si="333"/>
        <v>0.80915343641723114</v>
      </c>
      <c r="AZ197" s="84">
        <f t="shared" si="334"/>
        <v>0.73200944648428734</v>
      </c>
      <c r="BA197" s="84">
        <f t="shared" si="335"/>
        <v>0.63813069935012312</v>
      </c>
      <c r="BB197" s="84">
        <f t="shared" si="336"/>
        <v>0.53046146420506435</v>
      </c>
      <c r="BC197" s="84">
        <f t="shared" si="337"/>
        <v>0.3522676733722912</v>
      </c>
      <c r="BD197" s="84">
        <f t="shared" si="338"/>
        <v>0.12473151643653757</v>
      </c>
      <c r="BE197" s="84">
        <f t="shared" si="339"/>
        <v>2.6594956129009667E-2</v>
      </c>
      <c r="BF197" s="84">
        <f t="shared" si="340"/>
        <v>9.3671889813997274E-3</v>
      </c>
      <c r="BG197" s="84">
        <f t="shared" si="341"/>
        <v>6.2091672269048888E-3</v>
      </c>
      <c r="BH197" s="84">
        <f t="shared" si="342"/>
        <v>4.7542707417555204E-3</v>
      </c>
      <c r="BI197" s="84">
        <f t="shared" si="343"/>
        <v>3.9820034131454289E-3</v>
      </c>
      <c r="BJ197" s="84">
        <f t="shared" si="344"/>
        <v>2.9132405923011058E-3</v>
      </c>
      <c r="BK197" s="85">
        <v>0</v>
      </c>
      <c r="BL197" s="63"/>
      <c r="BM197" s="84">
        <f t="shared" si="272"/>
        <v>0</v>
      </c>
      <c r="BN197" s="84">
        <f t="shared" si="273"/>
        <v>0</v>
      </c>
      <c r="BO197" s="84">
        <f t="shared" si="274"/>
        <v>0</v>
      </c>
      <c r="BP197" s="84">
        <f t="shared" si="275"/>
        <v>0</v>
      </c>
      <c r="BQ197" s="84">
        <f t="shared" si="276"/>
        <v>8.5742359207736651E-3</v>
      </c>
      <c r="BR197" s="84">
        <f t="shared" si="277"/>
        <v>5.3438141042215781E-3</v>
      </c>
      <c r="BS197" s="84">
        <f t="shared" si="278"/>
        <v>1.8475806312595933E-2</v>
      </c>
      <c r="BT197" s="84">
        <f t="shared" si="279"/>
        <v>1.945493096136941E-2</v>
      </c>
      <c r="BU197" s="84">
        <f t="shared" si="280"/>
        <v>2.7153470893451215E-2</v>
      </c>
      <c r="BV197" s="84">
        <f t="shared" si="281"/>
        <v>5.1510920342693667E-2</v>
      </c>
      <c r="BW197" s="84">
        <f t="shared" si="282"/>
        <v>6.033338504766339E-2</v>
      </c>
      <c r="BX197" s="84">
        <f t="shared" si="283"/>
        <v>7.7143989932943802E-2</v>
      </c>
      <c r="BY197" s="84">
        <f t="shared" si="284"/>
        <v>9.387874713416422E-2</v>
      </c>
      <c r="BZ197" s="84">
        <f t="shared" si="285"/>
        <v>0.10766923514505877</v>
      </c>
      <c r="CA197" s="84">
        <f t="shared" si="286"/>
        <v>0.17819379083277315</v>
      </c>
      <c r="CB197" s="84">
        <f t="shared" si="287"/>
        <v>0.22753615693575363</v>
      </c>
      <c r="CC197" s="84">
        <f t="shared" si="288"/>
        <v>9.8136560307527904E-2</v>
      </c>
      <c r="CD197" s="84">
        <f t="shared" si="289"/>
        <v>1.722776714760994E-2</v>
      </c>
      <c r="CE197" s="84">
        <f t="shared" si="290"/>
        <v>3.1580217544948386E-3</v>
      </c>
      <c r="CF197" s="84">
        <f t="shared" si="291"/>
        <v>1.4548964851493684E-3</v>
      </c>
      <c r="CG197" s="84">
        <f t="shared" si="292"/>
        <v>7.7226732861009149E-4</v>
      </c>
      <c r="CH197" s="84">
        <f t="shared" si="293"/>
        <v>1.0687628208443231E-3</v>
      </c>
      <c r="CI197" s="86">
        <f t="shared" si="294"/>
        <v>2.9132405923011058E-3</v>
      </c>
      <c r="CJ197" s="87">
        <f t="shared" si="295"/>
        <v>0</v>
      </c>
      <c r="CK197" s="88">
        <f t="shared" si="296"/>
        <v>0.26799055351571266</v>
      </c>
      <c r="CL197" s="88">
        <f t="shared" si="297"/>
        <v>0.72909620589198643</v>
      </c>
      <c r="CM197" s="89">
        <f t="shared" si="298"/>
        <v>2.9132405923011058E-3</v>
      </c>
      <c r="CN197" s="88">
        <f t="shared" si="299"/>
        <v>1.2137369961008249</v>
      </c>
      <c r="CO197" s="88">
        <f t="shared" si="300"/>
        <v>4.5581855848991299</v>
      </c>
      <c r="CP197" s="88">
        <f t="array" ref="CP197">10^(SUMPRODUCT(BY197:CH197,LOG($BY$5:$CH$5))/CL197)</f>
        <v>0.76036778118604831</v>
      </c>
      <c r="CQ197" s="90">
        <f t="shared" si="87"/>
        <v>0.45865426472106247</v>
      </c>
      <c r="CR197" s="91">
        <f t="shared" si="87"/>
        <v>0.70752307910619072</v>
      </c>
      <c r="CS197" s="91">
        <f t="shared" si="87"/>
        <v>0.94313367698865569</v>
      </c>
      <c r="CT197" s="91">
        <f t="shared" si="90"/>
        <v>1.4645784448541683</v>
      </c>
      <c r="CU197" s="92">
        <f t="shared" si="87"/>
        <v>30.272078931671711</v>
      </c>
      <c r="CV197" s="78"/>
      <c r="CW197" s="2"/>
      <c r="CY197" s="2"/>
    </row>
    <row r="198" spans="2:103" x14ac:dyDescent="0.2">
      <c r="B198" s="198">
        <v>135.5</v>
      </c>
      <c r="C198" s="204" t="s">
        <v>21</v>
      </c>
      <c r="D198" s="205">
        <v>200953</v>
      </c>
      <c r="E198" s="205">
        <v>396738</v>
      </c>
      <c r="F198" s="199">
        <v>0</v>
      </c>
      <c r="G198" s="199" t="s">
        <v>50</v>
      </c>
      <c r="H198" s="200" t="s">
        <v>273</v>
      </c>
      <c r="I198" s="207">
        <v>44530</v>
      </c>
      <c r="J198" s="129" t="s">
        <v>678</v>
      </c>
      <c r="K198" s="98">
        <f t="shared" si="249"/>
        <v>495.91000000000008</v>
      </c>
      <c r="L198" s="79" t="s">
        <v>662</v>
      </c>
      <c r="M198" s="79"/>
      <c r="N198" s="82">
        <v>0</v>
      </c>
      <c r="O198" s="80">
        <v>0</v>
      </c>
      <c r="P198" s="81">
        <v>0</v>
      </c>
      <c r="Q198" s="81">
        <v>0</v>
      </c>
      <c r="R198" s="81">
        <v>0</v>
      </c>
      <c r="S198" s="81">
        <v>0</v>
      </c>
      <c r="T198" s="81">
        <v>0</v>
      </c>
      <c r="U198" s="81">
        <v>0</v>
      </c>
      <c r="V198" s="81">
        <v>3.02</v>
      </c>
      <c r="W198" s="81">
        <v>2.21</v>
      </c>
      <c r="X198" s="81">
        <v>1.01</v>
      </c>
      <c r="Y198" s="81">
        <v>1.1200000000000001</v>
      </c>
      <c r="Z198" s="81">
        <v>1.1200000000000001</v>
      </c>
      <c r="AA198" s="81">
        <v>1.03</v>
      </c>
      <c r="AB198" s="81">
        <v>1.7</v>
      </c>
      <c r="AC198" s="81">
        <v>8</v>
      </c>
      <c r="AD198" s="81">
        <v>107</v>
      </c>
      <c r="AE198" s="81">
        <v>253.12</v>
      </c>
      <c r="AF198" s="81">
        <v>89.69</v>
      </c>
      <c r="AG198" s="81">
        <v>11.98</v>
      </c>
      <c r="AH198" s="81">
        <v>1.61</v>
      </c>
      <c r="AI198" s="81">
        <v>0.5</v>
      </c>
      <c r="AJ198" s="81">
        <v>0.54</v>
      </c>
      <c r="AK198" s="82">
        <v>12.26</v>
      </c>
      <c r="AL198" s="98"/>
      <c r="AM198" s="83"/>
      <c r="AN198" s="59">
        <v>1</v>
      </c>
      <c r="AO198" s="84">
        <f t="shared" si="323"/>
        <v>1</v>
      </c>
      <c r="AP198" s="84">
        <f t="shared" si="324"/>
        <v>1</v>
      </c>
      <c r="AQ198" s="84">
        <f t="shared" si="325"/>
        <v>1</v>
      </c>
      <c r="AR198" s="84">
        <f t="shared" si="326"/>
        <v>1</v>
      </c>
      <c r="AS198" s="84">
        <f t="shared" si="327"/>
        <v>1</v>
      </c>
      <c r="AT198" s="84">
        <f t="shared" si="328"/>
        <v>1</v>
      </c>
      <c r="AU198" s="84">
        <f t="shared" si="329"/>
        <v>1</v>
      </c>
      <c r="AV198" s="84">
        <f t="shared" si="330"/>
        <v>0.99391018531588393</v>
      </c>
      <c r="AW198" s="84">
        <f t="shared" si="331"/>
        <v>0.98945373152386518</v>
      </c>
      <c r="AX198" s="84">
        <f t="shared" si="332"/>
        <v>0.98741707164606474</v>
      </c>
      <c r="AY198" s="84">
        <f t="shared" si="333"/>
        <v>0.98515859732612765</v>
      </c>
      <c r="AZ198" s="84">
        <f t="shared" si="334"/>
        <v>0.98290012300619056</v>
      </c>
      <c r="BA198" s="84">
        <f t="shared" si="335"/>
        <v>0.98082313322981984</v>
      </c>
      <c r="BB198" s="84">
        <f t="shared" si="336"/>
        <v>0.97739509185134388</v>
      </c>
      <c r="BC198" s="84">
        <f t="shared" si="337"/>
        <v>0.96126313242322181</v>
      </c>
      <c r="BD198" s="84">
        <f t="shared" si="338"/>
        <v>0.7454981750720896</v>
      </c>
      <c r="BE198" s="84">
        <f t="shared" si="339"/>
        <v>0.23508297876630835</v>
      </c>
      <c r="BF198" s="84">
        <f t="shared" si="340"/>
        <v>5.4223548627775175E-2</v>
      </c>
      <c r="BG198" s="84">
        <f t="shared" si="341"/>
        <v>3.0065939384162427E-2</v>
      </c>
      <c r="BH198" s="84">
        <f t="shared" si="342"/>
        <v>2.6819382549252868E-2</v>
      </c>
      <c r="BI198" s="84">
        <f t="shared" si="343"/>
        <v>2.5811135084995242E-2</v>
      </c>
      <c r="BJ198" s="84">
        <f t="shared" si="344"/>
        <v>2.4722227823597006E-2</v>
      </c>
      <c r="BK198" s="85">
        <v>0</v>
      </c>
      <c r="BL198" s="63"/>
      <c r="BM198" s="84">
        <f t="shared" si="272"/>
        <v>0</v>
      </c>
      <c r="BN198" s="84">
        <f t="shared" si="273"/>
        <v>0</v>
      </c>
      <c r="BO198" s="84">
        <f t="shared" si="274"/>
        <v>0</v>
      </c>
      <c r="BP198" s="84">
        <f t="shared" si="275"/>
        <v>0</v>
      </c>
      <c r="BQ198" s="84">
        <f t="shared" si="276"/>
        <v>0</v>
      </c>
      <c r="BR198" s="84">
        <f t="shared" si="277"/>
        <v>0</v>
      </c>
      <c r="BS198" s="84">
        <f t="shared" si="278"/>
        <v>0</v>
      </c>
      <c r="BT198" s="84">
        <f t="shared" si="279"/>
        <v>6.0898146841160683E-3</v>
      </c>
      <c r="BU198" s="84">
        <f t="shared" si="280"/>
        <v>4.4564537920187552E-3</v>
      </c>
      <c r="BV198" s="84">
        <f t="shared" si="281"/>
        <v>2.0366598778004397E-3</v>
      </c>
      <c r="BW198" s="84">
        <f t="shared" si="282"/>
        <v>2.2584743199370871E-3</v>
      </c>
      <c r="BX198" s="84">
        <f t="shared" si="283"/>
        <v>2.2584743199370871E-3</v>
      </c>
      <c r="BY198" s="84">
        <f t="shared" si="284"/>
        <v>2.076989776370719E-3</v>
      </c>
      <c r="BZ198" s="84">
        <f t="shared" si="285"/>
        <v>3.4280413784759656E-3</v>
      </c>
      <c r="CA198" s="84">
        <f t="shared" si="286"/>
        <v>1.6131959428122067E-2</v>
      </c>
      <c r="CB198" s="84">
        <f t="shared" si="287"/>
        <v>0.21576495735113221</v>
      </c>
      <c r="CC198" s="84">
        <f t="shared" si="288"/>
        <v>0.51041519630578125</v>
      </c>
      <c r="CD198" s="84">
        <f t="shared" si="289"/>
        <v>0.18085943013853317</v>
      </c>
      <c r="CE198" s="84">
        <f t="shared" si="290"/>
        <v>2.4157609243612748E-2</v>
      </c>
      <c r="CF198" s="84">
        <f t="shared" si="291"/>
        <v>3.2465568349095593E-3</v>
      </c>
      <c r="CG198" s="84">
        <f t="shared" si="292"/>
        <v>1.0082474642576257E-3</v>
      </c>
      <c r="CH198" s="84">
        <f t="shared" si="293"/>
        <v>1.0889072613982365E-3</v>
      </c>
      <c r="CI198" s="86">
        <f t="shared" si="294"/>
        <v>2.4722227823597006E-2</v>
      </c>
      <c r="CJ198" s="87">
        <f t="shared" si="295"/>
        <v>0</v>
      </c>
      <c r="CK198" s="88">
        <f t="shared" si="296"/>
        <v>1.7099876993809437E-2</v>
      </c>
      <c r="CL198" s="88">
        <f t="shared" si="297"/>
        <v>0.95817789518259355</v>
      </c>
      <c r="CM198" s="89">
        <f t="shared" si="298"/>
        <v>2.4722227823597006E-2</v>
      </c>
      <c r="CN198" s="88">
        <f t="shared" si="299"/>
        <v>0.40545481527742327</v>
      </c>
      <c r="CO198" s="88">
        <f t="shared" si="300"/>
        <v>5.7798773759267901</v>
      </c>
      <c r="CP198" s="88">
        <f t="array" ref="CP198">10^(SUMPRODUCT(BY198:CH198,LOG($BY$5:$CH$5))/CL198)</f>
        <v>0.42417050887409258</v>
      </c>
      <c r="CQ198" s="90">
        <f t="shared" si="87"/>
        <v>0.27320269013753667</v>
      </c>
      <c r="CR198" s="91">
        <f t="shared" si="87"/>
        <v>0.38345700263168198</v>
      </c>
      <c r="CS198" s="91">
        <f t="shared" si="87"/>
        <v>0.42406129115975133</v>
      </c>
      <c r="CT198" s="91">
        <f t="shared" si="90"/>
        <v>0.46896517060819926</v>
      </c>
      <c r="CU198" s="92">
        <f t="shared" si="87"/>
        <v>10.597966470062872</v>
      </c>
      <c r="CV198" s="78"/>
      <c r="CW198" s="2"/>
      <c r="CY198" s="2"/>
    </row>
    <row r="199" spans="2:103" x14ac:dyDescent="0.2">
      <c r="B199" s="198">
        <v>135.5</v>
      </c>
      <c r="C199" s="204" t="s">
        <v>22</v>
      </c>
      <c r="D199" s="205">
        <v>200968</v>
      </c>
      <c r="E199" s="205">
        <v>396794</v>
      </c>
      <c r="F199" s="199">
        <v>0</v>
      </c>
      <c r="G199" s="199" t="s">
        <v>50</v>
      </c>
      <c r="H199" s="200" t="s">
        <v>274</v>
      </c>
      <c r="I199" s="207">
        <v>44530</v>
      </c>
      <c r="J199" s="129" t="s">
        <v>678</v>
      </c>
      <c r="K199" s="98">
        <f t="shared" si="249"/>
        <v>732.4</v>
      </c>
      <c r="L199" s="79" t="s">
        <v>662</v>
      </c>
      <c r="M199" s="79"/>
      <c r="N199" s="82">
        <v>0</v>
      </c>
      <c r="O199" s="80">
        <v>0</v>
      </c>
      <c r="P199" s="81">
        <v>0</v>
      </c>
      <c r="Q199" s="81">
        <v>0</v>
      </c>
      <c r="R199" s="81">
        <v>0</v>
      </c>
      <c r="S199" s="81">
        <v>0</v>
      </c>
      <c r="T199" s="81">
        <v>0</v>
      </c>
      <c r="U199" s="81">
        <v>9.3000000000000007</v>
      </c>
      <c r="V199" s="81">
        <v>9.67</v>
      </c>
      <c r="W199" s="81">
        <v>10.55</v>
      </c>
      <c r="X199" s="81">
        <v>17.87</v>
      </c>
      <c r="Y199" s="81">
        <v>24.31</v>
      </c>
      <c r="Z199" s="81">
        <v>33.33</v>
      </c>
      <c r="AA199" s="81">
        <v>35.74</v>
      </c>
      <c r="AB199" s="81">
        <v>56.83</v>
      </c>
      <c r="AC199" s="81">
        <v>113.6</v>
      </c>
      <c r="AD199" s="81">
        <v>264.39</v>
      </c>
      <c r="AE199" s="81">
        <v>129.49</v>
      </c>
      <c r="AF199" s="81">
        <v>20.29</v>
      </c>
      <c r="AG199" s="81">
        <v>1.54</v>
      </c>
      <c r="AH199" s="81">
        <v>0.57999999999999996</v>
      </c>
      <c r="AI199" s="81">
        <v>0.37</v>
      </c>
      <c r="AJ199" s="81">
        <v>0.37</v>
      </c>
      <c r="AK199" s="82">
        <v>4.17</v>
      </c>
      <c r="AL199" s="98"/>
      <c r="AM199" s="83"/>
      <c r="AN199" s="59">
        <v>1</v>
      </c>
      <c r="AO199" s="84">
        <f t="shared" si="323"/>
        <v>1</v>
      </c>
      <c r="AP199" s="84">
        <f t="shared" si="324"/>
        <v>1</v>
      </c>
      <c r="AQ199" s="84">
        <f t="shared" si="325"/>
        <v>1</v>
      </c>
      <c r="AR199" s="84">
        <f t="shared" si="326"/>
        <v>1</v>
      </c>
      <c r="AS199" s="84">
        <f t="shared" si="327"/>
        <v>1</v>
      </c>
      <c r="AT199" s="84">
        <f t="shared" si="328"/>
        <v>1</v>
      </c>
      <c r="AU199" s="84">
        <f t="shared" si="329"/>
        <v>0.98730202075368656</v>
      </c>
      <c r="AV199" s="84">
        <f t="shared" si="330"/>
        <v>0.97409885308574551</v>
      </c>
      <c r="AW199" s="84">
        <f t="shared" si="331"/>
        <v>0.9596941561987985</v>
      </c>
      <c r="AX199" s="84">
        <f t="shared" si="332"/>
        <v>0.93529492080830146</v>
      </c>
      <c r="AY199" s="84">
        <f t="shared" si="333"/>
        <v>0.90210267613326045</v>
      </c>
      <c r="AZ199" s="84">
        <f t="shared" si="334"/>
        <v>0.85659475696340792</v>
      </c>
      <c r="BA199" s="84">
        <f t="shared" si="335"/>
        <v>0.80779628618241395</v>
      </c>
      <c r="BB199" s="84">
        <f t="shared" si="336"/>
        <v>0.730202075368651</v>
      </c>
      <c r="BC199" s="84">
        <f t="shared" si="337"/>
        <v>0.57509557618787543</v>
      </c>
      <c r="BD199" s="84">
        <f t="shared" si="338"/>
        <v>0.21410431458219548</v>
      </c>
      <c r="BE199" s="84">
        <f t="shared" si="339"/>
        <v>3.7302020753686438E-2</v>
      </c>
      <c r="BF199" s="84">
        <f t="shared" si="340"/>
        <v>9.5985800109229212E-3</v>
      </c>
      <c r="BG199" s="84">
        <f t="shared" si="341"/>
        <v>7.495903877662408E-3</v>
      </c>
      <c r="BH199" s="84">
        <f t="shared" si="342"/>
        <v>6.7039868924084487E-3</v>
      </c>
      <c r="BI199" s="84">
        <f t="shared" si="343"/>
        <v>6.1987984707809231E-3</v>
      </c>
      <c r="BJ199" s="84">
        <f t="shared" si="344"/>
        <v>5.6936100491533975E-3</v>
      </c>
      <c r="BK199" s="85">
        <v>0</v>
      </c>
      <c r="BL199" s="63"/>
      <c r="BM199" s="84">
        <f t="shared" si="272"/>
        <v>0</v>
      </c>
      <c r="BN199" s="84">
        <f t="shared" si="273"/>
        <v>0</v>
      </c>
      <c r="BO199" s="84">
        <f t="shared" si="274"/>
        <v>0</v>
      </c>
      <c r="BP199" s="84">
        <f t="shared" si="275"/>
        <v>0</v>
      </c>
      <c r="BQ199" s="84">
        <f t="shared" si="276"/>
        <v>0</v>
      </c>
      <c r="BR199" s="84">
        <f t="shared" si="277"/>
        <v>0</v>
      </c>
      <c r="BS199" s="84">
        <f t="shared" si="278"/>
        <v>1.269797924631344E-2</v>
      </c>
      <c r="BT199" s="84">
        <f t="shared" si="279"/>
        <v>1.3203167667941051E-2</v>
      </c>
      <c r="BU199" s="84">
        <f t="shared" si="280"/>
        <v>1.440469688694701E-2</v>
      </c>
      <c r="BV199" s="84">
        <f t="shared" si="281"/>
        <v>2.4399235390497043E-2</v>
      </c>
      <c r="BW199" s="84">
        <f t="shared" si="282"/>
        <v>3.3192244675041005E-2</v>
      </c>
      <c r="BX199" s="84">
        <f t="shared" si="283"/>
        <v>4.5507919169852529E-2</v>
      </c>
      <c r="BY199" s="84">
        <f t="shared" si="284"/>
        <v>4.8798470780993974E-2</v>
      </c>
      <c r="BZ199" s="84">
        <f t="shared" si="285"/>
        <v>7.7594210813762943E-2</v>
      </c>
      <c r="CA199" s="84">
        <f t="shared" si="286"/>
        <v>0.15510649918077557</v>
      </c>
      <c r="CB199" s="84">
        <f t="shared" si="287"/>
        <v>0.36099126160567996</v>
      </c>
      <c r="CC199" s="84">
        <f t="shared" si="288"/>
        <v>0.17680229382850904</v>
      </c>
      <c r="CD199" s="84">
        <f t="shared" si="289"/>
        <v>2.7703440742763517E-2</v>
      </c>
      <c r="CE199" s="84">
        <f t="shared" si="290"/>
        <v>2.1026761332605132E-3</v>
      </c>
      <c r="CF199" s="84">
        <f t="shared" si="291"/>
        <v>7.9191698525395929E-4</v>
      </c>
      <c r="CG199" s="84">
        <f t="shared" si="292"/>
        <v>5.0518842162752559E-4</v>
      </c>
      <c r="CH199" s="84">
        <f t="shared" si="293"/>
        <v>5.0518842162752559E-4</v>
      </c>
      <c r="CI199" s="86">
        <f t="shared" si="294"/>
        <v>5.6936100491533975E-3</v>
      </c>
      <c r="CJ199" s="87">
        <f t="shared" si="295"/>
        <v>0</v>
      </c>
      <c r="CK199" s="88">
        <f t="shared" si="296"/>
        <v>0.14340524303659208</v>
      </c>
      <c r="CL199" s="88">
        <f t="shared" si="297"/>
        <v>0.85090114691425456</v>
      </c>
      <c r="CM199" s="89">
        <f t="shared" si="298"/>
        <v>5.6936100491533975E-3</v>
      </c>
      <c r="CN199" s="88">
        <f t="shared" si="299"/>
        <v>0.82925668917040307</v>
      </c>
      <c r="CO199" s="88">
        <f t="shared" si="300"/>
        <v>4.24204093747454</v>
      </c>
      <c r="CP199" s="88">
        <f t="array" ref="CP199">10^(SUMPRODUCT(BY199:CH199,LOG($BY$5:$CH$5))/CL199)</f>
        <v>0.64821745079222926</v>
      </c>
      <c r="CQ199" s="90">
        <f t="shared" si="87"/>
        <v>0.40084402255850871</v>
      </c>
      <c r="CR199" s="91">
        <f t="shared" si="87"/>
        <v>0.57055717745997248</v>
      </c>
      <c r="CS199" s="91">
        <f t="shared" si="87"/>
        <v>0.66005239345280042</v>
      </c>
      <c r="CT199" s="91">
        <f t="shared" si="90"/>
        <v>0.83770101961342869</v>
      </c>
      <c r="CU199" s="92">
        <f t="shared" si="87"/>
        <v>15.556827528213519</v>
      </c>
      <c r="CV199" s="78"/>
      <c r="CW199" s="2"/>
      <c r="CY199" s="2"/>
    </row>
    <row r="200" spans="2:103" x14ac:dyDescent="0.2">
      <c r="B200" s="198">
        <v>136</v>
      </c>
      <c r="C200" s="204" t="s">
        <v>23</v>
      </c>
      <c r="D200" s="205">
        <v>200583</v>
      </c>
      <c r="E200" s="205">
        <v>397068</v>
      </c>
      <c r="F200" s="199">
        <v>0</v>
      </c>
      <c r="G200" s="199" t="s">
        <v>50</v>
      </c>
      <c r="H200" s="200" t="s">
        <v>275</v>
      </c>
      <c r="I200" s="207">
        <v>44530</v>
      </c>
      <c r="J200" s="129" t="s">
        <v>678</v>
      </c>
      <c r="K200" s="98">
        <f t="shared" si="249"/>
        <v>3073.2000000000003</v>
      </c>
      <c r="L200" s="79" t="s">
        <v>663</v>
      </c>
      <c r="M200" s="79"/>
      <c r="N200" s="82">
        <v>0</v>
      </c>
      <c r="O200" s="80">
        <v>0</v>
      </c>
      <c r="P200" s="81">
        <v>0</v>
      </c>
      <c r="Q200" s="81">
        <v>0</v>
      </c>
      <c r="R200" s="81">
        <v>0</v>
      </c>
      <c r="S200" s="81">
        <v>193.61</v>
      </c>
      <c r="T200" s="81">
        <v>276.58999999999997</v>
      </c>
      <c r="U200" s="81">
        <v>496.63</v>
      </c>
      <c r="V200" s="81">
        <v>461.59</v>
      </c>
      <c r="W200" s="81">
        <v>354.65</v>
      </c>
      <c r="X200" s="81">
        <v>270.13</v>
      </c>
      <c r="Y200" s="81">
        <v>157.66</v>
      </c>
      <c r="Z200" s="81">
        <v>122.31</v>
      </c>
      <c r="AA200" s="81">
        <v>67.61</v>
      </c>
      <c r="AB200" s="81">
        <v>51.02</v>
      </c>
      <c r="AC200" s="81">
        <v>51.01</v>
      </c>
      <c r="AD200" s="81">
        <v>72.53</v>
      </c>
      <c r="AE200" s="81">
        <v>131.53</v>
      </c>
      <c r="AF200" s="81">
        <v>212.06</v>
      </c>
      <c r="AG200" s="81">
        <v>91.27</v>
      </c>
      <c r="AH200" s="81">
        <v>36.880000000000003</v>
      </c>
      <c r="AI200" s="81">
        <v>8.6</v>
      </c>
      <c r="AJ200" s="81">
        <v>2.77</v>
      </c>
      <c r="AK200" s="82">
        <v>14.75</v>
      </c>
      <c r="AL200" s="98">
        <v>39.950000000000003</v>
      </c>
      <c r="AM200" s="83"/>
      <c r="AN200" s="59">
        <v>1</v>
      </c>
      <c r="AO200" s="84">
        <f t="shared" si="323"/>
        <v>1</v>
      </c>
      <c r="AP200" s="84">
        <f t="shared" si="324"/>
        <v>1</v>
      </c>
      <c r="AQ200" s="84">
        <f t="shared" si="325"/>
        <v>1</v>
      </c>
      <c r="AR200" s="84">
        <f t="shared" si="326"/>
        <v>1</v>
      </c>
      <c r="AS200" s="84">
        <f t="shared" si="327"/>
        <v>0.93700052062996231</v>
      </c>
      <c r="AT200" s="84">
        <f t="shared" si="328"/>
        <v>0.84699986984250952</v>
      </c>
      <c r="AU200" s="84">
        <f t="shared" si="329"/>
        <v>0.68539958349603025</v>
      </c>
      <c r="AV200" s="84">
        <f t="shared" si="330"/>
        <v>0.53520109332292076</v>
      </c>
      <c r="AW200" s="84">
        <f t="shared" si="331"/>
        <v>0.41980020825198494</v>
      </c>
      <c r="AX200" s="84">
        <f t="shared" si="332"/>
        <v>0.331901600937134</v>
      </c>
      <c r="AY200" s="84">
        <f t="shared" si="333"/>
        <v>0.2806000260314982</v>
      </c>
      <c r="AZ200" s="84">
        <f t="shared" si="334"/>
        <v>0.24080111935441895</v>
      </c>
      <c r="BA200" s="84">
        <f t="shared" si="335"/>
        <v>0.21880124951190952</v>
      </c>
      <c r="BB200" s="84">
        <f t="shared" si="336"/>
        <v>0.20219966159052463</v>
      </c>
      <c r="BC200" s="84">
        <f t="shared" si="337"/>
        <v>0.18560132760640385</v>
      </c>
      <c r="BD200" s="84">
        <f t="shared" si="338"/>
        <v>0.16200052062996237</v>
      </c>
      <c r="BE200" s="84">
        <f t="shared" si="339"/>
        <v>0.11920148379539254</v>
      </c>
      <c r="BF200" s="84">
        <f t="shared" si="340"/>
        <v>5.0198490173109581E-2</v>
      </c>
      <c r="BG200" s="84">
        <f t="shared" si="341"/>
        <v>2.0499804763764277E-2</v>
      </c>
      <c r="BH200" s="84">
        <f t="shared" si="342"/>
        <v>8.4992841338020226E-3</v>
      </c>
      <c r="BI200" s="84">
        <f t="shared" si="343"/>
        <v>5.700898086685011E-3</v>
      </c>
      <c r="BJ200" s="84">
        <f t="shared" si="344"/>
        <v>4.7995574645322064E-3</v>
      </c>
      <c r="BK200" s="85">
        <v>0</v>
      </c>
      <c r="BL200" s="63"/>
      <c r="BM200" s="84">
        <f t="shared" si="272"/>
        <v>0</v>
      </c>
      <c r="BN200" s="84">
        <f t="shared" si="273"/>
        <v>0</v>
      </c>
      <c r="BO200" s="84">
        <f t="shared" si="274"/>
        <v>0</v>
      </c>
      <c r="BP200" s="84">
        <f t="shared" si="275"/>
        <v>0</v>
      </c>
      <c r="BQ200" s="84">
        <f t="shared" si="276"/>
        <v>6.2999479370037692E-2</v>
      </c>
      <c r="BR200" s="84">
        <f t="shared" si="277"/>
        <v>9.0000650787452785E-2</v>
      </c>
      <c r="BS200" s="84">
        <f t="shared" si="278"/>
        <v>0.16160028634647927</v>
      </c>
      <c r="BT200" s="84">
        <f t="shared" si="279"/>
        <v>0.15019849017310949</v>
      </c>
      <c r="BU200" s="84">
        <f t="shared" si="280"/>
        <v>0.11540088507093582</v>
      </c>
      <c r="BV200" s="84">
        <f t="shared" si="281"/>
        <v>8.7898607314850941E-2</v>
      </c>
      <c r="BW200" s="84">
        <f t="shared" si="282"/>
        <v>5.1301574905635805E-2</v>
      </c>
      <c r="BX200" s="84">
        <f t="shared" si="283"/>
        <v>3.9798906677079249E-2</v>
      </c>
      <c r="BY200" s="84">
        <f t="shared" si="284"/>
        <v>2.1999869842509429E-2</v>
      </c>
      <c r="BZ200" s="84">
        <f t="shared" si="285"/>
        <v>1.6601587921384886E-2</v>
      </c>
      <c r="CA200" s="84">
        <f t="shared" si="286"/>
        <v>1.6598333984120778E-2</v>
      </c>
      <c r="CB200" s="84">
        <f t="shared" si="287"/>
        <v>2.3600806976441485E-2</v>
      </c>
      <c r="CC200" s="84">
        <f t="shared" si="288"/>
        <v>4.2799036834569829E-2</v>
      </c>
      <c r="CD200" s="84">
        <f t="shared" si="289"/>
        <v>6.900299362228296E-2</v>
      </c>
      <c r="CE200" s="84">
        <f t="shared" si="290"/>
        <v>2.9698685409345303E-2</v>
      </c>
      <c r="CF200" s="84">
        <f t="shared" si="291"/>
        <v>1.2000520629962255E-2</v>
      </c>
      <c r="CG200" s="84">
        <f t="shared" si="292"/>
        <v>2.7983860471170116E-3</v>
      </c>
      <c r="CH200" s="84">
        <f t="shared" si="293"/>
        <v>9.0134062215280458E-4</v>
      </c>
      <c r="CI200" s="86">
        <f t="shared" si="294"/>
        <v>4.7995574645322064E-3</v>
      </c>
      <c r="CJ200" s="87">
        <f t="shared" si="295"/>
        <v>0</v>
      </c>
      <c r="CK200" s="88">
        <f t="shared" si="296"/>
        <v>0.75919888064558094</v>
      </c>
      <c r="CL200" s="88">
        <f t="shared" si="297"/>
        <v>0.23600156188988677</v>
      </c>
      <c r="CM200" s="89">
        <f t="shared" si="298"/>
        <v>4.7995574645322064E-3</v>
      </c>
      <c r="CN200" s="88">
        <f t="shared" si="299"/>
        <v>4.3056267771497874</v>
      </c>
      <c r="CO200" s="88">
        <f t="shared" si="300"/>
        <v>9.1465886573778956</v>
      </c>
      <c r="CP200" s="88">
        <f t="array" ref="CP200">10^(SUMPRODUCT(BY200:CH200,LOG($BY$5:$CH$5))/CL200)</f>
        <v>0.43046079964915845</v>
      </c>
      <c r="CQ200" s="90">
        <f t="shared" si="87"/>
        <v>0.32199640996769485</v>
      </c>
      <c r="CR200" s="91">
        <f t="shared" si="87"/>
        <v>4.2869446862577378</v>
      </c>
      <c r="CS200" s="91">
        <f t="shared" si="87"/>
        <v>7.1752949347516024</v>
      </c>
      <c r="CT200" s="91">
        <f t="shared" si="90"/>
        <v>10.346126536299442</v>
      </c>
      <c r="CU200" s="92">
        <f t="shared" si="87"/>
        <v>31.329995708412707</v>
      </c>
      <c r="CV200" s="78"/>
      <c r="CW200" s="2"/>
      <c r="CY200" s="2"/>
    </row>
    <row r="201" spans="2:103" x14ac:dyDescent="0.2">
      <c r="B201" s="198">
        <v>136.5</v>
      </c>
      <c r="C201" s="204" t="s">
        <v>21</v>
      </c>
      <c r="D201" s="205">
        <v>200277</v>
      </c>
      <c r="E201" s="205">
        <v>397451</v>
      </c>
      <c r="F201" s="199">
        <v>0</v>
      </c>
      <c r="G201" s="199" t="s">
        <v>50</v>
      </c>
      <c r="H201" s="200" t="s">
        <v>276</v>
      </c>
      <c r="I201" s="207">
        <v>44530</v>
      </c>
      <c r="J201" s="129" t="s">
        <v>678</v>
      </c>
      <c r="K201" s="98">
        <f t="shared" si="249"/>
        <v>2870.3999999999996</v>
      </c>
      <c r="L201" s="79" t="s">
        <v>663</v>
      </c>
      <c r="M201" s="79"/>
      <c r="N201" s="82">
        <v>0</v>
      </c>
      <c r="O201" s="80">
        <v>0</v>
      </c>
      <c r="P201" s="81">
        <v>0</v>
      </c>
      <c r="Q201" s="81">
        <v>186.29</v>
      </c>
      <c r="R201" s="81">
        <v>258.62</v>
      </c>
      <c r="S201" s="81">
        <v>77.22</v>
      </c>
      <c r="T201" s="81">
        <v>94.43</v>
      </c>
      <c r="U201" s="81">
        <v>122.28</v>
      </c>
      <c r="V201" s="81">
        <v>101.04</v>
      </c>
      <c r="W201" s="81">
        <v>121.99</v>
      </c>
      <c r="X201" s="81">
        <v>195.76</v>
      </c>
      <c r="Y201" s="81">
        <v>142.09</v>
      </c>
      <c r="Z201" s="81">
        <v>124</v>
      </c>
      <c r="AA201" s="81">
        <v>94.15</v>
      </c>
      <c r="AB201" s="81">
        <v>136.34</v>
      </c>
      <c r="AC201" s="81">
        <v>257.76</v>
      </c>
      <c r="AD201" s="81">
        <v>411.62</v>
      </c>
      <c r="AE201" s="81">
        <v>269.82</v>
      </c>
      <c r="AF201" s="81">
        <v>135.77000000000001</v>
      </c>
      <c r="AG201" s="81">
        <v>65.150000000000006</v>
      </c>
      <c r="AH201" s="81">
        <v>39.04</v>
      </c>
      <c r="AI201" s="81">
        <v>12.63</v>
      </c>
      <c r="AJ201" s="81">
        <v>3.16</v>
      </c>
      <c r="AK201" s="82">
        <v>21.24</v>
      </c>
      <c r="AL201" s="98">
        <v>57.13</v>
      </c>
      <c r="AM201" s="83"/>
      <c r="AN201" s="59">
        <v>1</v>
      </c>
      <c r="AO201" s="84">
        <f t="shared" si="323"/>
        <v>1</v>
      </c>
      <c r="AP201" s="84">
        <f t="shared" si="324"/>
        <v>1</v>
      </c>
      <c r="AQ201" s="84">
        <f t="shared" si="325"/>
        <v>0.93509963768115945</v>
      </c>
      <c r="AR201" s="84">
        <f t="shared" si="326"/>
        <v>0.84500069676700118</v>
      </c>
      <c r="AS201" s="84">
        <f t="shared" si="327"/>
        <v>0.81809852285395768</v>
      </c>
      <c r="AT201" s="84">
        <f t="shared" si="328"/>
        <v>0.78520066889632112</v>
      </c>
      <c r="AU201" s="84">
        <f t="shared" si="329"/>
        <v>0.74260033444816054</v>
      </c>
      <c r="AV201" s="84">
        <f t="shared" si="330"/>
        <v>0.70739966555183942</v>
      </c>
      <c r="AW201" s="84">
        <f t="shared" si="331"/>
        <v>0.66490036231884053</v>
      </c>
      <c r="AX201" s="84">
        <f t="shared" si="332"/>
        <v>0.59670080824972127</v>
      </c>
      <c r="AY201" s="84">
        <f t="shared" si="333"/>
        <v>0.54719899665551841</v>
      </c>
      <c r="AZ201" s="84">
        <f t="shared" si="334"/>
        <v>0.50399944258639917</v>
      </c>
      <c r="BA201" s="84">
        <f t="shared" si="335"/>
        <v>0.47119913600891866</v>
      </c>
      <c r="BB201" s="84">
        <f t="shared" si="336"/>
        <v>0.42370052954292087</v>
      </c>
      <c r="BC201" s="84">
        <f t="shared" si="337"/>
        <v>0.33390119843924193</v>
      </c>
      <c r="BD201" s="84">
        <f t="shared" si="338"/>
        <v>0.19049958193979932</v>
      </c>
      <c r="BE201" s="84">
        <f t="shared" si="339"/>
        <v>9.6498745819397977E-2</v>
      </c>
      <c r="BF201" s="84">
        <f t="shared" si="340"/>
        <v>4.919871794871792E-2</v>
      </c>
      <c r="BG201" s="84">
        <f t="shared" si="341"/>
        <v>2.650153288740242E-2</v>
      </c>
      <c r="BH201" s="84">
        <f t="shared" si="342"/>
        <v>1.2900641025640992E-2</v>
      </c>
      <c r="BI201" s="84">
        <f t="shared" si="343"/>
        <v>8.5005574136008573E-3</v>
      </c>
      <c r="BJ201" s="84">
        <f t="shared" si="344"/>
        <v>7.3996655518394298E-3</v>
      </c>
      <c r="BK201" s="85">
        <v>0</v>
      </c>
      <c r="BL201" s="63"/>
      <c r="BM201" s="84">
        <f t="shared" si="272"/>
        <v>0</v>
      </c>
      <c r="BN201" s="84">
        <f t="shared" si="273"/>
        <v>0</v>
      </c>
      <c r="BO201" s="84">
        <f t="shared" si="274"/>
        <v>6.4900362318840554E-2</v>
      </c>
      <c r="BP201" s="84">
        <f t="shared" si="275"/>
        <v>9.0098940914158265E-2</v>
      </c>
      <c r="BQ201" s="84">
        <f t="shared" si="276"/>
        <v>2.6902173913043503E-2</v>
      </c>
      <c r="BR201" s="84">
        <f t="shared" si="277"/>
        <v>3.2897853957636558E-2</v>
      </c>
      <c r="BS201" s="84">
        <f t="shared" si="278"/>
        <v>4.2600334448160582E-2</v>
      </c>
      <c r="BT201" s="84">
        <f t="shared" si="279"/>
        <v>3.5200668896321119E-2</v>
      </c>
      <c r="BU201" s="84">
        <f t="shared" si="280"/>
        <v>4.2499303232998886E-2</v>
      </c>
      <c r="BV201" s="84">
        <f t="shared" si="281"/>
        <v>6.8199554069119261E-2</v>
      </c>
      <c r="BW201" s="84">
        <f t="shared" si="282"/>
        <v>4.950181159420286E-2</v>
      </c>
      <c r="BX201" s="84">
        <f t="shared" si="283"/>
        <v>4.3199554069119239E-2</v>
      </c>
      <c r="BY201" s="84">
        <f t="shared" si="284"/>
        <v>3.2800306577480509E-2</v>
      </c>
      <c r="BZ201" s="84">
        <f t="shared" si="285"/>
        <v>4.7498606465997795E-2</v>
      </c>
      <c r="CA201" s="84">
        <f t="shared" si="286"/>
        <v>8.9799331103678937E-2</v>
      </c>
      <c r="CB201" s="84">
        <f t="shared" si="287"/>
        <v>0.14340161649944261</v>
      </c>
      <c r="CC201" s="84">
        <f t="shared" si="288"/>
        <v>9.4000836120401346E-2</v>
      </c>
      <c r="CD201" s="84">
        <f t="shared" si="289"/>
        <v>4.7300027870680057E-2</v>
      </c>
      <c r="CE201" s="84">
        <f t="shared" si="290"/>
        <v>2.2697185061315499E-2</v>
      </c>
      <c r="CF201" s="84">
        <f t="shared" si="291"/>
        <v>1.3600891861761428E-2</v>
      </c>
      <c r="CG201" s="84">
        <f t="shared" si="292"/>
        <v>4.4000836120401347E-3</v>
      </c>
      <c r="CH201" s="84">
        <f t="shared" si="293"/>
        <v>1.1008918617614275E-3</v>
      </c>
      <c r="CI201" s="86">
        <f t="shared" si="294"/>
        <v>7.3996655518394298E-3</v>
      </c>
      <c r="CJ201" s="87">
        <f t="shared" si="295"/>
        <v>0</v>
      </c>
      <c r="CK201" s="88">
        <f t="shared" si="296"/>
        <v>0.49600055741360083</v>
      </c>
      <c r="CL201" s="88">
        <f t="shared" si="297"/>
        <v>0.49659977703455976</v>
      </c>
      <c r="CM201" s="89">
        <f t="shared" si="298"/>
        <v>7.3996655518394298E-3</v>
      </c>
      <c r="CN201" s="88">
        <f t="shared" si="299"/>
        <v>2.542339610343463</v>
      </c>
      <c r="CO201" s="88">
        <f t="shared" si="300"/>
        <v>12.26404955633738</v>
      </c>
      <c r="CP201" s="88">
        <f t="array" ref="CP201">10^(SUMPRODUCT(BY201:CH201,LOG($BY$5:$CH$5))/CL201)</f>
        <v>0.57246591274087166</v>
      </c>
      <c r="CQ201" s="90">
        <f t="shared" si="87"/>
        <v>0.35955765663360401</v>
      </c>
      <c r="CR201" s="91">
        <f t="shared" si="87"/>
        <v>0.75496019133804693</v>
      </c>
      <c r="CS201" s="91">
        <f t="shared" si="87"/>
        <v>1.9148833446098457</v>
      </c>
      <c r="CT201" s="91">
        <f t="shared" si="90"/>
        <v>5.2030944387320295</v>
      </c>
      <c r="CU201" s="92">
        <f t="shared" si="87"/>
        <v>62.674225293629597</v>
      </c>
      <c r="CV201" s="78"/>
      <c r="CW201" s="2"/>
      <c r="CY201" s="2"/>
    </row>
    <row r="202" spans="2:103" x14ac:dyDescent="0.2">
      <c r="B202" s="198">
        <v>136.5</v>
      </c>
      <c r="C202" s="204" t="s">
        <v>22</v>
      </c>
      <c r="D202" s="205">
        <v>200329</v>
      </c>
      <c r="E202" s="205">
        <v>397477</v>
      </c>
      <c r="F202" s="199">
        <v>0</v>
      </c>
      <c r="G202" s="199" t="s">
        <v>50</v>
      </c>
      <c r="H202" s="200" t="s">
        <v>277</v>
      </c>
      <c r="I202" s="207">
        <v>44530</v>
      </c>
      <c r="J202" s="129" t="s">
        <v>678</v>
      </c>
      <c r="K202" s="98">
        <f t="shared" si="249"/>
        <v>780.3</v>
      </c>
      <c r="L202" s="79" t="s">
        <v>662</v>
      </c>
      <c r="M202" s="79"/>
      <c r="N202" s="82">
        <v>0</v>
      </c>
      <c r="O202" s="80">
        <v>0</v>
      </c>
      <c r="P202" s="81">
        <v>0</v>
      </c>
      <c r="Q202" s="81">
        <v>0</v>
      </c>
      <c r="R202" s="81">
        <v>0</v>
      </c>
      <c r="S202" s="81">
        <v>0</v>
      </c>
      <c r="T202" s="81">
        <v>1.48</v>
      </c>
      <c r="U202" s="81">
        <v>0.39</v>
      </c>
      <c r="V202" s="81">
        <v>2.0299999999999998</v>
      </c>
      <c r="W202" s="81">
        <v>3.2</v>
      </c>
      <c r="X202" s="81">
        <v>2.19</v>
      </c>
      <c r="Y202" s="81">
        <v>3.74</v>
      </c>
      <c r="Z202" s="81">
        <v>4.45</v>
      </c>
      <c r="AA202" s="81">
        <v>5.54</v>
      </c>
      <c r="AB202" s="81">
        <v>12.64</v>
      </c>
      <c r="AC202" s="81">
        <v>38.619999999999997</v>
      </c>
      <c r="AD202" s="81">
        <v>209.91</v>
      </c>
      <c r="AE202" s="81">
        <v>433.14</v>
      </c>
      <c r="AF202" s="81">
        <v>49.86</v>
      </c>
      <c r="AG202" s="81">
        <v>6.71</v>
      </c>
      <c r="AH202" s="81">
        <v>1.33</v>
      </c>
      <c r="AI202" s="81">
        <v>0.62</v>
      </c>
      <c r="AJ202" s="81">
        <v>0.78</v>
      </c>
      <c r="AK202" s="82">
        <v>3.67</v>
      </c>
      <c r="AL202" s="98"/>
      <c r="AM202" s="83"/>
      <c r="AN202" s="59">
        <v>1</v>
      </c>
      <c r="AO202" s="84">
        <f t="shared" ref="AO202:AO230" si="345">AN202-O202/SUM($O202:$AK202)</f>
        <v>1</v>
      </c>
      <c r="AP202" s="84">
        <f t="shared" ref="AP202:AP230" si="346">AO202-P202/SUM($O202:$AK202)</f>
        <v>1</v>
      </c>
      <c r="AQ202" s="84">
        <f t="shared" ref="AQ202:AQ230" si="347">AP202-Q202/SUM($O202:$AK202)</f>
        <v>1</v>
      </c>
      <c r="AR202" s="84">
        <f t="shared" ref="AR202:AR230" si="348">AQ202-R202/SUM($O202:$AK202)</f>
        <v>1</v>
      </c>
      <c r="AS202" s="84">
        <f t="shared" ref="AS202:AS230" si="349">AR202-S202/SUM($O202:$AK202)</f>
        <v>1</v>
      </c>
      <c r="AT202" s="84">
        <f t="shared" ref="AT202:AT230" si="350">AS202-T202/SUM($O202:$AK202)</f>
        <v>0.9981032936050237</v>
      </c>
      <c r="AU202" s="84">
        <f t="shared" ref="AU202:AU230" si="351">AT202-U202/SUM($O202:$AK202)</f>
        <v>0.99760348583878</v>
      </c>
      <c r="AV202" s="84">
        <f t="shared" ref="AV202:AV230" si="352">AU202-V202/SUM($O202:$AK202)</f>
        <v>0.99500192233756257</v>
      </c>
      <c r="AW202" s="84">
        <f t="shared" ref="AW202:AW230" si="353">AV202-W202/SUM($O202:$AK202)</f>
        <v>0.99090093553761383</v>
      </c>
      <c r="AX202" s="84">
        <f t="shared" ref="AX202:AX230" si="354">AW202-X202/SUM($O202:$AK202)</f>
        <v>0.98809432269639885</v>
      </c>
      <c r="AY202" s="84">
        <f t="shared" ref="AY202:AY230" si="355">AX202-Y202/SUM($O202:$AK202)</f>
        <v>0.98330129437395875</v>
      </c>
      <c r="AZ202" s="84">
        <f t="shared" ref="AZ202:AZ230" si="356">AY202-Z202/SUM($O202:$AK202)</f>
        <v>0.97759835960528008</v>
      </c>
      <c r="BA202" s="84">
        <f t="shared" ref="BA202:BA230" si="357">AZ202-AA202/SUM($O202:$AK202)</f>
        <v>0.97049852620786881</v>
      </c>
      <c r="BB202" s="84">
        <f t="shared" ref="BB202:BB230" si="358">BA202-AB202/SUM($O202:$AK202)</f>
        <v>0.95429962834807125</v>
      </c>
      <c r="BC202" s="84">
        <f t="shared" ref="BC202:BC230" si="359">BB202-AC202/SUM($O202:$AK202)</f>
        <v>0.9048058439061899</v>
      </c>
      <c r="BD202" s="84">
        <f t="shared" ref="BD202:BD230" si="360">BC202-AD202/SUM($O202:$AK202)</f>
        <v>0.63579392541330249</v>
      </c>
      <c r="BE202" s="84">
        <f t="shared" ref="BE202:BE230" si="361">BD202-AE202/SUM($O202:$AK202)</f>
        <v>8.0699730872741182E-2</v>
      </c>
      <c r="BF202" s="84">
        <f t="shared" ref="BF202:BF230" si="362">BE202-AF202/SUM($O202:$AK202)</f>
        <v>1.6801230296039915E-2</v>
      </c>
      <c r="BG202" s="84">
        <f t="shared" ref="BG202:BG230" si="363">BF202-AG202/SUM($O202:$AK202)</f>
        <v>8.2019735998974056E-3</v>
      </c>
      <c r="BH202" s="84">
        <f t="shared" ref="BH202:BH230" si="364">BG202-AH202/SUM($O202:$AK202)</f>
        <v>6.4975009611687113E-3</v>
      </c>
      <c r="BI202" s="84">
        <f t="shared" ref="BI202:BI230" si="365">BH202-AI202/SUM($O202:$AK202)</f>
        <v>5.7029347686786431E-3</v>
      </c>
      <c r="BJ202" s="84">
        <f t="shared" ref="BJ202:BJ230" si="366">BI202-AJ202/SUM($O202:$AK202)</f>
        <v>4.7033192361911379E-3</v>
      </c>
      <c r="BK202" s="85">
        <v>0</v>
      </c>
      <c r="BL202" s="63"/>
      <c r="BM202" s="84">
        <f t="shared" si="272"/>
        <v>0</v>
      </c>
      <c r="BN202" s="84">
        <f t="shared" si="273"/>
        <v>0</v>
      </c>
      <c r="BO202" s="84">
        <f t="shared" si="274"/>
        <v>0</v>
      </c>
      <c r="BP202" s="84">
        <f t="shared" si="275"/>
        <v>0</v>
      </c>
      <c r="BQ202" s="84">
        <f t="shared" si="276"/>
        <v>0</v>
      </c>
      <c r="BR202" s="84">
        <f t="shared" si="277"/>
        <v>1.8967063949762997E-3</v>
      </c>
      <c r="BS202" s="84">
        <f t="shared" si="278"/>
        <v>4.9980776624369838E-4</v>
      </c>
      <c r="BT202" s="84">
        <f t="shared" si="279"/>
        <v>2.6015635012174299E-3</v>
      </c>
      <c r="BU202" s="84">
        <f t="shared" si="280"/>
        <v>4.100986799948747E-3</v>
      </c>
      <c r="BV202" s="84">
        <f t="shared" si="281"/>
        <v>2.8066128412149727E-3</v>
      </c>
      <c r="BW202" s="84">
        <f t="shared" si="282"/>
        <v>4.7930283224401071E-3</v>
      </c>
      <c r="BX202" s="84">
        <f t="shared" si="283"/>
        <v>5.7029347686786691E-3</v>
      </c>
      <c r="BY202" s="84">
        <f t="shared" si="284"/>
        <v>7.0998333974112704E-3</v>
      </c>
      <c r="BZ202" s="84">
        <f t="shared" si="285"/>
        <v>1.6198897859797556E-2</v>
      </c>
      <c r="CA202" s="84">
        <f t="shared" si="286"/>
        <v>4.949378444188135E-2</v>
      </c>
      <c r="CB202" s="84">
        <f t="shared" si="287"/>
        <v>0.26901191849288741</v>
      </c>
      <c r="CC202" s="84">
        <f t="shared" si="288"/>
        <v>0.5550941945405613</v>
      </c>
      <c r="CD202" s="84">
        <f t="shared" si="289"/>
        <v>6.3898500576701267E-2</v>
      </c>
      <c r="CE202" s="84">
        <f t="shared" si="290"/>
        <v>8.5992566961425095E-3</v>
      </c>
      <c r="CF202" s="84">
        <f t="shared" si="291"/>
        <v>1.7044726387286943E-3</v>
      </c>
      <c r="CG202" s="84">
        <f t="shared" si="292"/>
        <v>7.9456619249006818E-4</v>
      </c>
      <c r="CH202" s="84">
        <f t="shared" si="293"/>
        <v>9.9961553248750518E-4</v>
      </c>
      <c r="CI202" s="86">
        <f t="shared" si="294"/>
        <v>4.7033192361911379E-3</v>
      </c>
      <c r="CJ202" s="87">
        <f t="shared" si="295"/>
        <v>0</v>
      </c>
      <c r="CK202" s="88">
        <f t="shared" si="296"/>
        <v>2.2401640394719924E-2</v>
      </c>
      <c r="CL202" s="88">
        <f t="shared" si="297"/>
        <v>0.97289504036908891</v>
      </c>
      <c r="CM202" s="89">
        <f t="shared" si="298"/>
        <v>4.7033192361911379E-3</v>
      </c>
      <c r="CN202" s="88">
        <f t="shared" si="299"/>
        <v>0.49407868361765778</v>
      </c>
      <c r="CO202" s="88">
        <f t="shared" si="300"/>
        <v>4.8960777118872949</v>
      </c>
      <c r="CP202" s="88">
        <f t="array" ref="CP202">10^(SUMPRODUCT(BY202:CH202,LOG($BY$5:$CH$5))/CL202)</f>
        <v>0.47731717671811658</v>
      </c>
      <c r="CQ202" s="90">
        <f t="shared" si="87"/>
        <v>0.35925267027843161</v>
      </c>
      <c r="CR202" s="91">
        <f t="shared" si="87"/>
        <v>0.41916921496140291</v>
      </c>
      <c r="CS202" s="91">
        <f t="shared" si="87"/>
        <v>0.45981486157655216</v>
      </c>
      <c r="CT202" s="91">
        <f t="shared" si="90"/>
        <v>0.50934506184604</v>
      </c>
      <c r="CU202" s="92">
        <f t="shared" si="87"/>
        <v>18.75879656410741</v>
      </c>
      <c r="CV202" s="78"/>
      <c r="CW202" s="2"/>
      <c r="CY202" s="2"/>
    </row>
    <row r="203" spans="2:103" x14ac:dyDescent="0.2">
      <c r="B203" s="198">
        <v>137</v>
      </c>
      <c r="C203" s="204" t="s">
        <v>23</v>
      </c>
      <c r="D203" s="205">
        <v>200137</v>
      </c>
      <c r="E203" s="205">
        <v>397942</v>
      </c>
      <c r="F203" s="199">
        <v>0</v>
      </c>
      <c r="G203" s="199" t="s">
        <v>50</v>
      </c>
      <c r="H203" s="200" t="s">
        <v>278</v>
      </c>
      <c r="I203" s="207">
        <v>44530</v>
      </c>
      <c r="J203" s="129" t="s">
        <v>678</v>
      </c>
      <c r="K203" s="98">
        <f t="shared" si="249"/>
        <v>3368.6</v>
      </c>
      <c r="L203" s="79" t="s">
        <v>662</v>
      </c>
      <c r="M203" s="79"/>
      <c r="N203" s="82">
        <v>0</v>
      </c>
      <c r="O203" s="80">
        <v>0</v>
      </c>
      <c r="P203" s="81">
        <v>0</v>
      </c>
      <c r="Q203" s="81">
        <v>0</v>
      </c>
      <c r="R203" s="81">
        <v>0</v>
      </c>
      <c r="S203" s="81">
        <v>20.89</v>
      </c>
      <c r="T203" s="81">
        <v>41.43</v>
      </c>
      <c r="U203" s="81">
        <v>69.73</v>
      </c>
      <c r="V203" s="81">
        <v>71.75</v>
      </c>
      <c r="W203" s="81">
        <v>100.72</v>
      </c>
      <c r="X203" s="81">
        <v>198.08</v>
      </c>
      <c r="Y203" s="81">
        <v>263.08</v>
      </c>
      <c r="Z203" s="81">
        <v>297.79000000000002</v>
      </c>
      <c r="AA203" s="81">
        <v>303.17</v>
      </c>
      <c r="AB203" s="81">
        <v>370.21</v>
      </c>
      <c r="AC203" s="81">
        <v>418.38</v>
      </c>
      <c r="AD203" s="81">
        <v>581.08000000000004</v>
      </c>
      <c r="AE203" s="81">
        <v>541</v>
      </c>
      <c r="AF203" s="81">
        <v>71.08</v>
      </c>
      <c r="AG203" s="81">
        <v>11.45</v>
      </c>
      <c r="AH203" s="81">
        <v>4.38</v>
      </c>
      <c r="AI203" s="81">
        <v>2.02</v>
      </c>
      <c r="AJ203" s="81">
        <v>0.34</v>
      </c>
      <c r="AK203" s="82">
        <v>2.02</v>
      </c>
      <c r="AL203" s="98"/>
      <c r="AM203" s="83"/>
      <c r="AN203" s="59">
        <v>1</v>
      </c>
      <c r="AO203" s="84">
        <f t="shared" si="345"/>
        <v>1</v>
      </c>
      <c r="AP203" s="84">
        <f t="shared" si="346"/>
        <v>1</v>
      </c>
      <c r="AQ203" s="84">
        <f t="shared" si="347"/>
        <v>1</v>
      </c>
      <c r="AR203" s="84">
        <f t="shared" si="348"/>
        <v>1</v>
      </c>
      <c r="AS203" s="84">
        <f t="shared" si="349"/>
        <v>0.99379861069880659</v>
      </c>
      <c r="AT203" s="84">
        <f t="shared" si="350"/>
        <v>0.98149973282669356</v>
      </c>
      <c r="AU203" s="84">
        <f t="shared" si="351"/>
        <v>0.96079973876387814</v>
      </c>
      <c r="AV203" s="84">
        <f t="shared" si="352"/>
        <v>0.93950008905776883</v>
      </c>
      <c r="AW203" s="84">
        <f t="shared" si="353"/>
        <v>0.90960042747729031</v>
      </c>
      <c r="AX203" s="84">
        <f t="shared" si="354"/>
        <v>0.85079855132696081</v>
      </c>
      <c r="AY203" s="84">
        <f t="shared" si="355"/>
        <v>0.77270082526865769</v>
      </c>
      <c r="AZ203" s="84">
        <f t="shared" si="356"/>
        <v>0.68429911535949661</v>
      </c>
      <c r="BA203" s="84">
        <f t="shared" si="357"/>
        <v>0.59430030279641399</v>
      </c>
      <c r="BB203" s="84">
        <f t="shared" si="358"/>
        <v>0.48440004749747678</v>
      </c>
      <c r="BC203" s="84">
        <f t="shared" si="359"/>
        <v>0.36020008312058427</v>
      </c>
      <c r="BD203" s="84">
        <f t="shared" si="360"/>
        <v>0.18770112212788698</v>
      </c>
      <c r="BE203" s="84">
        <f t="shared" si="361"/>
        <v>2.7100279047675618E-2</v>
      </c>
      <c r="BF203" s="84">
        <f t="shared" si="362"/>
        <v>5.9995250252330608E-3</v>
      </c>
      <c r="BG203" s="84">
        <f t="shared" si="363"/>
        <v>2.6004868491361658E-3</v>
      </c>
      <c r="BH203" s="84">
        <f t="shared" si="364"/>
        <v>1.3002434245680959E-3</v>
      </c>
      <c r="BI203" s="84">
        <f t="shared" si="365"/>
        <v>7.0058778127414587E-4</v>
      </c>
      <c r="BJ203" s="84">
        <f t="shared" si="366"/>
        <v>5.9965564329397608E-4</v>
      </c>
      <c r="BK203" s="85">
        <v>0</v>
      </c>
      <c r="BL203" s="63"/>
      <c r="BM203" s="84">
        <f t="shared" si="272"/>
        <v>0</v>
      </c>
      <c r="BN203" s="84">
        <f t="shared" si="273"/>
        <v>0</v>
      </c>
      <c r="BO203" s="84">
        <f t="shared" si="274"/>
        <v>0</v>
      </c>
      <c r="BP203" s="84">
        <f t="shared" si="275"/>
        <v>0</v>
      </c>
      <c r="BQ203" s="84">
        <f t="shared" si="276"/>
        <v>6.2013893011934051E-3</v>
      </c>
      <c r="BR203" s="84">
        <f t="shared" si="277"/>
        <v>1.2298877872113034E-2</v>
      </c>
      <c r="BS203" s="84">
        <f t="shared" si="278"/>
        <v>2.0699994062815419E-2</v>
      </c>
      <c r="BT203" s="84">
        <f t="shared" si="279"/>
        <v>2.1299649706109314E-2</v>
      </c>
      <c r="BU203" s="84">
        <f t="shared" si="280"/>
        <v>2.989966158047852E-2</v>
      </c>
      <c r="BV203" s="84">
        <f t="shared" si="281"/>
        <v>5.8801876150329502E-2</v>
      </c>
      <c r="BW203" s="84">
        <f t="shared" si="282"/>
        <v>7.8097726058303119E-2</v>
      </c>
      <c r="BX203" s="84">
        <f t="shared" si="283"/>
        <v>8.8401709909161075E-2</v>
      </c>
      <c r="BY203" s="84">
        <f t="shared" si="284"/>
        <v>8.999881256308262E-2</v>
      </c>
      <c r="BZ203" s="84">
        <f t="shared" si="285"/>
        <v>0.10990025529893721</v>
      </c>
      <c r="CA203" s="84">
        <f t="shared" si="286"/>
        <v>0.12419996437689251</v>
      </c>
      <c r="CB203" s="84">
        <f t="shared" si="287"/>
        <v>0.17249896099269729</v>
      </c>
      <c r="CC203" s="84">
        <f t="shared" si="288"/>
        <v>0.16060084308021136</v>
      </c>
      <c r="CD203" s="84">
        <f t="shared" si="289"/>
        <v>2.1100754022442558E-2</v>
      </c>
      <c r="CE203" s="84">
        <f t="shared" si="290"/>
        <v>3.3990381760968949E-3</v>
      </c>
      <c r="CF203" s="84">
        <f t="shared" si="291"/>
        <v>1.3002434245680699E-3</v>
      </c>
      <c r="CG203" s="84">
        <f t="shared" si="292"/>
        <v>5.9965564329395005E-4</v>
      </c>
      <c r="CH203" s="84">
        <f t="shared" si="293"/>
        <v>1.009321379801698E-4</v>
      </c>
      <c r="CI203" s="86">
        <f t="shared" si="294"/>
        <v>5.9965564329397608E-4</v>
      </c>
      <c r="CJ203" s="87">
        <f t="shared" si="295"/>
        <v>0</v>
      </c>
      <c r="CK203" s="88">
        <f t="shared" si="296"/>
        <v>0.31570088464050339</v>
      </c>
      <c r="CL203" s="88">
        <f t="shared" si="297"/>
        <v>0.6836994597162025</v>
      </c>
      <c r="CM203" s="89">
        <f t="shared" si="298"/>
        <v>5.9965564329397608E-4</v>
      </c>
      <c r="CN203" s="88">
        <f t="shared" si="299"/>
        <v>1.2899967516761601</v>
      </c>
      <c r="CO203" s="88">
        <f t="shared" si="300"/>
        <v>4.528336557174991</v>
      </c>
      <c r="CP203" s="88">
        <f t="array" ref="CP203">10^(SUMPRODUCT(BY203:CH203,LOG($BY$5:$CH$5))/CL203)</f>
        <v>0.72540112383733002</v>
      </c>
      <c r="CQ203" s="90">
        <f t="shared" si="87"/>
        <v>0.41471043707307864</v>
      </c>
      <c r="CR203" s="91">
        <f t="shared" si="87"/>
        <v>0.69542987733886141</v>
      </c>
      <c r="CS203" s="91">
        <f t="shared" si="87"/>
        <v>1.0489199794691921</v>
      </c>
      <c r="CT203" s="91">
        <f t="shared" si="90"/>
        <v>1.7458055961535197</v>
      </c>
      <c r="CU203" s="92">
        <f t="shared" si="87"/>
        <v>29.815002477627544</v>
      </c>
      <c r="CV203" s="78"/>
      <c r="CW203" s="2"/>
      <c r="CY203" s="2"/>
    </row>
    <row r="204" spans="2:103" x14ac:dyDescent="0.2">
      <c r="B204" s="198">
        <v>137.5</v>
      </c>
      <c r="C204" s="204" t="s">
        <v>21</v>
      </c>
      <c r="D204" s="205">
        <v>200130</v>
      </c>
      <c r="E204" s="205">
        <v>398440</v>
      </c>
      <c r="F204" s="199">
        <v>0</v>
      </c>
      <c r="G204" s="199" t="s">
        <v>50</v>
      </c>
      <c r="H204" s="200" t="s">
        <v>279</v>
      </c>
      <c r="I204" s="207">
        <v>44530</v>
      </c>
      <c r="J204" s="129" t="s">
        <v>678</v>
      </c>
      <c r="K204" s="98">
        <f t="shared" si="249"/>
        <v>3066.1000000000008</v>
      </c>
      <c r="L204" s="79" t="s">
        <v>663</v>
      </c>
      <c r="M204" s="79"/>
      <c r="N204" s="82">
        <v>0</v>
      </c>
      <c r="O204" s="80">
        <v>0</v>
      </c>
      <c r="P204" s="81">
        <v>0</v>
      </c>
      <c r="Q204" s="81">
        <v>173.85</v>
      </c>
      <c r="R204" s="81">
        <v>801.17</v>
      </c>
      <c r="S204" s="81">
        <v>111.61</v>
      </c>
      <c r="T204" s="81">
        <v>181.82</v>
      </c>
      <c r="U204" s="81">
        <v>255.4</v>
      </c>
      <c r="V204" s="81">
        <v>187.65</v>
      </c>
      <c r="W204" s="81">
        <v>134.6</v>
      </c>
      <c r="X204" s="81">
        <v>124.79</v>
      </c>
      <c r="Y204" s="81">
        <v>93.82</v>
      </c>
      <c r="Z204" s="81">
        <v>80.03</v>
      </c>
      <c r="AA204" s="81">
        <v>68.98</v>
      </c>
      <c r="AB204" s="81">
        <v>76.349999999999994</v>
      </c>
      <c r="AC204" s="81">
        <v>135.22</v>
      </c>
      <c r="AD204" s="81">
        <v>229.03</v>
      </c>
      <c r="AE204" s="81">
        <v>134.6</v>
      </c>
      <c r="AF204" s="81">
        <v>110.08</v>
      </c>
      <c r="AG204" s="81">
        <v>65.61</v>
      </c>
      <c r="AH204" s="81">
        <v>51.51</v>
      </c>
      <c r="AI204" s="81">
        <v>18.399999999999999</v>
      </c>
      <c r="AJ204" s="81">
        <v>3.07</v>
      </c>
      <c r="AK204" s="82">
        <v>28.51</v>
      </c>
      <c r="AL204" s="98">
        <v>59.85</v>
      </c>
      <c r="AM204" s="83"/>
      <c r="AN204" s="59">
        <v>1</v>
      </c>
      <c r="AO204" s="84">
        <f t="shared" si="345"/>
        <v>1</v>
      </c>
      <c r="AP204" s="84">
        <f t="shared" si="346"/>
        <v>1</v>
      </c>
      <c r="AQ204" s="84">
        <f t="shared" si="347"/>
        <v>0.94329930530641537</v>
      </c>
      <c r="AR204" s="84">
        <f t="shared" si="348"/>
        <v>0.68199993477055554</v>
      </c>
      <c r="AS204" s="84">
        <f t="shared" si="349"/>
        <v>0.645598643227553</v>
      </c>
      <c r="AT204" s="84">
        <f t="shared" si="350"/>
        <v>0.58629855516780283</v>
      </c>
      <c r="AU204" s="84">
        <f t="shared" si="351"/>
        <v>0.50300055445027891</v>
      </c>
      <c r="AV204" s="84">
        <f t="shared" si="352"/>
        <v>0.44179902808127597</v>
      </c>
      <c r="AW204" s="84">
        <f t="shared" si="353"/>
        <v>0.39789961188480488</v>
      </c>
      <c r="AX204" s="84">
        <f t="shared" si="354"/>
        <v>0.35719969994455508</v>
      </c>
      <c r="AY204" s="84">
        <f t="shared" si="355"/>
        <v>0.32660056749616789</v>
      </c>
      <c r="AZ204" s="84">
        <f t="shared" si="356"/>
        <v>0.3004990052509704</v>
      </c>
      <c r="BA204" s="84">
        <f t="shared" si="357"/>
        <v>0.27800136981833612</v>
      </c>
      <c r="BB204" s="84">
        <f t="shared" si="358"/>
        <v>0.25310002935325021</v>
      </c>
      <c r="BC204" s="84">
        <f t="shared" si="359"/>
        <v>0.20899840187860819</v>
      </c>
      <c r="BD204" s="84">
        <f t="shared" si="360"/>
        <v>0.13430090342780751</v>
      </c>
      <c r="BE204" s="84">
        <f t="shared" si="361"/>
        <v>9.0401487231336439E-2</v>
      </c>
      <c r="BF204" s="84">
        <f t="shared" si="362"/>
        <v>5.4499200939304222E-2</v>
      </c>
      <c r="BG204" s="84">
        <f t="shared" si="363"/>
        <v>3.3100681647696001E-2</v>
      </c>
      <c r="BH204" s="84">
        <f t="shared" si="364"/>
        <v>1.6300838198362977E-2</v>
      </c>
      <c r="BI204" s="84">
        <f t="shared" si="365"/>
        <v>1.0299729297805267E-2</v>
      </c>
      <c r="BJ204" s="84">
        <f t="shared" si="366"/>
        <v>9.2984573236361279E-3</v>
      </c>
      <c r="BK204" s="85">
        <v>0</v>
      </c>
      <c r="BL204" s="63"/>
      <c r="BM204" s="84">
        <f t="shared" si="272"/>
        <v>0</v>
      </c>
      <c r="BN204" s="84">
        <f t="shared" si="273"/>
        <v>0</v>
      </c>
      <c r="BO204" s="84">
        <f t="shared" si="274"/>
        <v>5.670069469358463E-2</v>
      </c>
      <c r="BP204" s="84">
        <f t="shared" si="275"/>
        <v>0.26129937053585983</v>
      </c>
      <c r="BQ204" s="84">
        <f t="shared" si="276"/>
        <v>3.6401291543002534E-2</v>
      </c>
      <c r="BR204" s="84">
        <f t="shared" si="277"/>
        <v>5.9300088059750178E-2</v>
      </c>
      <c r="BS204" s="84">
        <f t="shared" si="278"/>
        <v>8.3298000717523912E-2</v>
      </c>
      <c r="BT204" s="84">
        <f t="shared" si="279"/>
        <v>6.1201526369002945E-2</v>
      </c>
      <c r="BU204" s="84">
        <f t="shared" si="280"/>
        <v>4.3899416196471086E-2</v>
      </c>
      <c r="BV204" s="84">
        <f t="shared" si="281"/>
        <v>4.06999119402498E-2</v>
      </c>
      <c r="BW204" s="84">
        <f t="shared" si="282"/>
        <v>3.059913244838719E-2</v>
      </c>
      <c r="BX204" s="84">
        <f t="shared" si="283"/>
        <v>2.6101562245197496E-2</v>
      </c>
      <c r="BY204" s="84">
        <f t="shared" si="284"/>
        <v>2.2497635432634278E-2</v>
      </c>
      <c r="BZ204" s="84">
        <f t="shared" si="285"/>
        <v>2.4901340465085908E-2</v>
      </c>
      <c r="CA204" s="84">
        <f t="shared" si="286"/>
        <v>4.4101627474642024E-2</v>
      </c>
      <c r="CB204" s="84">
        <f t="shared" si="287"/>
        <v>7.4697498450800676E-2</v>
      </c>
      <c r="CC204" s="84">
        <f t="shared" si="288"/>
        <v>4.3899416196471072E-2</v>
      </c>
      <c r="CD204" s="84">
        <f t="shared" si="289"/>
        <v>3.5902286292032216E-2</v>
      </c>
      <c r="CE204" s="84">
        <f t="shared" si="290"/>
        <v>2.1398519291608221E-2</v>
      </c>
      <c r="CF204" s="84">
        <f t="shared" si="291"/>
        <v>1.6799843449333024E-2</v>
      </c>
      <c r="CG204" s="84">
        <f t="shared" si="292"/>
        <v>6.0011089005577098E-3</v>
      </c>
      <c r="CH204" s="84">
        <f t="shared" si="293"/>
        <v>1.0012719741691392E-3</v>
      </c>
      <c r="CI204" s="86">
        <f t="shared" si="294"/>
        <v>9.2984573236361279E-3</v>
      </c>
      <c r="CJ204" s="87">
        <f t="shared" si="295"/>
        <v>0</v>
      </c>
      <c r="CK204" s="88">
        <f t="shared" si="296"/>
        <v>0.6995009947490296</v>
      </c>
      <c r="CL204" s="88">
        <f t="shared" si="297"/>
        <v>0.29120054792733424</v>
      </c>
      <c r="CM204" s="89">
        <f t="shared" si="298"/>
        <v>9.2984573236361279E-3</v>
      </c>
      <c r="CN204" s="88">
        <f t="shared" si="299"/>
        <v>6.0033854333172441</v>
      </c>
      <c r="CO204" s="88">
        <f t="shared" si="300"/>
        <v>18.135357403405131</v>
      </c>
      <c r="CP204" s="88">
        <f t="array" ref="CP204">10^(SUMPRODUCT(BY204:CH204,LOG($BY$5:$CH$5))/CL204)</f>
        <v>0.51544046347081485</v>
      </c>
      <c r="CQ204" s="90">
        <f t="shared" si="87"/>
        <v>0.38260478276487209</v>
      </c>
      <c r="CR204" s="91">
        <f t="shared" si="87"/>
        <v>3.67801043399403</v>
      </c>
      <c r="CS204" s="91">
        <f t="shared" si="87"/>
        <v>11.016756196106755</v>
      </c>
      <c r="CT204" s="91">
        <f t="shared" si="90"/>
        <v>23.342672190014106</v>
      </c>
      <c r="CU204" s="92">
        <f t="shared" si="87"/>
        <v>62.627253606089781</v>
      </c>
      <c r="CV204" s="78"/>
      <c r="CW204" s="2"/>
      <c r="CY204" s="2"/>
    </row>
    <row r="205" spans="2:103" x14ac:dyDescent="0.2">
      <c r="B205" s="198">
        <v>137.5</v>
      </c>
      <c r="C205" s="204" t="s">
        <v>22</v>
      </c>
      <c r="D205" s="205">
        <v>200072</v>
      </c>
      <c r="E205" s="205">
        <v>398441</v>
      </c>
      <c r="F205" s="199">
        <v>0</v>
      </c>
      <c r="G205" s="199" t="s">
        <v>50</v>
      </c>
      <c r="H205" s="200" t="s">
        <v>280</v>
      </c>
      <c r="I205" s="207">
        <v>44530</v>
      </c>
      <c r="J205" s="129" t="s">
        <v>678</v>
      </c>
      <c r="K205" s="98">
        <f t="shared" si="249"/>
        <v>2286.9900000000002</v>
      </c>
      <c r="L205" s="79" t="s">
        <v>663</v>
      </c>
      <c r="M205" s="79"/>
      <c r="N205" s="82">
        <v>0</v>
      </c>
      <c r="O205" s="80">
        <v>0</v>
      </c>
      <c r="P205" s="81">
        <v>0</v>
      </c>
      <c r="Q205" s="81">
        <v>384.28</v>
      </c>
      <c r="R205" s="81">
        <v>0</v>
      </c>
      <c r="S205" s="81">
        <v>23.68</v>
      </c>
      <c r="T205" s="81">
        <v>137.79</v>
      </c>
      <c r="U205" s="81">
        <v>291.05</v>
      </c>
      <c r="V205" s="81">
        <v>150.44</v>
      </c>
      <c r="W205" s="81">
        <v>114.43</v>
      </c>
      <c r="X205" s="81">
        <v>71.849999999999994</v>
      </c>
      <c r="Y205" s="81">
        <v>34.229999999999997</v>
      </c>
      <c r="Z205" s="81">
        <v>21.29</v>
      </c>
      <c r="AA205" s="81">
        <v>10.23</v>
      </c>
      <c r="AB205" s="81">
        <v>5.61</v>
      </c>
      <c r="AC205" s="81">
        <v>4.28</v>
      </c>
      <c r="AD205" s="81">
        <v>24.88</v>
      </c>
      <c r="AE205" s="81">
        <v>314.74</v>
      </c>
      <c r="AF205" s="81">
        <v>398.93</v>
      </c>
      <c r="AG205" s="81">
        <v>216.91</v>
      </c>
      <c r="AH205" s="81">
        <v>52.59</v>
      </c>
      <c r="AI205" s="81">
        <v>17.78</v>
      </c>
      <c r="AJ205" s="81">
        <v>5.85</v>
      </c>
      <c r="AK205" s="82">
        <v>6.15</v>
      </c>
      <c r="AL205" s="98">
        <v>59.95</v>
      </c>
      <c r="AM205" s="83"/>
      <c r="AN205" s="59">
        <v>1</v>
      </c>
      <c r="AO205" s="84">
        <f t="shared" si="345"/>
        <v>1</v>
      </c>
      <c r="AP205" s="84">
        <f t="shared" si="346"/>
        <v>1</v>
      </c>
      <c r="AQ205" s="84">
        <f t="shared" si="347"/>
        <v>0.83197128102877582</v>
      </c>
      <c r="AR205" s="84">
        <f t="shared" si="348"/>
        <v>0.83197128102877582</v>
      </c>
      <c r="AS205" s="84">
        <f t="shared" si="349"/>
        <v>0.82161705997839951</v>
      </c>
      <c r="AT205" s="84">
        <f t="shared" si="350"/>
        <v>0.76136756172960962</v>
      </c>
      <c r="AU205" s="84">
        <f t="shared" si="351"/>
        <v>0.63410421558467678</v>
      </c>
      <c r="AV205" s="84">
        <f t="shared" si="352"/>
        <v>0.56832342948591819</v>
      </c>
      <c r="AW205" s="84">
        <f t="shared" si="353"/>
        <v>0.51828823038141836</v>
      </c>
      <c r="AX205" s="84">
        <f t="shared" si="354"/>
        <v>0.48687138990550899</v>
      </c>
      <c r="AY205" s="84">
        <f t="shared" si="355"/>
        <v>0.47190411851385444</v>
      </c>
      <c r="AZ205" s="84">
        <f t="shared" si="356"/>
        <v>0.46259493919955924</v>
      </c>
      <c r="BA205" s="84">
        <f t="shared" si="357"/>
        <v>0.45812181076436714</v>
      </c>
      <c r="BB205" s="84">
        <f t="shared" si="358"/>
        <v>0.45566880484829403</v>
      </c>
      <c r="BC205" s="84">
        <f t="shared" si="359"/>
        <v>0.45379734935439159</v>
      </c>
      <c r="BD205" s="84">
        <f t="shared" si="360"/>
        <v>0.44291842115619223</v>
      </c>
      <c r="BE205" s="84">
        <f t="shared" si="361"/>
        <v>0.30529648140131793</v>
      </c>
      <c r="BF205" s="84">
        <f t="shared" si="362"/>
        <v>0.1308619626670865</v>
      </c>
      <c r="BG205" s="84">
        <f t="shared" si="363"/>
        <v>3.601677313849215E-2</v>
      </c>
      <c r="BH205" s="84">
        <f t="shared" si="364"/>
        <v>1.3021482385143862E-2</v>
      </c>
      <c r="BI205" s="84">
        <f t="shared" si="365"/>
        <v>5.2470714782312834E-3</v>
      </c>
      <c r="BJ205" s="84">
        <f t="shared" si="366"/>
        <v>2.6891241325935678E-3</v>
      </c>
      <c r="BK205" s="85">
        <v>0</v>
      </c>
      <c r="BL205" s="63"/>
      <c r="BM205" s="84">
        <f t="shared" si="272"/>
        <v>0</v>
      </c>
      <c r="BN205" s="84">
        <f t="shared" si="273"/>
        <v>0</v>
      </c>
      <c r="BO205" s="84">
        <f t="shared" si="274"/>
        <v>0.16802871897122418</v>
      </c>
      <c r="BP205" s="84">
        <f t="shared" si="275"/>
        <v>0</v>
      </c>
      <c r="BQ205" s="84">
        <f t="shared" si="276"/>
        <v>1.0354221050376311E-2</v>
      </c>
      <c r="BR205" s="84">
        <f t="shared" si="277"/>
        <v>6.024949824878989E-2</v>
      </c>
      <c r="BS205" s="84">
        <f t="shared" si="278"/>
        <v>0.12726334614493284</v>
      </c>
      <c r="BT205" s="84">
        <f t="shared" si="279"/>
        <v>6.5780786098758592E-2</v>
      </c>
      <c r="BU205" s="84">
        <f t="shared" si="280"/>
        <v>5.0035199104499828E-2</v>
      </c>
      <c r="BV205" s="84">
        <f t="shared" si="281"/>
        <v>3.1416840475909369E-2</v>
      </c>
      <c r="BW205" s="84">
        <f t="shared" si="282"/>
        <v>1.4967271391654546E-2</v>
      </c>
      <c r="BX205" s="84">
        <f t="shared" si="283"/>
        <v>9.3091793142952017E-3</v>
      </c>
      <c r="BY205" s="84">
        <f t="shared" si="284"/>
        <v>4.4731284351920975E-3</v>
      </c>
      <c r="BZ205" s="84">
        <f t="shared" si="285"/>
        <v>2.4530059160731144E-3</v>
      </c>
      <c r="CA205" s="84">
        <f t="shared" si="286"/>
        <v>1.8714554939024408E-3</v>
      </c>
      <c r="CB205" s="84">
        <f t="shared" si="287"/>
        <v>1.0878928198199356E-2</v>
      </c>
      <c r="CC205" s="84">
        <f t="shared" si="288"/>
        <v>0.1376219397548743</v>
      </c>
      <c r="CD205" s="84">
        <f t="shared" si="289"/>
        <v>0.17443451873423144</v>
      </c>
      <c r="CE205" s="84">
        <f t="shared" si="290"/>
        <v>9.4845189528594345E-2</v>
      </c>
      <c r="CF205" s="84">
        <f t="shared" si="291"/>
        <v>2.2995290753348288E-2</v>
      </c>
      <c r="CG205" s="84">
        <f t="shared" si="292"/>
        <v>7.7744109069125787E-3</v>
      </c>
      <c r="CH205" s="84">
        <f t="shared" si="293"/>
        <v>2.5579473456377156E-3</v>
      </c>
      <c r="CI205" s="86">
        <f t="shared" si="294"/>
        <v>2.6891241325935678E-3</v>
      </c>
      <c r="CJ205" s="87">
        <f t="shared" si="295"/>
        <v>0</v>
      </c>
      <c r="CK205" s="88">
        <f t="shared" si="296"/>
        <v>0.5374050608004407</v>
      </c>
      <c r="CL205" s="88">
        <f t="shared" si="297"/>
        <v>0.4599058150669656</v>
      </c>
      <c r="CM205" s="89">
        <f t="shared" si="298"/>
        <v>2.6891241325935678E-3</v>
      </c>
      <c r="CN205" s="88">
        <f t="shared" si="299"/>
        <v>2.6296553905561666</v>
      </c>
      <c r="CO205" s="88">
        <f t="shared" si="300"/>
        <v>17.143596498037098</v>
      </c>
      <c r="CP205" s="88">
        <f t="array" ref="CP205">10^(SUMPRODUCT(BY205:CH205,LOG($BY$5:$CH$5))/CL205)</f>
        <v>0.30363334261387909</v>
      </c>
      <c r="CQ205" s="90">
        <f t="shared" si="87"/>
        <v>0.22465547071276937</v>
      </c>
      <c r="CR205" s="91">
        <f t="shared" si="87"/>
        <v>0.3967746069405394</v>
      </c>
      <c r="CS205" s="91">
        <f t="shared" si="87"/>
        <v>4.6038867265094989</v>
      </c>
      <c r="CT205" s="91">
        <f t="shared" si="90"/>
        <v>11.710245464197568</v>
      </c>
      <c r="CU205" s="92">
        <f t="shared" si="87"/>
        <v>62.873970704050137</v>
      </c>
      <c r="CV205" s="78"/>
      <c r="CW205" s="2"/>
      <c r="CY205" s="2"/>
    </row>
    <row r="206" spans="2:103" x14ac:dyDescent="0.2">
      <c r="B206" s="198">
        <v>138</v>
      </c>
      <c r="C206" s="204" t="s">
        <v>23</v>
      </c>
      <c r="D206" s="205">
        <v>200142</v>
      </c>
      <c r="E206" s="205">
        <v>398951</v>
      </c>
      <c r="F206" s="199">
        <v>0</v>
      </c>
      <c r="G206" s="199" t="s">
        <v>50</v>
      </c>
      <c r="H206" s="200" t="s">
        <v>281</v>
      </c>
      <c r="I206" s="207">
        <v>44530</v>
      </c>
      <c r="J206" s="129" t="s">
        <v>678</v>
      </c>
      <c r="K206" s="98">
        <f t="shared" si="249"/>
        <v>762.4</v>
      </c>
      <c r="L206" s="79" t="s">
        <v>662</v>
      </c>
      <c r="M206" s="79"/>
      <c r="N206" s="82">
        <v>0</v>
      </c>
      <c r="O206" s="80">
        <v>0</v>
      </c>
      <c r="P206" s="81">
        <v>0</v>
      </c>
      <c r="Q206" s="81">
        <v>0</v>
      </c>
      <c r="R206" s="81">
        <v>0</v>
      </c>
      <c r="S206" s="81">
        <v>0</v>
      </c>
      <c r="T206" s="81">
        <v>3.89</v>
      </c>
      <c r="U206" s="81">
        <v>28.51</v>
      </c>
      <c r="V206" s="81">
        <v>33.700000000000003</v>
      </c>
      <c r="W206" s="81">
        <v>54.28</v>
      </c>
      <c r="X206" s="81">
        <v>64.650000000000006</v>
      </c>
      <c r="Y206" s="81">
        <v>50.17</v>
      </c>
      <c r="Z206" s="81">
        <v>40.79</v>
      </c>
      <c r="AA206" s="81">
        <v>33.770000000000003</v>
      </c>
      <c r="AB206" s="81">
        <v>28.14</v>
      </c>
      <c r="AC206" s="81">
        <v>43.22</v>
      </c>
      <c r="AD206" s="81">
        <v>130.30000000000001</v>
      </c>
      <c r="AE206" s="81">
        <v>149.05000000000001</v>
      </c>
      <c r="AF206" s="81">
        <v>78.069999999999993</v>
      </c>
      <c r="AG206" s="81">
        <v>17.07</v>
      </c>
      <c r="AH206" s="81">
        <v>2.44</v>
      </c>
      <c r="AI206" s="81">
        <v>0.61</v>
      </c>
      <c r="AJ206" s="81">
        <v>0.31</v>
      </c>
      <c r="AK206" s="82">
        <v>3.43</v>
      </c>
      <c r="AL206" s="98"/>
      <c r="AM206" s="83"/>
      <c r="AN206" s="59">
        <v>1</v>
      </c>
      <c r="AO206" s="84">
        <f t="shared" si="345"/>
        <v>1</v>
      </c>
      <c r="AP206" s="84">
        <f t="shared" si="346"/>
        <v>1</v>
      </c>
      <c r="AQ206" s="84">
        <f t="shared" si="347"/>
        <v>1</v>
      </c>
      <c r="AR206" s="84">
        <f t="shared" si="348"/>
        <v>1</v>
      </c>
      <c r="AS206" s="84">
        <f t="shared" si="349"/>
        <v>1</v>
      </c>
      <c r="AT206" s="84">
        <f t="shared" si="350"/>
        <v>0.99489769150052465</v>
      </c>
      <c r="AU206" s="84">
        <f t="shared" si="351"/>
        <v>0.95750262329485836</v>
      </c>
      <c r="AV206" s="84">
        <f t="shared" si="352"/>
        <v>0.91330010493179437</v>
      </c>
      <c r="AW206" s="84">
        <f t="shared" si="353"/>
        <v>0.84210388247639034</v>
      </c>
      <c r="AX206" s="84">
        <f t="shared" si="354"/>
        <v>0.75730587618048273</v>
      </c>
      <c r="AY206" s="84">
        <f t="shared" si="355"/>
        <v>0.69150052465897172</v>
      </c>
      <c r="AZ206" s="84">
        <f t="shared" si="356"/>
        <v>0.6379984260230851</v>
      </c>
      <c r="BA206" s="84">
        <f t="shared" si="357"/>
        <v>0.59370409233997912</v>
      </c>
      <c r="BB206" s="84">
        <f t="shared" si="358"/>
        <v>0.55679433368310605</v>
      </c>
      <c r="BC206" s="84">
        <f t="shared" si="359"/>
        <v>0.5001049317943338</v>
      </c>
      <c r="BD206" s="84">
        <f t="shared" si="360"/>
        <v>0.32919727177334746</v>
      </c>
      <c r="BE206" s="84">
        <f t="shared" si="361"/>
        <v>0.13369622245540411</v>
      </c>
      <c r="BF206" s="84">
        <f t="shared" si="362"/>
        <v>3.1295907660021105E-2</v>
      </c>
      <c r="BG206" s="84">
        <f t="shared" si="363"/>
        <v>8.9060860440714727E-3</v>
      </c>
      <c r="BH206" s="84">
        <f t="shared" si="364"/>
        <v>5.7056663168941375E-3</v>
      </c>
      <c r="BI206" s="84">
        <f t="shared" si="365"/>
        <v>4.9055613850998037E-3</v>
      </c>
      <c r="BJ206" s="84">
        <f t="shared" si="366"/>
        <v>4.4989506820567815E-3</v>
      </c>
      <c r="BK206" s="85">
        <v>0</v>
      </c>
      <c r="BL206" s="63"/>
      <c r="BM206" s="84">
        <f t="shared" si="272"/>
        <v>0</v>
      </c>
      <c r="BN206" s="84">
        <f t="shared" si="273"/>
        <v>0</v>
      </c>
      <c r="BO206" s="84">
        <f t="shared" si="274"/>
        <v>0</v>
      </c>
      <c r="BP206" s="84">
        <f t="shared" si="275"/>
        <v>0</v>
      </c>
      <c r="BQ206" s="84">
        <f t="shared" si="276"/>
        <v>0</v>
      </c>
      <c r="BR206" s="84">
        <f t="shared" si="277"/>
        <v>5.1023084994753498E-3</v>
      </c>
      <c r="BS206" s="84">
        <f t="shared" si="278"/>
        <v>3.7395068205666293E-2</v>
      </c>
      <c r="BT206" s="84">
        <f t="shared" si="279"/>
        <v>4.4202518363063992E-2</v>
      </c>
      <c r="BU206" s="84">
        <f t="shared" si="280"/>
        <v>7.1196222455404023E-2</v>
      </c>
      <c r="BV206" s="84">
        <f t="shared" si="281"/>
        <v>8.4798006295907613E-2</v>
      </c>
      <c r="BW206" s="84">
        <f t="shared" si="282"/>
        <v>6.5805351521511013E-2</v>
      </c>
      <c r="BX206" s="84">
        <f t="shared" si="283"/>
        <v>5.3502098635886619E-2</v>
      </c>
      <c r="BY206" s="84">
        <f t="shared" si="284"/>
        <v>4.429433368310598E-2</v>
      </c>
      <c r="BZ206" s="84">
        <f t="shared" si="285"/>
        <v>3.6909758656873071E-2</v>
      </c>
      <c r="CA206" s="84">
        <f t="shared" si="286"/>
        <v>5.6689401888772251E-2</v>
      </c>
      <c r="CB206" s="84">
        <f t="shared" si="287"/>
        <v>0.17090766002098634</v>
      </c>
      <c r="CC206" s="84">
        <f t="shared" si="288"/>
        <v>0.19550104931794335</v>
      </c>
      <c r="CD206" s="84">
        <f t="shared" si="289"/>
        <v>0.102400314795383</v>
      </c>
      <c r="CE206" s="84">
        <f t="shared" si="290"/>
        <v>2.2389821615949632E-2</v>
      </c>
      <c r="CF206" s="84">
        <f t="shared" si="291"/>
        <v>3.2004197271773352E-3</v>
      </c>
      <c r="CG206" s="84">
        <f t="shared" si="292"/>
        <v>8.001049317943338E-4</v>
      </c>
      <c r="CH206" s="84">
        <f t="shared" si="293"/>
        <v>4.0661070304302219E-4</v>
      </c>
      <c r="CI206" s="86">
        <f t="shared" si="294"/>
        <v>4.4989506820567815E-3</v>
      </c>
      <c r="CJ206" s="87">
        <f t="shared" si="295"/>
        <v>0</v>
      </c>
      <c r="CK206" s="88">
        <f t="shared" si="296"/>
        <v>0.3620015739769149</v>
      </c>
      <c r="CL206" s="88">
        <f t="shared" si="297"/>
        <v>0.63349947534102835</v>
      </c>
      <c r="CM206" s="89">
        <f t="shared" si="298"/>
        <v>4.4989506820567815E-3</v>
      </c>
      <c r="CN206" s="88">
        <f t="shared" si="299"/>
        <v>1.1949424280021106</v>
      </c>
      <c r="CO206" s="88">
        <f t="shared" si="300"/>
        <v>5.3059485726795099</v>
      </c>
      <c r="CP206" s="88">
        <f t="array" ref="CP206">10^(SUMPRODUCT(BY206:CH206,LOG($BY$5:$CH$5))/CL206)</f>
        <v>0.52697427807627883</v>
      </c>
      <c r="CQ206" s="90">
        <f t="shared" si="87"/>
        <v>0.31631209089349982</v>
      </c>
      <c r="CR206" s="91">
        <f t="shared" si="87"/>
        <v>0.52180280100846899</v>
      </c>
      <c r="CS206" s="91">
        <f t="shared" si="87"/>
        <v>0.70984715912169938</v>
      </c>
      <c r="CT206" s="91">
        <f t="shared" si="90"/>
        <v>2.1567975959396803</v>
      </c>
      <c r="CU206" s="92">
        <f t="shared" si="87"/>
        <v>20.970482639292531</v>
      </c>
      <c r="CV206" s="78"/>
      <c r="CW206" s="2"/>
      <c r="CY206" s="2"/>
    </row>
    <row r="207" spans="2:103" x14ac:dyDescent="0.2">
      <c r="B207" s="198">
        <v>138.5</v>
      </c>
      <c r="C207" s="204" t="s">
        <v>21</v>
      </c>
      <c r="D207" s="205">
        <v>200193</v>
      </c>
      <c r="E207" s="205">
        <v>399423</v>
      </c>
      <c r="F207" s="199">
        <v>0</v>
      </c>
      <c r="G207" s="199" t="s">
        <v>50</v>
      </c>
      <c r="H207" s="200" t="s">
        <v>282</v>
      </c>
      <c r="I207" s="207">
        <v>44530</v>
      </c>
      <c r="J207" s="129" t="s">
        <v>678</v>
      </c>
      <c r="K207" s="98">
        <f t="shared" ref="K207:K270" si="367">SUM(N207:AK207)</f>
        <v>2730.5</v>
      </c>
      <c r="L207" s="79" t="s">
        <v>663</v>
      </c>
      <c r="M207" s="79"/>
      <c r="N207" s="82">
        <v>0</v>
      </c>
      <c r="O207" s="80">
        <v>0</v>
      </c>
      <c r="P207" s="81">
        <v>0</v>
      </c>
      <c r="Q207" s="81">
        <v>0</v>
      </c>
      <c r="R207" s="81">
        <v>27.85</v>
      </c>
      <c r="S207" s="81">
        <v>15.56</v>
      </c>
      <c r="T207" s="81">
        <v>61.44</v>
      </c>
      <c r="U207" s="81">
        <v>111.13</v>
      </c>
      <c r="V207" s="81">
        <v>106.77</v>
      </c>
      <c r="W207" s="81">
        <v>64.430000000000007</v>
      </c>
      <c r="X207" s="81">
        <v>65.81</v>
      </c>
      <c r="Y207" s="81">
        <v>57.34</v>
      </c>
      <c r="Z207" s="81">
        <v>44.23</v>
      </c>
      <c r="AA207" s="81">
        <v>15.3</v>
      </c>
      <c r="AB207" s="81">
        <v>37.68</v>
      </c>
      <c r="AC207" s="81">
        <v>95.84</v>
      </c>
      <c r="AD207" s="81">
        <v>803.31</v>
      </c>
      <c r="AE207" s="81">
        <v>1154.18</v>
      </c>
      <c r="AF207" s="81">
        <v>41.23</v>
      </c>
      <c r="AG207" s="81">
        <v>7.92</v>
      </c>
      <c r="AH207" s="81">
        <v>1.37</v>
      </c>
      <c r="AI207" s="81">
        <v>0.82</v>
      </c>
      <c r="AJ207" s="81">
        <v>1.0900000000000001</v>
      </c>
      <c r="AK207" s="82">
        <v>17.2</v>
      </c>
      <c r="AL207" s="98"/>
      <c r="AM207" s="83"/>
      <c r="AN207" s="59">
        <v>1</v>
      </c>
      <c r="AO207" s="84">
        <f t="shared" si="345"/>
        <v>1</v>
      </c>
      <c r="AP207" s="84">
        <f t="shared" si="346"/>
        <v>1</v>
      </c>
      <c r="AQ207" s="84">
        <f t="shared" si="347"/>
        <v>1</v>
      </c>
      <c r="AR207" s="84">
        <f t="shared" si="348"/>
        <v>0.98980040285661963</v>
      </c>
      <c r="AS207" s="84">
        <f t="shared" si="349"/>
        <v>0.98410181285478848</v>
      </c>
      <c r="AT207" s="84">
        <f t="shared" si="350"/>
        <v>0.96160043947994867</v>
      </c>
      <c r="AU207" s="84">
        <f t="shared" si="351"/>
        <v>0.92090093389489103</v>
      </c>
      <c r="AV207" s="84">
        <f t="shared" si="352"/>
        <v>0.88179820545687604</v>
      </c>
      <c r="AW207" s="84">
        <f t="shared" si="353"/>
        <v>0.85820179454312395</v>
      </c>
      <c r="AX207" s="84">
        <f t="shared" si="354"/>
        <v>0.83409998168833543</v>
      </c>
      <c r="AY207" s="84">
        <f t="shared" si="355"/>
        <v>0.81310016480498071</v>
      </c>
      <c r="AZ207" s="84">
        <f t="shared" si="356"/>
        <v>0.79690166636147219</v>
      </c>
      <c r="BA207" s="84">
        <f t="shared" si="357"/>
        <v>0.7912982970151986</v>
      </c>
      <c r="BB207" s="84">
        <f t="shared" si="358"/>
        <v>0.77749862662516012</v>
      </c>
      <c r="BC207" s="84">
        <f t="shared" si="359"/>
        <v>0.74239882805346991</v>
      </c>
      <c r="BD207" s="84">
        <f t="shared" si="360"/>
        <v>0.44819996337667078</v>
      </c>
      <c r="BE207" s="84">
        <f t="shared" si="361"/>
        <v>2.5500824024903668E-2</v>
      </c>
      <c r="BF207" s="84">
        <f t="shared" si="362"/>
        <v>1.0401025453213503E-2</v>
      </c>
      <c r="BG207" s="84">
        <f t="shared" si="363"/>
        <v>7.5004577916130636E-3</v>
      </c>
      <c r="BH207" s="84">
        <f t="shared" si="364"/>
        <v>6.9987181834826849E-3</v>
      </c>
      <c r="BI207" s="84">
        <f t="shared" si="365"/>
        <v>6.6984068851856701E-3</v>
      </c>
      <c r="BJ207" s="84">
        <f t="shared" si="366"/>
        <v>6.2992125984250033E-3</v>
      </c>
      <c r="BK207" s="85">
        <v>0</v>
      </c>
      <c r="BL207" s="63"/>
      <c r="BM207" s="84">
        <f t="shared" si="272"/>
        <v>0</v>
      </c>
      <c r="BN207" s="84">
        <f t="shared" si="273"/>
        <v>0</v>
      </c>
      <c r="BO207" s="84">
        <f t="shared" si="274"/>
        <v>0</v>
      </c>
      <c r="BP207" s="84">
        <f t="shared" si="275"/>
        <v>1.0199597143380368E-2</v>
      </c>
      <c r="BQ207" s="84">
        <f t="shared" si="276"/>
        <v>5.6985900018311497E-3</v>
      </c>
      <c r="BR207" s="84">
        <f t="shared" si="277"/>
        <v>2.2501373374839817E-2</v>
      </c>
      <c r="BS207" s="84">
        <f t="shared" si="278"/>
        <v>4.0699505585057638E-2</v>
      </c>
      <c r="BT207" s="84">
        <f t="shared" si="279"/>
        <v>3.9102728438014989E-2</v>
      </c>
      <c r="BU207" s="84">
        <f t="shared" si="280"/>
        <v>2.3596410913752086E-2</v>
      </c>
      <c r="BV207" s="84">
        <f t="shared" si="281"/>
        <v>2.4101812854788518E-2</v>
      </c>
      <c r="BW207" s="84">
        <f t="shared" si="282"/>
        <v>2.0999816883354727E-2</v>
      </c>
      <c r="BX207" s="84">
        <f t="shared" si="283"/>
        <v>1.6198498443508513E-2</v>
      </c>
      <c r="BY207" s="84">
        <f t="shared" si="284"/>
        <v>5.6033693462735901E-3</v>
      </c>
      <c r="BZ207" s="84">
        <f t="shared" si="285"/>
        <v>1.3799670390038488E-2</v>
      </c>
      <c r="CA207" s="84">
        <f t="shared" si="286"/>
        <v>3.5099798571690211E-2</v>
      </c>
      <c r="CB207" s="84">
        <f t="shared" si="287"/>
        <v>0.29419886467679912</v>
      </c>
      <c r="CC207" s="84">
        <f t="shared" si="288"/>
        <v>0.42269913935176712</v>
      </c>
      <c r="CD207" s="84">
        <f t="shared" si="289"/>
        <v>1.5099798571690165E-2</v>
      </c>
      <c r="CE207" s="84">
        <f t="shared" si="290"/>
        <v>2.9005676616004391E-3</v>
      </c>
      <c r="CF207" s="84">
        <f t="shared" si="291"/>
        <v>5.017396081303787E-4</v>
      </c>
      <c r="CG207" s="84">
        <f t="shared" si="292"/>
        <v>3.0031129829701485E-4</v>
      </c>
      <c r="CH207" s="84">
        <f t="shared" si="293"/>
        <v>3.9919428676066671E-4</v>
      </c>
      <c r="CI207" s="86">
        <f t="shared" si="294"/>
        <v>6.2992125984250033E-3</v>
      </c>
      <c r="CJ207" s="87">
        <f t="shared" si="295"/>
        <v>0</v>
      </c>
      <c r="CK207" s="88">
        <f t="shared" si="296"/>
        <v>0.20309833363852781</v>
      </c>
      <c r="CL207" s="88">
        <f t="shared" si="297"/>
        <v>0.79060245376304727</v>
      </c>
      <c r="CM207" s="89">
        <f t="shared" si="298"/>
        <v>6.2992125984250033E-3</v>
      </c>
      <c r="CN207" s="88">
        <f t="shared" si="299"/>
        <v>0.873492350961244</v>
      </c>
      <c r="CO207" s="88">
        <f t="shared" si="300"/>
        <v>8.5987591944957948</v>
      </c>
      <c r="CP207" s="88">
        <f t="array" ref="CP207">10^(SUMPRODUCT(BY207:CH207,LOG($BY$5:$CH$5))/CL207)</f>
        <v>0.50256090307677792</v>
      </c>
      <c r="CQ207" s="90">
        <f t="shared" si="87"/>
        <v>0.37708870543600903</v>
      </c>
      <c r="CR207" s="91">
        <f t="shared" si="87"/>
        <v>0.46175847166014605</v>
      </c>
      <c r="CS207" s="91">
        <f t="shared" si="87"/>
        <v>0.53184323839488312</v>
      </c>
      <c r="CT207" s="91">
        <f t="shared" si="90"/>
        <v>0.63595920355149982</v>
      </c>
      <c r="CU207" s="92">
        <f t="shared" si="87"/>
        <v>43.453568484435216</v>
      </c>
      <c r="CV207" s="78"/>
      <c r="CW207" s="2"/>
      <c r="CY207" s="2"/>
    </row>
    <row r="208" spans="2:103" x14ac:dyDescent="0.2">
      <c r="B208" s="198">
        <v>138.5</v>
      </c>
      <c r="C208" s="204" t="s">
        <v>22</v>
      </c>
      <c r="D208" s="205">
        <v>200251</v>
      </c>
      <c r="E208" s="205">
        <v>399428</v>
      </c>
      <c r="F208" s="199">
        <v>0</v>
      </c>
      <c r="G208" s="199" t="s">
        <v>50</v>
      </c>
      <c r="H208" s="200" t="s">
        <v>283</v>
      </c>
      <c r="I208" s="207">
        <v>44530</v>
      </c>
      <c r="J208" s="129" t="s">
        <v>678</v>
      </c>
      <c r="K208" s="98">
        <f t="shared" si="367"/>
        <v>2603.7000000000003</v>
      </c>
      <c r="L208" s="79" t="s">
        <v>663</v>
      </c>
      <c r="M208" s="79"/>
      <c r="N208" s="82">
        <v>0</v>
      </c>
      <c r="O208" s="80">
        <v>0</v>
      </c>
      <c r="P208" s="81">
        <v>633.74</v>
      </c>
      <c r="Q208" s="81">
        <v>0</v>
      </c>
      <c r="R208" s="81">
        <v>0</v>
      </c>
      <c r="S208" s="81">
        <v>96.86</v>
      </c>
      <c r="T208" s="81">
        <v>94.51</v>
      </c>
      <c r="U208" s="81">
        <v>118.47</v>
      </c>
      <c r="V208" s="81">
        <v>113</v>
      </c>
      <c r="W208" s="81">
        <v>57.8</v>
      </c>
      <c r="X208" s="81">
        <v>62.23</v>
      </c>
      <c r="Y208" s="81">
        <v>31.77</v>
      </c>
      <c r="Z208" s="81">
        <v>30.2</v>
      </c>
      <c r="AA208" s="81">
        <v>18.75</v>
      </c>
      <c r="AB208" s="81">
        <v>13.28</v>
      </c>
      <c r="AC208" s="81">
        <v>16.399999999999999</v>
      </c>
      <c r="AD208" s="81">
        <v>32.28</v>
      </c>
      <c r="AE208" s="81">
        <v>256.73</v>
      </c>
      <c r="AF208" s="81">
        <v>394.98</v>
      </c>
      <c r="AG208" s="81">
        <v>306.72000000000003</v>
      </c>
      <c r="AH208" s="81">
        <v>127.58</v>
      </c>
      <c r="AI208" s="81">
        <v>38.79</v>
      </c>
      <c r="AJ208" s="81">
        <v>20.309999999999999</v>
      </c>
      <c r="AK208" s="82">
        <v>139.30000000000001</v>
      </c>
      <c r="AL208" s="98">
        <v>84.76</v>
      </c>
      <c r="AM208" s="83"/>
      <c r="AN208" s="59">
        <v>1</v>
      </c>
      <c r="AO208" s="84">
        <f t="shared" si="345"/>
        <v>1</v>
      </c>
      <c r="AP208" s="84">
        <f t="shared" si="346"/>
        <v>0.75660022275991856</v>
      </c>
      <c r="AQ208" s="84">
        <f t="shared" si="347"/>
        <v>0.75660022275991856</v>
      </c>
      <c r="AR208" s="84">
        <f t="shared" si="348"/>
        <v>0.75660022275991856</v>
      </c>
      <c r="AS208" s="84">
        <f t="shared" si="349"/>
        <v>0.71939931635749121</v>
      </c>
      <c r="AT208" s="84">
        <f t="shared" si="350"/>
        <v>0.68310097169412753</v>
      </c>
      <c r="AU208" s="84">
        <f t="shared" si="351"/>
        <v>0.63760033798056603</v>
      </c>
      <c r="AV208" s="84">
        <f t="shared" si="352"/>
        <v>0.59420056074048466</v>
      </c>
      <c r="AW208" s="84">
        <f t="shared" si="353"/>
        <v>0.57200138264777045</v>
      </c>
      <c r="AX208" s="84">
        <f t="shared" si="354"/>
        <v>0.54810077965971504</v>
      </c>
      <c r="AY208" s="84">
        <f t="shared" si="355"/>
        <v>0.53589891308522486</v>
      </c>
      <c r="AZ208" s="84">
        <f t="shared" si="356"/>
        <v>0.52430003456619423</v>
      </c>
      <c r="BA208" s="84">
        <f t="shared" si="357"/>
        <v>0.51709874409494183</v>
      </c>
      <c r="BB208" s="84">
        <f t="shared" si="358"/>
        <v>0.51199831009716945</v>
      </c>
      <c r="BC208" s="84">
        <f t="shared" si="359"/>
        <v>0.50569958136498061</v>
      </c>
      <c r="BD208" s="84">
        <f t="shared" si="360"/>
        <v>0.49330183968967239</v>
      </c>
      <c r="BE208" s="84">
        <f t="shared" si="361"/>
        <v>0.39469985021315823</v>
      </c>
      <c r="BF208" s="84">
        <f t="shared" si="362"/>
        <v>0.24300034566194267</v>
      </c>
      <c r="BG208" s="84">
        <f t="shared" si="363"/>
        <v>0.12519875561700661</v>
      </c>
      <c r="BH208" s="84">
        <f t="shared" si="364"/>
        <v>7.6199254906479288E-2</v>
      </c>
      <c r="BI208" s="84">
        <f t="shared" si="365"/>
        <v>6.1301225179552221E-2</v>
      </c>
      <c r="BJ208" s="84">
        <f t="shared" si="366"/>
        <v>5.3500787341091573E-2</v>
      </c>
      <c r="BK208" s="85">
        <v>0</v>
      </c>
      <c r="BL208" s="63"/>
      <c r="BM208" s="84">
        <f t="shared" si="272"/>
        <v>0</v>
      </c>
      <c r="BN208" s="84">
        <f t="shared" si="273"/>
        <v>0.24339977724008144</v>
      </c>
      <c r="BO208" s="84">
        <f t="shared" si="274"/>
        <v>0</v>
      </c>
      <c r="BP208" s="84">
        <f t="shared" si="275"/>
        <v>0</v>
      </c>
      <c r="BQ208" s="84">
        <f t="shared" si="276"/>
        <v>3.7200906402427347E-2</v>
      </c>
      <c r="BR208" s="84">
        <f t="shared" si="277"/>
        <v>3.629834466336368E-2</v>
      </c>
      <c r="BS208" s="84">
        <f t="shared" si="278"/>
        <v>4.55006337135615E-2</v>
      </c>
      <c r="BT208" s="84">
        <f t="shared" si="279"/>
        <v>4.3399777240081372E-2</v>
      </c>
      <c r="BU208" s="84">
        <f t="shared" si="280"/>
        <v>2.2199178092714211E-2</v>
      </c>
      <c r="BV208" s="84">
        <f t="shared" si="281"/>
        <v>2.3900602988055408E-2</v>
      </c>
      <c r="BW208" s="84">
        <f t="shared" si="282"/>
        <v>1.2201866574490183E-2</v>
      </c>
      <c r="BX208" s="84">
        <f t="shared" si="283"/>
        <v>1.1598878519030631E-2</v>
      </c>
      <c r="BY208" s="84">
        <f t="shared" si="284"/>
        <v>7.2012904712523973E-3</v>
      </c>
      <c r="BZ208" s="84">
        <f t="shared" si="285"/>
        <v>5.10043399777238E-3</v>
      </c>
      <c r="CA208" s="84">
        <f t="shared" si="286"/>
        <v>6.2987287321888408E-3</v>
      </c>
      <c r="CB208" s="84">
        <f t="shared" si="287"/>
        <v>1.2397741675308216E-2</v>
      </c>
      <c r="CC208" s="84">
        <f t="shared" si="288"/>
        <v>9.8601989476514162E-2</v>
      </c>
      <c r="CD208" s="84">
        <f t="shared" si="289"/>
        <v>0.15169950455121556</v>
      </c>
      <c r="CE208" s="84">
        <f t="shared" si="290"/>
        <v>0.11780159004493607</v>
      </c>
      <c r="CF208" s="84">
        <f t="shared" si="291"/>
        <v>4.8999500710527319E-2</v>
      </c>
      <c r="CG208" s="84">
        <f t="shared" si="292"/>
        <v>1.4898029726927067E-2</v>
      </c>
      <c r="CH208" s="84">
        <f t="shared" si="293"/>
        <v>7.8004378384606485E-3</v>
      </c>
      <c r="CI208" s="86">
        <f t="shared" si="294"/>
        <v>5.3500787341091573E-2</v>
      </c>
      <c r="CJ208" s="87">
        <f t="shared" si="295"/>
        <v>0.24339977724008144</v>
      </c>
      <c r="CK208" s="88">
        <f t="shared" si="296"/>
        <v>0.23230018819372433</v>
      </c>
      <c r="CL208" s="88">
        <f t="shared" si="297"/>
        <v>0.47079924722510264</v>
      </c>
      <c r="CM208" s="89">
        <f t="shared" si="298"/>
        <v>5.3500787341091573E-2</v>
      </c>
      <c r="CN208" s="88">
        <f t="shared" si="299"/>
        <v>2.1361174082033303</v>
      </c>
      <c r="CO208" s="88">
        <f t="shared" si="300"/>
        <v>10.599903171137633</v>
      </c>
      <c r="CP208" s="88">
        <f t="array" ref="CP208">10^(SUMPRODUCT(BY208:CH208,LOG($BY$5:$CH$5))/CL208)</f>
        <v>0.2789487011082068</v>
      </c>
      <c r="CQ208" s="90">
        <f t="shared" si="87"/>
        <v>0.14922175024913939</v>
      </c>
      <c r="CR208" s="91">
        <f t="shared" si="87"/>
        <v>0.32015109754050336</v>
      </c>
      <c r="CS208" s="91">
        <f t="shared" si="87"/>
        <v>0.60429253084758994</v>
      </c>
      <c r="CT208" s="91">
        <f t="shared" si="90"/>
        <v>12.343301115063625</v>
      </c>
      <c r="CU208" s="92">
        <f t="shared" si="87"/>
        <v>89.868211726442269</v>
      </c>
      <c r="CV208" s="78"/>
      <c r="CW208" s="2"/>
      <c r="CY208" s="2"/>
    </row>
    <row r="209" spans="2:103" x14ac:dyDescent="0.2">
      <c r="B209" s="198">
        <v>139</v>
      </c>
      <c r="C209" s="204" t="s">
        <v>23</v>
      </c>
      <c r="D209" s="205">
        <v>200066</v>
      </c>
      <c r="E209" s="205">
        <v>399891</v>
      </c>
      <c r="F209" s="199">
        <v>0</v>
      </c>
      <c r="G209" s="199" t="s">
        <v>50</v>
      </c>
      <c r="H209" s="200" t="s">
        <v>284</v>
      </c>
      <c r="I209" s="207">
        <v>44530</v>
      </c>
      <c r="J209" s="129" t="s">
        <v>678</v>
      </c>
      <c r="K209" s="98">
        <f t="shared" si="367"/>
        <v>3229.7499999999991</v>
      </c>
      <c r="L209" s="79" t="s">
        <v>662</v>
      </c>
      <c r="M209" s="79"/>
      <c r="N209" s="82">
        <v>0</v>
      </c>
      <c r="O209" s="80">
        <v>0</v>
      </c>
      <c r="P209" s="81">
        <v>0</v>
      </c>
      <c r="Q209" s="81">
        <v>0</v>
      </c>
      <c r="R209" s="81">
        <v>0</v>
      </c>
      <c r="S209" s="81">
        <v>0</v>
      </c>
      <c r="T209" s="81">
        <v>63.29</v>
      </c>
      <c r="U209" s="81">
        <v>92.1</v>
      </c>
      <c r="V209" s="81">
        <v>116.16</v>
      </c>
      <c r="W209" s="81">
        <v>172.56</v>
      </c>
      <c r="X209" s="81">
        <v>260.67</v>
      </c>
      <c r="Y209" s="81">
        <v>259.01</v>
      </c>
      <c r="Z209" s="81">
        <v>360.76</v>
      </c>
      <c r="AA209" s="81">
        <v>381.63</v>
      </c>
      <c r="AB209" s="81">
        <v>368.47</v>
      </c>
      <c r="AC209" s="81">
        <v>428.95</v>
      </c>
      <c r="AD209" s="81">
        <v>398.29</v>
      </c>
      <c r="AE209" s="81">
        <v>243.35</v>
      </c>
      <c r="AF209" s="81">
        <v>50.12</v>
      </c>
      <c r="AG209" s="81">
        <v>22.04</v>
      </c>
      <c r="AH209" s="81">
        <v>4.8099999999999996</v>
      </c>
      <c r="AI209" s="81">
        <v>1.24</v>
      </c>
      <c r="AJ209" s="81">
        <v>1</v>
      </c>
      <c r="AK209" s="82">
        <v>5.3</v>
      </c>
      <c r="AL209" s="98"/>
      <c r="AM209" s="83"/>
      <c r="AN209" s="59">
        <v>1</v>
      </c>
      <c r="AO209" s="84">
        <f t="shared" si="345"/>
        <v>1</v>
      </c>
      <c r="AP209" s="84">
        <f t="shared" si="346"/>
        <v>1</v>
      </c>
      <c r="AQ209" s="84">
        <f t="shared" si="347"/>
        <v>1</v>
      </c>
      <c r="AR209" s="84">
        <f t="shared" si="348"/>
        <v>1</v>
      </c>
      <c r="AS209" s="84">
        <f t="shared" si="349"/>
        <v>1</v>
      </c>
      <c r="AT209" s="84">
        <f t="shared" si="350"/>
        <v>0.98040405604148928</v>
      </c>
      <c r="AU209" s="84">
        <f t="shared" si="351"/>
        <v>0.95188791702144127</v>
      </c>
      <c r="AV209" s="84">
        <f t="shared" si="352"/>
        <v>0.91592228500657946</v>
      </c>
      <c r="AW209" s="84">
        <f t="shared" si="353"/>
        <v>0.86249400108367524</v>
      </c>
      <c r="AX209" s="84">
        <f t="shared" si="354"/>
        <v>0.78178496787677065</v>
      </c>
      <c r="AY209" s="84">
        <f t="shared" si="355"/>
        <v>0.70158990633949991</v>
      </c>
      <c r="AZ209" s="84">
        <f t="shared" si="356"/>
        <v>0.58989085842557465</v>
      </c>
      <c r="BA209" s="84">
        <f t="shared" si="357"/>
        <v>0.47173001006269821</v>
      </c>
      <c r="BB209" s="84">
        <f t="shared" si="358"/>
        <v>0.35764378047836504</v>
      </c>
      <c r="BC209" s="84">
        <f t="shared" si="359"/>
        <v>0.22483164331604594</v>
      </c>
      <c r="BD209" s="84">
        <f t="shared" si="360"/>
        <v>0.10151250096756691</v>
      </c>
      <c r="BE209" s="84">
        <f t="shared" si="361"/>
        <v>2.6166111928167549E-2</v>
      </c>
      <c r="BF209" s="84">
        <f t="shared" si="362"/>
        <v>1.0647882963077367E-2</v>
      </c>
      <c r="BG209" s="84">
        <f t="shared" si="363"/>
        <v>3.8238253734806469E-3</v>
      </c>
      <c r="BH209" s="84">
        <f t="shared" si="364"/>
        <v>2.3345460174933408E-3</v>
      </c>
      <c r="BI209" s="84">
        <f t="shared" si="365"/>
        <v>1.9506153727065925E-3</v>
      </c>
      <c r="BJ209" s="84">
        <f t="shared" si="366"/>
        <v>1.640993884975344E-3</v>
      </c>
      <c r="BK209" s="85">
        <v>0</v>
      </c>
      <c r="BL209" s="63"/>
      <c r="BM209" s="84">
        <f t="shared" si="272"/>
        <v>0</v>
      </c>
      <c r="BN209" s="84">
        <f t="shared" si="273"/>
        <v>0</v>
      </c>
      <c r="BO209" s="84">
        <f t="shared" si="274"/>
        <v>0</v>
      </c>
      <c r="BP209" s="84">
        <f t="shared" si="275"/>
        <v>0</v>
      </c>
      <c r="BQ209" s="84">
        <f t="shared" si="276"/>
        <v>0</v>
      </c>
      <c r="BR209" s="84">
        <f t="shared" si="277"/>
        <v>1.959594395851072E-2</v>
      </c>
      <c r="BS209" s="84">
        <f t="shared" si="278"/>
        <v>2.8516139020048015E-2</v>
      </c>
      <c r="BT209" s="84">
        <f t="shared" si="279"/>
        <v>3.5965632014861804E-2</v>
      </c>
      <c r="BU209" s="84">
        <f t="shared" si="280"/>
        <v>5.3428283922904218E-2</v>
      </c>
      <c r="BV209" s="84">
        <f t="shared" si="281"/>
        <v>8.070903320690459E-2</v>
      </c>
      <c r="BW209" s="84">
        <f t="shared" si="282"/>
        <v>8.019506153727074E-2</v>
      </c>
      <c r="BX209" s="84">
        <f t="shared" si="283"/>
        <v>0.11169904791392526</v>
      </c>
      <c r="BY209" s="84">
        <f t="shared" si="284"/>
        <v>0.11816084836287644</v>
      </c>
      <c r="BZ209" s="84">
        <f t="shared" si="285"/>
        <v>0.11408622958433318</v>
      </c>
      <c r="CA209" s="84">
        <f t="shared" si="286"/>
        <v>0.1328121371623191</v>
      </c>
      <c r="CB209" s="84">
        <f t="shared" si="287"/>
        <v>0.12331914234847903</v>
      </c>
      <c r="CC209" s="84">
        <f t="shared" si="288"/>
        <v>7.5346389039399359E-2</v>
      </c>
      <c r="CD209" s="84">
        <f t="shared" si="289"/>
        <v>1.5518228965090182E-2</v>
      </c>
      <c r="CE209" s="84">
        <f t="shared" si="290"/>
        <v>6.8240575895967201E-3</v>
      </c>
      <c r="CF209" s="84">
        <f t="shared" si="291"/>
        <v>1.4892793559873061E-3</v>
      </c>
      <c r="CG209" s="84">
        <f t="shared" si="292"/>
        <v>3.8393064478674829E-4</v>
      </c>
      <c r="CH209" s="84">
        <f t="shared" si="293"/>
        <v>3.0962148773124856E-4</v>
      </c>
      <c r="CI209" s="86">
        <f t="shared" si="294"/>
        <v>1.640993884975344E-3</v>
      </c>
      <c r="CJ209" s="87">
        <f t="shared" si="295"/>
        <v>0</v>
      </c>
      <c r="CK209" s="88">
        <f t="shared" si="296"/>
        <v>0.41010914157442535</v>
      </c>
      <c r="CL209" s="88">
        <f t="shared" si="297"/>
        <v>0.58824986454059924</v>
      </c>
      <c r="CM209" s="89">
        <f t="shared" si="298"/>
        <v>1.640993884975344E-3</v>
      </c>
      <c r="CN209" s="88">
        <f t="shared" si="299"/>
        <v>1.6814174816170482</v>
      </c>
      <c r="CO209" s="88">
        <f t="shared" si="300"/>
        <v>4.6760076923669738</v>
      </c>
      <c r="CP209" s="88">
        <f t="array" ref="CP209">10^(SUMPRODUCT(BY209:CH209,LOG($BY$5:$CH$5))/CL209)</f>
        <v>0.83572316901507215</v>
      </c>
      <c r="CQ209" s="90">
        <f t="shared" si="87"/>
        <v>0.49657422017914299</v>
      </c>
      <c r="CR209" s="91">
        <f t="shared" si="87"/>
        <v>0.98048154353047734</v>
      </c>
      <c r="CS209" s="91">
        <f t="shared" si="87"/>
        <v>1.524713826944216</v>
      </c>
      <c r="CT209" s="91">
        <f t="shared" si="90"/>
        <v>2.3969919344029393</v>
      </c>
      <c r="CU209" s="92">
        <f t="shared" si="87"/>
        <v>22.01866394266078</v>
      </c>
      <c r="CV209" s="78"/>
      <c r="CW209" s="2"/>
      <c r="CY209" s="2"/>
    </row>
    <row r="210" spans="2:103" x14ac:dyDescent="0.2">
      <c r="B210" s="198">
        <v>139.5</v>
      </c>
      <c r="C210" s="204" t="s">
        <v>21</v>
      </c>
      <c r="D210" s="205">
        <v>199760</v>
      </c>
      <c r="E210" s="205">
        <v>400273</v>
      </c>
      <c r="F210" s="199">
        <v>0</v>
      </c>
      <c r="G210" s="199" t="s">
        <v>50</v>
      </c>
      <c r="H210" s="200" t="s">
        <v>285</v>
      </c>
      <c r="I210" s="207">
        <v>44530</v>
      </c>
      <c r="J210" s="129" t="s">
        <v>678</v>
      </c>
      <c r="K210" s="98">
        <f t="shared" si="367"/>
        <v>2669.5499999999997</v>
      </c>
      <c r="L210" s="79" t="s">
        <v>662</v>
      </c>
      <c r="M210" s="79"/>
      <c r="N210" s="82">
        <v>0</v>
      </c>
      <c r="O210" s="80">
        <v>0</v>
      </c>
      <c r="P210" s="81">
        <v>0</v>
      </c>
      <c r="Q210" s="81">
        <v>0</v>
      </c>
      <c r="R210" s="81">
        <v>0</v>
      </c>
      <c r="S210" s="81">
        <v>0</v>
      </c>
      <c r="T210" s="81">
        <v>23.53</v>
      </c>
      <c r="U210" s="81">
        <v>15.52</v>
      </c>
      <c r="V210" s="81">
        <v>46.51</v>
      </c>
      <c r="W210" s="81">
        <v>88.27</v>
      </c>
      <c r="X210" s="81">
        <v>123.02</v>
      </c>
      <c r="Y210" s="81">
        <v>113.35</v>
      </c>
      <c r="Z210" s="81">
        <v>171.68</v>
      </c>
      <c r="AA210" s="81">
        <v>229.27</v>
      </c>
      <c r="AB210" s="81">
        <v>274.98</v>
      </c>
      <c r="AC210" s="81">
        <v>422.36</v>
      </c>
      <c r="AD210" s="81">
        <v>654.66999999999996</v>
      </c>
      <c r="AE210" s="81">
        <v>446.83</v>
      </c>
      <c r="AF210" s="81">
        <v>43.17</v>
      </c>
      <c r="AG210" s="81">
        <v>8.48</v>
      </c>
      <c r="AH210" s="81">
        <v>1.81</v>
      </c>
      <c r="AI210" s="81">
        <v>0.91</v>
      </c>
      <c r="AJ210" s="81">
        <v>0.82</v>
      </c>
      <c r="AK210" s="82">
        <v>4.37</v>
      </c>
      <c r="AL210" s="98"/>
      <c r="AM210" s="83"/>
      <c r="AN210" s="59">
        <v>1</v>
      </c>
      <c r="AO210" s="84">
        <f t="shared" si="345"/>
        <v>1</v>
      </c>
      <c r="AP210" s="84">
        <f t="shared" si="346"/>
        <v>1</v>
      </c>
      <c r="AQ210" s="84">
        <f t="shared" si="347"/>
        <v>1</v>
      </c>
      <c r="AR210" s="84">
        <f t="shared" si="348"/>
        <v>1</v>
      </c>
      <c r="AS210" s="84">
        <f t="shared" si="349"/>
        <v>1</v>
      </c>
      <c r="AT210" s="84">
        <f t="shared" si="350"/>
        <v>0.99118578037496952</v>
      </c>
      <c r="AU210" s="84">
        <f t="shared" si="351"/>
        <v>0.98537206645314745</v>
      </c>
      <c r="AV210" s="84">
        <f t="shared" si="352"/>
        <v>0.96794965443614089</v>
      </c>
      <c r="AW210" s="84">
        <f t="shared" si="353"/>
        <v>0.93488415650577805</v>
      </c>
      <c r="AX210" s="84">
        <f t="shared" si="354"/>
        <v>0.8888014833960779</v>
      </c>
      <c r="AY210" s="84">
        <f t="shared" si="355"/>
        <v>0.84634114363844082</v>
      </c>
      <c r="AZ210" s="84">
        <f t="shared" si="356"/>
        <v>0.78203067932797654</v>
      </c>
      <c r="BA210" s="84">
        <f t="shared" si="357"/>
        <v>0.69614729074188519</v>
      </c>
      <c r="BB210" s="84">
        <f t="shared" si="358"/>
        <v>0.59314116611413892</v>
      </c>
      <c r="BC210" s="84">
        <f t="shared" si="359"/>
        <v>0.43492723492723473</v>
      </c>
      <c r="BD210" s="84">
        <f t="shared" si="360"/>
        <v>0.189691146447903</v>
      </c>
      <c r="BE210" s="84">
        <f t="shared" si="361"/>
        <v>2.2310876364930204E-2</v>
      </c>
      <c r="BF210" s="84">
        <f t="shared" si="362"/>
        <v>6.1396115450167328E-3</v>
      </c>
      <c r="BG210" s="84">
        <f t="shared" si="363"/>
        <v>2.9630462062892314E-3</v>
      </c>
      <c r="BH210" s="84">
        <f t="shared" si="364"/>
        <v>2.2850293120561206E-3</v>
      </c>
      <c r="BI210" s="84">
        <f t="shared" si="365"/>
        <v>1.9441478900936175E-3</v>
      </c>
      <c r="BJ210" s="84">
        <f t="shared" si="366"/>
        <v>1.6369800153581754E-3</v>
      </c>
      <c r="BK210" s="85">
        <v>0</v>
      </c>
      <c r="BL210" s="63"/>
      <c r="BM210" s="84">
        <f t="shared" si="272"/>
        <v>0</v>
      </c>
      <c r="BN210" s="84">
        <f t="shared" si="273"/>
        <v>0</v>
      </c>
      <c r="BO210" s="84">
        <f t="shared" si="274"/>
        <v>0</v>
      </c>
      <c r="BP210" s="84">
        <f t="shared" si="275"/>
        <v>0</v>
      </c>
      <c r="BQ210" s="84">
        <f t="shared" si="276"/>
        <v>0</v>
      </c>
      <c r="BR210" s="84">
        <f t="shared" si="277"/>
        <v>8.8142196250304838E-3</v>
      </c>
      <c r="BS210" s="84">
        <f t="shared" si="278"/>
        <v>5.8137139218220613E-3</v>
      </c>
      <c r="BT210" s="84">
        <f t="shared" si="279"/>
        <v>1.7422412017006561E-2</v>
      </c>
      <c r="BU210" s="84">
        <f t="shared" si="280"/>
        <v>3.3065497930362842E-2</v>
      </c>
      <c r="BV210" s="84">
        <f t="shared" si="281"/>
        <v>4.6082673109700156E-2</v>
      </c>
      <c r="BW210" s="84">
        <f t="shared" si="282"/>
        <v>4.2460339757637078E-2</v>
      </c>
      <c r="BX210" s="84">
        <f t="shared" si="283"/>
        <v>6.4310464310464277E-2</v>
      </c>
      <c r="BY210" s="84">
        <f t="shared" si="284"/>
        <v>8.5883388586091347E-2</v>
      </c>
      <c r="BZ210" s="84">
        <f t="shared" si="285"/>
        <v>0.10300612462774628</v>
      </c>
      <c r="CA210" s="84">
        <f t="shared" si="286"/>
        <v>0.15821393118690419</v>
      </c>
      <c r="CB210" s="84">
        <f t="shared" si="287"/>
        <v>0.24523608847933173</v>
      </c>
      <c r="CC210" s="84">
        <f t="shared" si="288"/>
        <v>0.16738027008297279</v>
      </c>
      <c r="CD210" s="84">
        <f t="shared" si="289"/>
        <v>1.6171264819913472E-2</v>
      </c>
      <c r="CE210" s="84">
        <f t="shared" si="290"/>
        <v>3.1765653387275015E-3</v>
      </c>
      <c r="CF210" s="84">
        <f t="shared" si="291"/>
        <v>6.7801689423311077E-4</v>
      </c>
      <c r="CG210" s="84">
        <f t="shared" si="292"/>
        <v>3.4088142196250304E-4</v>
      </c>
      <c r="CH210" s="84">
        <f t="shared" si="293"/>
        <v>3.0716787473544218E-4</v>
      </c>
      <c r="CI210" s="86">
        <f t="shared" si="294"/>
        <v>1.6369800153581754E-3</v>
      </c>
      <c r="CJ210" s="87">
        <f t="shared" si="295"/>
        <v>0</v>
      </c>
      <c r="CK210" s="88">
        <f t="shared" si="296"/>
        <v>0.21796932067202346</v>
      </c>
      <c r="CL210" s="88">
        <f t="shared" si="297"/>
        <v>0.78039369931261826</v>
      </c>
      <c r="CM210" s="89">
        <f t="shared" si="298"/>
        <v>1.6369800153581754E-3</v>
      </c>
      <c r="CN210" s="88">
        <f t="shared" si="299"/>
        <v>1.0506654019634305</v>
      </c>
      <c r="CO210" s="88">
        <f t="shared" si="300"/>
        <v>4.3678809278449577</v>
      </c>
      <c r="CP210" s="88">
        <f t="array" ref="CP210">10^(SUMPRODUCT(BY210:CH210,LOG($BY$5:$CH$5))/CL210)</f>
        <v>0.71246344411989082</v>
      </c>
      <c r="CQ210" s="90">
        <f t="shared" si="87"/>
        <v>0.41616582104790889</v>
      </c>
      <c r="CR210" s="91">
        <f t="shared" si="87"/>
        <v>0.62881032920786573</v>
      </c>
      <c r="CS210" s="91">
        <f t="shared" si="87"/>
        <v>0.81740107112115656</v>
      </c>
      <c r="CT210" s="91">
        <f t="shared" si="90"/>
        <v>1.2040981796517312</v>
      </c>
      <c r="CU210" s="92">
        <f t="shared" si="87"/>
        <v>21.56102229478536</v>
      </c>
      <c r="CV210" s="78"/>
      <c r="CW210" s="2"/>
      <c r="CY210" s="2"/>
    </row>
    <row r="211" spans="2:103" x14ac:dyDescent="0.2">
      <c r="B211" s="198">
        <v>139.5</v>
      </c>
      <c r="C211" s="204" t="s">
        <v>22</v>
      </c>
      <c r="D211" s="205">
        <v>199805</v>
      </c>
      <c r="E211" s="205">
        <v>400311</v>
      </c>
      <c r="F211" s="199">
        <v>0</v>
      </c>
      <c r="G211" s="199" t="s">
        <v>50</v>
      </c>
      <c r="H211" s="200" t="s">
        <v>286</v>
      </c>
      <c r="I211" s="207">
        <v>44530</v>
      </c>
      <c r="J211" s="129" t="s">
        <v>678</v>
      </c>
      <c r="K211" s="98">
        <f t="shared" si="367"/>
        <v>2252.0999999999995</v>
      </c>
      <c r="L211" s="79" t="s">
        <v>663</v>
      </c>
      <c r="M211" s="79"/>
      <c r="N211" s="82">
        <v>0</v>
      </c>
      <c r="O211" s="80">
        <v>0</v>
      </c>
      <c r="P211" s="81">
        <v>0</v>
      </c>
      <c r="Q211" s="81">
        <v>333.54</v>
      </c>
      <c r="R211" s="81">
        <v>0</v>
      </c>
      <c r="S211" s="81">
        <v>145.47999999999999</v>
      </c>
      <c r="T211" s="81">
        <v>248.86</v>
      </c>
      <c r="U211" s="81">
        <v>271.38</v>
      </c>
      <c r="V211" s="81">
        <v>186.92</v>
      </c>
      <c r="W211" s="81">
        <v>115.08</v>
      </c>
      <c r="X211" s="81">
        <v>75.45</v>
      </c>
      <c r="Y211" s="81">
        <v>52.02</v>
      </c>
      <c r="Z211" s="81">
        <v>46.17</v>
      </c>
      <c r="AA211" s="81">
        <v>34.229999999999997</v>
      </c>
      <c r="AB211" s="81">
        <v>49.55</v>
      </c>
      <c r="AC211" s="81">
        <v>103.6</v>
      </c>
      <c r="AD211" s="81">
        <v>174.31</v>
      </c>
      <c r="AE211" s="81">
        <v>119.13</v>
      </c>
      <c r="AF211" s="81">
        <v>128.6</v>
      </c>
      <c r="AG211" s="81">
        <v>79.5</v>
      </c>
      <c r="AH211" s="81">
        <v>52.92</v>
      </c>
      <c r="AI211" s="81">
        <v>13.74</v>
      </c>
      <c r="AJ211" s="81">
        <v>6.31</v>
      </c>
      <c r="AK211" s="82">
        <v>15.31</v>
      </c>
      <c r="AL211" s="98">
        <v>68.69</v>
      </c>
      <c r="AM211" s="83"/>
      <c r="AN211" s="59">
        <v>1</v>
      </c>
      <c r="AO211" s="84">
        <f t="shared" si="345"/>
        <v>1</v>
      </c>
      <c r="AP211" s="84">
        <f t="shared" si="346"/>
        <v>1</v>
      </c>
      <c r="AQ211" s="84">
        <f t="shared" si="347"/>
        <v>0.85189822832023443</v>
      </c>
      <c r="AR211" s="84">
        <f t="shared" si="348"/>
        <v>0.85189822832023443</v>
      </c>
      <c r="AS211" s="84">
        <f t="shared" si="349"/>
        <v>0.78730074153012741</v>
      </c>
      <c r="AT211" s="84">
        <f t="shared" si="350"/>
        <v>0.67679943164157885</v>
      </c>
      <c r="AU211" s="84">
        <f t="shared" si="351"/>
        <v>0.55629856578304682</v>
      </c>
      <c r="AV211" s="84">
        <f t="shared" si="352"/>
        <v>0.47330047511211748</v>
      </c>
      <c r="AW211" s="84">
        <f t="shared" si="353"/>
        <v>0.42220150082145541</v>
      </c>
      <c r="AX211" s="84">
        <f t="shared" si="354"/>
        <v>0.38869943608187901</v>
      </c>
      <c r="AY211" s="84">
        <f t="shared" si="355"/>
        <v>0.36560099462723666</v>
      </c>
      <c r="AZ211" s="84">
        <f t="shared" si="356"/>
        <v>0.34510012876870461</v>
      </c>
      <c r="BA211" s="84">
        <f t="shared" si="357"/>
        <v>0.32990098130633616</v>
      </c>
      <c r="BB211" s="84">
        <f t="shared" si="358"/>
        <v>0.30789929399227373</v>
      </c>
      <c r="BC211" s="84">
        <f t="shared" si="359"/>
        <v>0.26189778429021787</v>
      </c>
      <c r="BD211" s="84">
        <f t="shared" si="360"/>
        <v>0.18449891212645958</v>
      </c>
      <c r="BE211" s="84">
        <f t="shared" si="361"/>
        <v>0.13160161626925962</v>
      </c>
      <c r="BF211" s="84">
        <f t="shared" si="362"/>
        <v>7.4499356156475988E-2</v>
      </c>
      <c r="BG211" s="84">
        <f t="shared" si="363"/>
        <v>3.9198969850361684E-2</v>
      </c>
      <c r="BH211" s="84">
        <f t="shared" si="364"/>
        <v>1.5700901380933146E-2</v>
      </c>
      <c r="BI211" s="84">
        <f t="shared" si="365"/>
        <v>9.599928955197165E-3</v>
      </c>
      <c r="BJ211" s="84">
        <f t="shared" si="366"/>
        <v>6.7980995515294768E-3</v>
      </c>
      <c r="BK211" s="85">
        <v>0</v>
      </c>
      <c r="BL211" s="63"/>
      <c r="BM211" s="84">
        <f t="shared" si="272"/>
        <v>0</v>
      </c>
      <c r="BN211" s="84">
        <f t="shared" si="273"/>
        <v>0</v>
      </c>
      <c r="BO211" s="84">
        <f t="shared" si="274"/>
        <v>0.14810177167976557</v>
      </c>
      <c r="BP211" s="84">
        <f t="shared" si="275"/>
        <v>0</v>
      </c>
      <c r="BQ211" s="84">
        <f t="shared" si="276"/>
        <v>6.4597486790107017E-2</v>
      </c>
      <c r="BR211" s="84">
        <f t="shared" si="277"/>
        <v>0.11050130988854856</v>
      </c>
      <c r="BS211" s="84">
        <f t="shared" si="278"/>
        <v>0.12050086585853204</v>
      </c>
      <c r="BT211" s="84">
        <f t="shared" si="279"/>
        <v>8.2998090670929336E-2</v>
      </c>
      <c r="BU211" s="84">
        <f t="shared" si="280"/>
        <v>5.1098974290662069E-2</v>
      </c>
      <c r="BV211" s="84">
        <f t="shared" si="281"/>
        <v>3.3502064739576398E-2</v>
      </c>
      <c r="BW211" s="84">
        <f t="shared" si="282"/>
        <v>2.3098441454642349E-2</v>
      </c>
      <c r="BX211" s="84">
        <f t="shared" si="283"/>
        <v>2.0500865858532058E-2</v>
      </c>
      <c r="BY211" s="84">
        <f t="shared" si="284"/>
        <v>1.5199147462368445E-2</v>
      </c>
      <c r="BZ211" s="84">
        <f t="shared" si="285"/>
        <v>2.2001687314062435E-2</v>
      </c>
      <c r="CA211" s="84">
        <f t="shared" si="286"/>
        <v>4.6001509702055854E-2</v>
      </c>
      <c r="CB211" s="84">
        <f t="shared" si="287"/>
        <v>7.7398872163758292E-2</v>
      </c>
      <c r="CC211" s="84">
        <f t="shared" si="288"/>
        <v>5.2897295857199961E-2</v>
      </c>
      <c r="CD211" s="84">
        <f t="shared" si="289"/>
        <v>5.7102260112783632E-2</v>
      </c>
      <c r="CE211" s="84">
        <f t="shared" si="290"/>
        <v>3.5300386306114304E-2</v>
      </c>
      <c r="CF211" s="84">
        <f t="shared" si="291"/>
        <v>2.3498068469428538E-2</v>
      </c>
      <c r="CG211" s="84">
        <f t="shared" si="292"/>
        <v>6.1009724257359808E-3</v>
      </c>
      <c r="CH211" s="84">
        <f t="shared" si="293"/>
        <v>2.8018294036676883E-3</v>
      </c>
      <c r="CI211" s="86">
        <f t="shared" si="294"/>
        <v>6.7980995515294768E-3</v>
      </c>
      <c r="CJ211" s="87">
        <f t="shared" si="295"/>
        <v>0</v>
      </c>
      <c r="CK211" s="88">
        <f t="shared" si="296"/>
        <v>0.65489987123129534</v>
      </c>
      <c r="CL211" s="88">
        <f t="shared" si="297"/>
        <v>0.33830202921717512</v>
      </c>
      <c r="CM211" s="89">
        <f t="shared" si="298"/>
        <v>6.7980995515294768E-3</v>
      </c>
      <c r="CN211" s="88">
        <f t="shared" si="299"/>
        <v>4.5602579509308283</v>
      </c>
      <c r="CO211" s="88">
        <f t="shared" si="300"/>
        <v>16.090245949092054</v>
      </c>
      <c r="CP211" s="88">
        <f t="array" ref="CP211">10^(SUMPRODUCT(BY211:CH211,LOG($BY$5:$CH$5))/CL211)</f>
        <v>0.44812214981701243</v>
      </c>
      <c r="CQ211" s="90">
        <f t="shared" si="87"/>
        <v>0.29238070898710827</v>
      </c>
      <c r="CR211" s="91">
        <f t="shared" si="87"/>
        <v>2.167483336068003</v>
      </c>
      <c r="CS211" s="91">
        <f t="shared" si="87"/>
        <v>8.9145142660660053</v>
      </c>
      <c r="CT211" s="91">
        <f t="shared" si="90"/>
        <v>14.779840133427419</v>
      </c>
      <c r="CU211" s="92">
        <f t="shared" si="87"/>
        <v>62.857032840865429</v>
      </c>
      <c r="CV211" s="78"/>
      <c r="CW211" s="2"/>
      <c r="CY211" s="2"/>
    </row>
    <row r="212" spans="2:103" x14ac:dyDescent="0.2">
      <c r="B212" s="198">
        <v>140</v>
      </c>
      <c r="C212" s="204" t="s">
        <v>23</v>
      </c>
      <c r="D212" s="205">
        <v>199433</v>
      </c>
      <c r="E212" s="205">
        <v>400639</v>
      </c>
      <c r="F212" s="199">
        <v>0</v>
      </c>
      <c r="G212" s="199" t="s">
        <v>50</v>
      </c>
      <c r="H212" s="200" t="s">
        <v>287</v>
      </c>
      <c r="I212" s="207">
        <v>44530</v>
      </c>
      <c r="J212" s="129" t="s">
        <v>678</v>
      </c>
      <c r="K212" s="98">
        <f t="shared" si="367"/>
        <v>786.4</v>
      </c>
      <c r="L212" s="79" t="s">
        <v>662</v>
      </c>
      <c r="M212" s="79"/>
      <c r="N212" s="82">
        <v>0</v>
      </c>
      <c r="O212" s="80">
        <v>0</v>
      </c>
      <c r="P212" s="81">
        <v>0</v>
      </c>
      <c r="Q212" s="81">
        <v>0</v>
      </c>
      <c r="R212" s="81">
        <v>0</v>
      </c>
      <c r="S212" s="81">
        <v>0</v>
      </c>
      <c r="T212" s="81">
        <v>10.77</v>
      </c>
      <c r="U212" s="81">
        <v>12.35</v>
      </c>
      <c r="V212" s="81">
        <v>26.58</v>
      </c>
      <c r="W212" s="81">
        <v>33.5</v>
      </c>
      <c r="X212" s="81">
        <v>50.17</v>
      </c>
      <c r="Y212" s="81">
        <v>57.41</v>
      </c>
      <c r="Z212" s="81">
        <v>62.44</v>
      </c>
      <c r="AA212" s="81">
        <v>50.65</v>
      </c>
      <c r="AB212" s="81">
        <v>58.42</v>
      </c>
      <c r="AC212" s="81">
        <v>83.91</v>
      </c>
      <c r="AD212" s="81">
        <v>148.24</v>
      </c>
      <c r="AE212" s="81">
        <v>165.62</v>
      </c>
      <c r="AF212" s="81">
        <v>19.73</v>
      </c>
      <c r="AG212" s="81">
        <v>2.13</v>
      </c>
      <c r="AH212" s="81">
        <v>0.78</v>
      </c>
      <c r="AI212" s="81">
        <v>0.4</v>
      </c>
      <c r="AJ212" s="81">
        <v>0.55000000000000004</v>
      </c>
      <c r="AK212" s="82">
        <v>2.75</v>
      </c>
      <c r="AL212" s="98"/>
      <c r="AM212" s="83"/>
      <c r="AN212" s="59">
        <v>1</v>
      </c>
      <c r="AO212" s="84">
        <f t="shared" si="345"/>
        <v>1</v>
      </c>
      <c r="AP212" s="84">
        <f t="shared" si="346"/>
        <v>1</v>
      </c>
      <c r="AQ212" s="84">
        <f t="shared" si="347"/>
        <v>1</v>
      </c>
      <c r="AR212" s="84">
        <f t="shared" si="348"/>
        <v>1</v>
      </c>
      <c r="AS212" s="84">
        <f t="shared" si="349"/>
        <v>1</v>
      </c>
      <c r="AT212" s="84">
        <f t="shared" si="350"/>
        <v>0.98630467955239065</v>
      </c>
      <c r="AU212" s="84">
        <f t="shared" si="351"/>
        <v>0.9706002034587996</v>
      </c>
      <c r="AV212" s="84">
        <f t="shared" si="352"/>
        <v>0.93680061037639883</v>
      </c>
      <c r="AW212" s="84">
        <f t="shared" si="353"/>
        <v>0.89420142421159721</v>
      </c>
      <c r="AX212" s="84">
        <f t="shared" si="354"/>
        <v>0.83040437436419134</v>
      </c>
      <c r="AY212" s="84">
        <f t="shared" si="355"/>
        <v>0.75740081383519842</v>
      </c>
      <c r="AZ212" s="84">
        <f t="shared" si="356"/>
        <v>0.67800101729399798</v>
      </c>
      <c r="BA212" s="84">
        <f t="shared" si="357"/>
        <v>0.61359359104781286</v>
      </c>
      <c r="BB212" s="84">
        <f t="shared" si="358"/>
        <v>0.53930569684638863</v>
      </c>
      <c r="BC212" s="84">
        <f t="shared" si="359"/>
        <v>0.43260427263479151</v>
      </c>
      <c r="BD212" s="84">
        <f t="shared" si="360"/>
        <v>0.24409969481180066</v>
      </c>
      <c r="BE212" s="84">
        <f t="shared" si="361"/>
        <v>3.3494404883011225E-2</v>
      </c>
      <c r="BF212" s="84">
        <f t="shared" si="362"/>
        <v>8.4053916581892513E-3</v>
      </c>
      <c r="BG212" s="84">
        <f t="shared" si="363"/>
        <v>5.6968463886063418E-3</v>
      </c>
      <c r="BH212" s="84">
        <f t="shared" si="364"/>
        <v>4.7049847405900647E-3</v>
      </c>
      <c r="BI212" s="84">
        <f t="shared" si="365"/>
        <v>4.1963377416073585E-3</v>
      </c>
      <c r="BJ212" s="84">
        <f t="shared" si="366"/>
        <v>3.4969481180061376E-3</v>
      </c>
      <c r="BK212" s="85">
        <v>0</v>
      </c>
      <c r="BL212" s="63"/>
      <c r="BM212" s="84">
        <f t="shared" si="272"/>
        <v>0</v>
      </c>
      <c r="BN212" s="84">
        <f t="shared" si="273"/>
        <v>0</v>
      </c>
      <c r="BO212" s="84">
        <f t="shared" si="274"/>
        <v>0</v>
      </c>
      <c r="BP212" s="84">
        <f t="shared" si="275"/>
        <v>0</v>
      </c>
      <c r="BQ212" s="84">
        <f t="shared" si="276"/>
        <v>0</v>
      </c>
      <c r="BR212" s="84">
        <f t="shared" si="277"/>
        <v>1.3695320447609349E-2</v>
      </c>
      <c r="BS212" s="84">
        <f t="shared" si="278"/>
        <v>1.5704476093591047E-2</v>
      </c>
      <c r="BT212" s="84">
        <f t="shared" si="279"/>
        <v>3.379959308240077E-2</v>
      </c>
      <c r="BU212" s="84">
        <f t="shared" si="280"/>
        <v>4.2599186164801628E-2</v>
      </c>
      <c r="BV212" s="84">
        <f t="shared" si="281"/>
        <v>6.3797049847405862E-2</v>
      </c>
      <c r="BW212" s="84">
        <f t="shared" si="282"/>
        <v>7.3003560528992928E-2</v>
      </c>
      <c r="BX212" s="84">
        <f t="shared" si="283"/>
        <v>7.939979654120044E-2</v>
      </c>
      <c r="BY212" s="84">
        <f t="shared" si="284"/>
        <v>6.4407426246185118E-2</v>
      </c>
      <c r="BZ212" s="84">
        <f t="shared" si="285"/>
        <v>7.4287894201424232E-2</v>
      </c>
      <c r="CA212" s="84">
        <f t="shared" si="286"/>
        <v>0.10670142421159712</v>
      </c>
      <c r="CB212" s="84">
        <f t="shared" si="287"/>
        <v>0.18850457782299085</v>
      </c>
      <c r="CC212" s="84">
        <f t="shared" si="288"/>
        <v>0.21060528992878944</v>
      </c>
      <c r="CD212" s="84">
        <f t="shared" si="289"/>
        <v>2.5089013224821974E-2</v>
      </c>
      <c r="CE212" s="84">
        <f t="shared" si="290"/>
        <v>2.7085452695829095E-3</v>
      </c>
      <c r="CF212" s="84">
        <f t="shared" si="291"/>
        <v>9.9186164801627705E-4</v>
      </c>
      <c r="CG212" s="84">
        <f t="shared" si="292"/>
        <v>5.086469989827062E-4</v>
      </c>
      <c r="CH212" s="84">
        <f t="shared" si="293"/>
        <v>6.9938962360122092E-4</v>
      </c>
      <c r="CI212" s="86">
        <f t="shared" si="294"/>
        <v>3.4969481180061376E-3</v>
      </c>
      <c r="CJ212" s="87">
        <f t="shared" si="295"/>
        <v>0</v>
      </c>
      <c r="CK212" s="88">
        <f t="shared" si="296"/>
        <v>0.32199898270600202</v>
      </c>
      <c r="CL212" s="88">
        <f t="shared" si="297"/>
        <v>0.67450406917599159</v>
      </c>
      <c r="CM212" s="89">
        <f t="shared" si="298"/>
        <v>3.4969481180061376E-3</v>
      </c>
      <c r="CN212" s="88">
        <f t="shared" si="299"/>
        <v>1.2048311737418507</v>
      </c>
      <c r="CO212" s="88">
        <f t="shared" si="300"/>
        <v>4.63351684399644</v>
      </c>
      <c r="CP212" s="88">
        <f t="array" ref="CP212">10^(SUMPRODUCT(BY212:CH212,LOG($BY$5:$CH$5))/CL212)</f>
        <v>0.64891964814578529</v>
      </c>
      <c r="CQ212" s="90">
        <f t="shared" si="87"/>
        <v>0.39554732832408906</v>
      </c>
      <c r="CR212" s="91">
        <f t="shared" si="87"/>
        <v>0.60886965563048412</v>
      </c>
      <c r="CS212" s="91">
        <f t="shared" si="87"/>
        <v>0.88147075483038095</v>
      </c>
      <c r="CT212" s="91">
        <f t="shared" si="90"/>
        <v>1.7127210529757519</v>
      </c>
      <c r="CU212" s="92">
        <f t="shared" si="87"/>
        <v>21.856373004053385</v>
      </c>
      <c r="CV212" s="78"/>
      <c r="CW212" s="2"/>
      <c r="CY212" s="2"/>
    </row>
    <row r="213" spans="2:103" x14ac:dyDescent="0.2">
      <c r="B213" s="198">
        <v>140.5</v>
      </c>
      <c r="C213" s="204" t="s">
        <v>21</v>
      </c>
      <c r="D213" s="205">
        <v>199195</v>
      </c>
      <c r="E213" s="205">
        <v>401089</v>
      </c>
      <c r="F213" s="199">
        <v>0</v>
      </c>
      <c r="G213" s="199" t="s">
        <v>50</v>
      </c>
      <c r="H213" s="200" t="s">
        <v>288</v>
      </c>
      <c r="I213" s="207">
        <v>44530</v>
      </c>
      <c r="J213" s="129" t="s">
        <v>678</v>
      </c>
      <c r="K213" s="98">
        <f t="shared" si="367"/>
        <v>199.5</v>
      </c>
      <c r="L213" s="79" t="s">
        <v>663</v>
      </c>
      <c r="M213" s="79"/>
      <c r="N213" s="82">
        <v>0</v>
      </c>
      <c r="O213" s="80">
        <v>0</v>
      </c>
      <c r="P213" s="81">
        <v>0</v>
      </c>
      <c r="Q213" s="81">
        <v>0</v>
      </c>
      <c r="R213" s="81">
        <v>0</v>
      </c>
      <c r="S213" s="81">
        <v>0</v>
      </c>
      <c r="T213" s="81">
        <v>0</v>
      </c>
      <c r="U213" s="81">
        <v>0</v>
      </c>
      <c r="V213" s="81">
        <v>0</v>
      </c>
      <c r="W213" s="81">
        <v>0</v>
      </c>
      <c r="X213" s="81">
        <v>0.5</v>
      </c>
      <c r="Y213" s="81">
        <v>0.3</v>
      </c>
      <c r="Z213" s="81">
        <v>0.5</v>
      </c>
      <c r="AA213" s="81">
        <v>0.5</v>
      </c>
      <c r="AB213" s="81">
        <v>0.59</v>
      </c>
      <c r="AC213" s="81">
        <v>1.1000000000000001</v>
      </c>
      <c r="AD213" s="81">
        <v>3.31</v>
      </c>
      <c r="AE213" s="81">
        <v>4.63</v>
      </c>
      <c r="AF213" s="81">
        <v>6.49</v>
      </c>
      <c r="AG213" s="81">
        <v>20.04</v>
      </c>
      <c r="AH213" s="81">
        <v>35.520000000000003</v>
      </c>
      <c r="AI213" s="81">
        <v>21.36</v>
      </c>
      <c r="AJ213" s="81">
        <v>12.89</v>
      </c>
      <c r="AK213" s="82">
        <v>91.77</v>
      </c>
      <c r="AL213" s="98"/>
      <c r="AM213" s="83"/>
      <c r="AN213" s="59">
        <v>1</v>
      </c>
      <c r="AO213" s="84">
        <f t="shared" si="345"/>
        <v>1</v>
      </c>
      <c r="AP213" s="84">
        <f t="shared" si="346"/>
        <v>1</v>
      </c>
      <c r="AQ213" s="84">
        <f t="shared" si="347"/>
        <v>1</v>
      </c>
      <c r="AR213" s="84">
        <f t="shared" si="348"/>
        <v>1</v>
      </c>
      <c r="AS213" s="84">
        <f t="shared" si="349"/>
        <v>1</v>
      </c>
      <c r="AT213" s="84">
        <f t="shared" si="350"/>
        <v>1</v>
      </c>
      <c r="AU213" s="84">
        <f t="shared" si="351"/>
        <v>1</v>
      </c>
      <c r="AV213" s="84">
        <f t="shared" si="352"/>
        <v>1</v>
      </c>
      <c r="AW213" s="84">
        <f t="shared" si="353"/>
        <v>1</v>
      </c>
      <c r="AX213" s="84">
        <f t="shared" si="354"/>
        <v>0.99749373433583965</v>
      </c>
      <c r="AY213" s="84">
        <f t="shared" si="355"/>
        <v>0.99598997493734343</v>
      </c>
      <c r="AZ213" s="84">
        <f t="shared" si="356"/>
        <v>0.99348370927318297</v>
      </c>
      <c r="BA213" s="84">
        <f t="shared" si="357"/>
        <v>0.99097744360902262</v>
      </c>
      <c r="BB213" s="84">
        <f t="shared" si="358"/>
        <v>0.98802005012531335</v>
      </c>
      <c r="BC213" s="84">
        <f t="shared" si="359"/>
        <v>0.98250626566416044</v>
      </c>
      <c r="BD213" s="84">
        <f t="shared" si="360"/>
        <v>0.96591478696741861</v>
      </c>
      <c r="BE213" s="84">
        <f t="shared" si="361"/>
        <v>0.94270676691729327</v>
      </c>
      <c r="BF213" s="84">
        <f t="shared" si="362"/>
        <v>0.9101754385964913</v>
      </c>
      <c r="BG213" s="84">
        <f t="shared" si="363"/>
        <v>0.8097243107769424</v>
      </c>
      <c r="BH213" s="84">
        <f t="shared" si="364"/>
        <v>0.63167919799498751</v>
      </c>
      <c r="BI213" s="84">
        <f t="shared" si="365"/>
        <v>0.5246115288220552</v>
      </c>
      <c r="BJ213" s="84">
        <f t="shared" si="366"/>
        <v>0.46000000000000008</v>
      </c>
      <c r="BK213" s="85">
        <v>0</v>
      </c>
      <c r="BL213" s="63"/>
      <c r="BM213" s="84">
        <f t="shared" si="272"/>
        <v>0</v>
      </c>
      <c r="BN213" s="84">
        <f t="shared" si="273"/>
        <v>0</v>
      </c>
      <c r="BO213" s="84">
        <f t="shared" si="274"/>
        <v>0</v>
      </c>
      <c r="BP213" s="84">
        <f t="shared" si="275"/>
        <v>0</v>
      </c>
      <c r="BQ213" s="84">
        <f t="shared" si="276"/>
        <v>0</v>
      </c>
      <c r="BR213" s="84">
        <f t="shared" si="277"/>
        <v>0</v>
      </c>
      <c r="BS213" s="84">
        <f t="shared" si="278"/>
        <v>0</v>
      </c>
      <c r="BT213" s="84">
        <f t="shared" si="279"/>
        <v>0</v>
      </c>
      <c r="BU213" s="84">
        <f t="shared" si="280"/>
        <v>0</v>
      </c>
      <c r="BV213" s="84">
        <f t="shared" si="281"/>
        <v>2.5062656641603454E-3</v>
      </c>
      <c r="BW213" s="84">
        <f t="shared" si="282"/>
        <v>1.5037593984962294E-3</v>
      </c>
      <c r="BX213" s="84">
        <f t="shared" si="283"/>
        <v>2.5062656641604564E-3</v>
      </c>
      <c r="BY213" s="84">
        <f t="shared" si="284"/>
        <v>2.5062656641603454E-3</v>
      </c>
      <c r="BZ213" s="84">
        <f t="shared" si="285"/>
        <v>2.9573934837092697E-3</v>
      </c>
      <c r="CA213" s="84">
        <f t="shared" si="286"/>
        <v>5.5137844611529152E-3</v>
      </c>
      <c r="CB213" s="84">
        <f t="shared" si="287"/>
        <v>1.6591478696741824E-2</v>
      </c>
      <c r="CC213" s="84">
        <f t="shared" si="288"/>
        <v>2.3208020050125344E-2</v>
      </c>
      <c r="CD213" s="84">
        <f t="shared" si="289"/>
        <v>3.2531328320801967E-2</v>
      </c>
      <c r="CE213" s="84">
        <f t="shared" si="290"/>
        <v>0.1004511278195489</v>
      </c>
      <c r="CF213" s="84">
        <f t="shared" si="291"/>
        <v>0.1780451127819549</v>
      </c>
      <c r="CG213" s="84">
        <f t="shared" si="292"/>
        <v>0.10706766917293231</v>
      </c>
      <c r="CH213" s="84">
        <f t="shared" si="293"/>
        <v>6.461152882205512E-2</v>
      </c>
      <c r="CI213" s="86">
        <f t="shared" si="294"/>
        <v>0.46000000000000008</v>
      </c>
      <c r="CJ213" s="87">
        <f t="shared" si="295"/>
        <v>0</v>
      </c>
      <c r="CK213" s="88">
        <f t="shared" si="296"/>
        <v>6.5162907268170311E-3</v>
      </c>
      <c r="CL213" s="88">
        <f t="shared" si="297"/>
        <v>0.53348370927318289</v>
      </c>
      <c r="CM213" s="89">
        <f t="shared" si="298"/>
        <v>0.46000000000000008</v>
      </c>
      <c r="CN213" s="88">
        <f t="shared" si="299"/>
        <v>4.8537820809323062E-2</v>
      </c>
      <c r="CO213" s="88">
        <f t="shared" si="300"/>
        <v>3.3466401061362827</v>
      </c>
      <c r="CP213" s="88">
        <f t="array" ref="CP213">10^(SUMPRODUCT(BY213:CH213,LOG($BY$5:$CH$5))/CL213)</f>
        <v>0.16290267667985392</v>
      </c>
      <c r="CQ213" s="90">
        <f t="shared" si="87"/>
        <v>4.2339885699909799E-3</v>
      </c>
      <c r="CR213" s="91">
        <f t="shared" si="87"/>
        <v>2.7608886749147118E-2</v>
      </c>
      <c r="CS213" s="91">
        <f t="shared" si="87"/>
        <v>7.8566600391514044E-2</v>
      </c>
      <c r="CT213" s="91">
        <f t="shared" si="90"/>
        <v>0.12977931507106993</v>
      </c>
      <c r="CU213" s="92">
        <f t="shared" si="87"/>
        <v>4.8964682274516997</v>
      </c>
      <c r="CV213" s="78"/>
      <c r="CW213" s="2"/>
      <c r="CY213" s="2"/>
    </row>
    <row r="214" spans="2:103" x14ac:dyDescent="0.2">
      <c r="B214" s="198">
        <v>140.5</v>
      </c>
      <c r="C214" s="204" t="s">
        <v>22</v>
      </c>
      <c r="D214" s="205">
        <v>199250</v>
      </c>
      <c r="E214" s="205">
        <v>401108</v>
      </c>
      <c r="F214" s="199">
        <v>0</v>
      </c>
      <c r="G214" s="199" t="s">
        <v>50</v>
      </c>
      <c r="H214" s="200" t="s">
        <v>289</v>
      </c>
      <c r="I214" s="207">
        <v>44530</v>
      </c>
      <c r="J214" s="129" t="s">
        <v>678</v>
      </c>
      <c r="K214" s="98">
        <f t="shared" si="367"/>
        <v>3224.2</v>
      </c>
      <c r="L214" s="79" t="s">
        <v>663</v>
      </c>
      <c r="M214" s="79"/>
      <c r="N214" s="82">
        <v>0</v>
      </c>
      <c r="O214" s="80">
        <v>0</v>
      </c>
      <c r="P214" s="81">
        <v>0</v>
      </c>
      <c r="Q214" s="81">
        <v>0</v>
      </c>
      <c r="R214" s="81">
        <v>240.2</v>
      </c>
      <c r="S214" s="81">
        <v>372.4</v>
      </c>
      <c r="T214" s="81">
        <v>221.18</v>
      </c>
      <c r="U214" s="81">
        <v>274.7</v>
      </c>
      <c r="V214" s="81">
        <v>196.68</v>
      </c>
      <c r="W214" s="81">
        <v>167.01</v>
      </c>
      <c r="X214" s="81">
        <v>136.71</v>
      </c>
      <c r="Y214" s="81">
        <v>82.54</v>
      </c>
      <c r="Z214" s="81">
        <v>68.349999999999994</v>
      </c>
      <c r="AA214" s="81">
        <v>39.33</v>
      </c>
      <c r="AB214" s="81">
        <v>34.82</v>
      </c>
      <c r="AC214" s="81">
        <v>49.01</v>
      </c>
      <c r="AD214" s="81">
        <v>188.94</v>
      </c>
      <c r="AE214" s="81">
        <v>888.59</v>
      </c>
      <c r="AF214" s="81">
        <v>218.92</v>
      </c>
      <c r="AG214" s="81">
        <v>28.05</v>
      </c>
      <c r="AH214" s="81">
        <v>6.13</v>
      </c>
      <c r="AI214" s="81">
        <v>1.93</v>
      </c>
      <c r="AJ214" s="81">
        <v>0.97</v>
      </c>
      <c r="AK214" s="82">
        <v>7.74</v>
      </c>
      <c r="AL214" s="98">
        <v>46.93</v>
      </c>
      <c r="AM214" s="83"/>
      <c r="AN214" s="59">
        <v>1</v>
      </c>
      <c r="AO214" s="84">
        <f t="shared" si="345"/>
        <v>1</v>
      </c>
      <c r="AP214" s="84">
        <f t="shared" si="346"/>
        <v>1</v>
      </c>
      <c r="AQ214" s="84">
        <f t="shared" si="347"/>
        <v>1</v>
      </c>
      <c r="AR214" s="84">
        <f t="shared" si="348"/>
        <v>0.92550089944792502</v>
      </c>
      <c r="AS214" s="84">
        <f t="shared" si="349"/>
        <v>0.80999937969108615</v>
      </c>
      <c r="AT214" s="84">
        <f t="shared" si="350"/>
        <v>0.74139941690962097</v>
      </c>
      <c r="AU214" s="84">
        <f t="shared" si="351"/>
        <v>0.6561999875938217</v>
      </c>
      <c r="AV214" s="84">
        <f t="shared" si="352"/>
        <v>0.59519880900688538</v>
      </c>
      <c r="AW214" s="84">
        <f t="shared" si="353"/>
        <v>0.54339991315675196</v>
      </c>
      <c r="AX214" s="84">
        <f t="shared" si="354"/>
        <v>0.50099869735128078</v>
      </c>
      <c r="AY214" s="84">
        <f t="shared" si="355"/>
        <v>0.47539854847714147</v>
      </c>
      <c r="AZ214" s="84">
        <f t="shared" si="356"/>
        <v>0.45419949134669052</v>
      </c>
      <c r="BA214" s="84">
        <f t="shared" si="357"/>
        <v>0.44200111655604479</v>
      </c>
      <c r="BB214" s="84">
        <f t="shared" si="358"/>
        <v>0.4312015383661062</v>
      </c>
      <c r="BC214" s="84">
        <f t="shared" si="359"/>
        <v>0.41600086843247924</v>
      </c>
      <c r="BD214" s="84">
        <f t="shared" si="360"/>
        <v>0.35740028534210022</v>
      </c>
      <c r="BE214" s="84">
        <f t="shared" si="361"/>
        <v>8.180013646796086E-2</v>
      </c>
      <c r="BF214" s="84">
        <f t="shared" si="362"/>
        <v>1.3901122759133869E-2</v>
      </c>
      <c r="BG214" s="84">
        <f t="shared" si="363"/>
        <v>5.2012902425406047E-3</v>
      </c>
      <c r="BH214" s="84">
        <f t="shared" si="364"/>
        <v>3.3000434216237879E-3</v>
      </c>
      <c r="BI214" s="84">
        <f t="shared" si="365"/>
        <v>2.7014453197690643E-3</v>
      </c>
      <c r="BJ214" s="84">
        <f t="shared" si="366"/>
        <v>2.4005954965571046E-3</v>
      </c>
      <c r="BK214" s="85">
        <v>0</v>
      </c>
      <c r="BL214" s="63"/>
      <c r="BM214" s="84">
        <f t="shared" si="272"/>
        <v>0</v>
      </c>
      <c r="BN214" s="84">
        <f t="shared" si="273"/>
        <v>0</v>
      </c>
      <c r="BO214" s="84">
        <f t="shared" si="274"/>
        <v>0</v>
      </c>
      <c r="BP214" s="84">
        <f t="shared" si="275"/>
        <v>7.4499100552074982E-2</v>
      </c>
      <c r="BQ214" s="84">
        <f t="shared" si="276"/>
        <v>0.11550151975683887</v>
      </c>
      <c r="BR214" s="84">
        <f t="shared" si="277"/>
        <v>6.8599962781465185E-2</v>
      </c>
      <c r="BS214" s="84">
        <f t="shared" si="278"/>
        <v>8.5199429315799269E-2</v>
      </c>
      <c r="BT214" s="84">
        <f t="shared" si="279"/>
        <v>6.1001178586936322E-2</v>
      </c>
      <c r="BU214" s="84">
        <f t="shared" si="280"/>
        <v>5.179889585013342E-2</v>
      </c>
      <c r="BV214" s="84">
        <f t="shared" si="281"/>
        <v>4.2401215805471182E-2</v>
      </c>
      <c r="BW214" s="84">
        <f t="shared" si="282"/>
        <v>2.5600148874139306E-2</v>
      </c>
      <c r="BX214" s="84">
        <f t="shared" si="283"/>
        <v>2.1199057130450949E-2</v>
      </c>
      <c r="BY214" s="84">
        <f t="shared" si="284"/>
        <v>1.2198374790645727E-2</v>
      </c>
      <c r="BZ214" s="84">
        <f t="shared" si="285"/>
        <v>1.0799578189938597E-2</v>
      </c>
      <c r="CA214" s="84">
        <f t="shared" si="286"/>
        <v>1.5200669933626954E-2</v>
      </c>
      <c r="CB214" s="84">
        <f t="shared" si="287"/>
        <v>5.8600583090379021E-2</v>
      </c>
      <c r="CC214" s="84">
        <f t="shared" si="288"/>
        <v>0.27560014887413936</v>
      </c>
      <c r="CD214" s="84">
        <f t="shared" si="289"/>
        <v>6.7899013708826991E-2</v>
      </c>
      <c r="CE214" s="84">
        <f t="shared" si="290"/>
        <v>8.6998325165932641E-3</v>
      </c>
      <c r="CF214" s="84">
        <f t="shared" si="291"/>
        <v>1.9012468209168168E-3</v>
      </c>
      <c r="CG214" s="84">
        <f t="shared" si="292"/>
        <v>5.9859810185472354E-4</v>
      </c>
      <c r="CH214" s="84">
        <f t="shared" si="293"/>
        <v>3.0084982321195971E-4</v>
      </c>
      <c r="CI214" s="86">
        <f t="shared" si="294"/>
        <v>2.4005954965571046E-3</v>
      </c>
      <c r="CJ214" s="87">
        <f t="shared" si="295"/>
        <v>0</v>
      </c>
      <c r="CK214" s="88">
        <f t="shared" si="296"/>
        <v>0.54580050865330954</v>
      </c>
      <c r="CL214" s="88">
        <f t="shared" si="297"/>
        <v>0.45179889585013339</v>
      </c>
      <c r="CM214" s="89">
        <f t="shared" si="298"/>
        <v>2.4005954965571046E-3</v>
      </c>
      <c r="CN214" s="88">
        <f t="shared" si="299"/>
        <v>2.8498161945367526</v>
      </c>
      <c r="CO214" s="88">
        <f t="shared" si="300"/>
        <v>13.5495912042513</v>
      </c>
      <c r="CP214" s="88">
        <f t="array" ref="CP214">10^(SUMPRODUCT(BY214:CH214,LOG($BY$5:$CH$5))/CL214)</f>
        <v>0.4462769377528587</v>
      </c>
      <c r="CQ214" s="90">
        <f t="shared" si="87"/>
        <v>0.36312055705306051</v>
      </c>
      <c r="CR214" s="91">
        <f t="shared" si="87"/>
        <v>0.49542288452263022</v>
      </c>
      <c r="CS214" s="91">
        <f t="shared" si="87"/>
        <v>3.9447278913531192</v>
      </c>
      <c r="CT214" s="91">
        <f t="shared" si="90"/>
        <v>10.823456639272679</v>
      </c>
      <c r="CU214" s="92">
        <f t="shared" si="87"/>
        <v>44.785071069428895</v>
      </c>
      <c r="CV214" s="78"/>
      <c r="CW214" s="2"/>
      <c r="CY214" s="2"/>
    </row>
    <row r="215" spans="2:103" x14ac:dyDescent="0.2">
      <c r="B215" s="198">
        <v>141</v>
      </c>
      <c r="C215" s="204" t="s">
        <v>23</v>
      </c>
      <c r="D215" s="205">
        <v>199115</v>
      </c>
      <c r="E215" s="205">
        <v>401589</v>
      </c>
      <c r="F215" s="199">
        <v>0</v>
      </c>
      <c r="G215" s="199" t="s">
        <v>50</v>
      </c>
      <c r="H215" s="200" t="s">
        <v>290</v>
      </c>
      <c r="I215" s="207">
        <v>44530</v>
      </c>
      <c r="J215" s="129" t="s">
        <v>678</v>
      </c>
      <c r="K215" s="98">
        <f t="shared" si="367"/>
        <v>3636.3000000000006</v>
      </c>
      <c r="L215" s="79" t="s">
        <v>663</v>
      </c>
      <c r="M215" s="79"/>
      <c r="N215" s="82">
        <v>0</v>
      </c>
      <c r="O215" s="80">
        <v>0</v>
      </c>
      <c r="P215" s="81">
        <v>0</v>
      </c>
      <c r="Q215" s="81">
        <v>0</v>
      </c>
      <c r="R215" s="81">
        <v>673.08</v>
      </c>
      <c r="S215" s="81">
        <v>500.72</v>
      </c>
      <c r="T215" s="81">
        <v>271.63</v>
      </c>
      <c r="U215" s="81">
        <v>300.72000000000003</v>
      </c>
      <c r="V215" s="81">
        <v>275.63</v>
      </c>
      <c r="W215" s="81">
        <v>240</v>
      </c>
      <c r="X215" s="81">
        <v>214.54</v>
      </c>
      <c r="Y215" s="81">
        <v>155.27000000000001</v>
      </c>
      <c r="Z215" s="81">
        <v>116</v>
      </c>
      <c r="AA215" s="81">
        <v>60.36</v>
      </c>
      <c r="AB215" s="81">
        <v>45.45</v>
      </c>
      <c r="AC215" s="81">
        <v>64</v>
      </c>
      <c r="AD215" s="81">
        <v>169.46</v>
      </c>
      <c r="AE215" s="81">
        <v>290.17</v>
      </c>
      <c r="AF215" s="81">
        <v>185.09</v>
      </c>
      <c r="AG215" s="81">
        <v>49.09</v>
      </c>
      <c r="AH215" s="81">
        <v>14.54</v>
      </c>
      <c r="AI215" s="81">
        <v>2.5499999999999998</v>
      </c>
      <c r="AJ215" s="81">
        <v>0.73</v>
      </c>
      <c r="AK215" s="82">
        <v>7.27</v>
      </c>
      <c r="AL215" s="98">
        <v>46.47</v>
      </c>
      <c r="AM215" s="83"/>
      <c r="AN215" s="59">
        <v>1</v>
      </c>
      <c r="AO215" s="84">
        <f t="shared" si="345"/>
        <v>1</v>
      </c>
      <c r="AP215" s="84">
        <f t="shared" si="346"/>
        <v>1</v>
      </c>
      <c r="AQ215" s="84">
        <f t="shared" si="347"/>
        <v>1</v>
      </c>
      <c r="AR215" s="84">
        <f t="shared" si="348"/>
        <v>0.81489976074581305</v>
      </c>
      <c r="AS215" s="84">
        <f t="shared" si="349"/>
        <v>0.67719935098864226</v>
      </c>
      <c r="AT215" s="84">
        <f t="shared" si="350"/>
        <v>0.60249979374639051</v>
      </c>
      <c r="AU215" s="84">
        <f t="shared" si="351"/>
        <v>0.51980034650606377</v>
      </c>
      <c r="AV215" s="84">
        <f t="shared" si="352"/>
        <v>0.44400077001347515</v>
      </c>
      <c r="AW215" s="84">
        <f t="shared" si="353"/>
        <v>0.37799961499326229</v>
      </c>
      <c r="AX215" s="84">
        <f t="shared" si="354"/>
        <v>0.31900008250144368</v>
      </c>
      <c r="AY215" s="84">
        <f t="shared" si="355"/>
        <v>0.2763000852514918</v>
      </c>
      <c r="AZ215" s="84">
        <f t="shared" si="356"/>
        <v>0.24439952699172227</v>
      </c>
      <c r="BA215" s="84">
        <f t="shared" si="357"/>
        <v>0.22780023650413875</v>
      </c>
      <c r="BB215" s="84">
        <f t="shared" si="358"/>
        <v>0.21530126777218594</v>
      </c>
      <c r="BC215" s="84">
        <f t="shared" si="359"/>
        <v>0.19770095976679586</v>
      </c>
      <c r="BD215" s="84">
        <f t="shared" si="360"/>
        <v>0.15109864422627389</v>
      </c>
      <c r="BE215" s="84">
        <f t="shared" si="361"/>
        <v>7.1300497758710724E-2</v>
      </c>
      <c r="BF215" s="84">
        <f t="shared" si="362"/>
        <v>2.0399856997497412E-2</v>
      </c>
      <c r="BG215" s="84">
        <f t="shared" si="363"/>
        <v>6.8998707477380423E-3</v>
      </c>
      <c r="BH215" s="84">
        <f t="shared" si="364"/>
        <v>2.9013007727634816E-3</v>
      </c>
      <c r="BI215" s="84">
        <f t="shared" si="365"/>
        <v>2.20003850067372E-3</v>
      </c>
      <c r="BJ215" s="84">
        <f t="shared" si="366"/>
        <v>1.9992849874872392E-3</v>
      </c>
      <c r="BK215" s="85">
        <v>0</v>
      </c>
      <c r="BL215" s="63"/>
      <c r="BM215" s="84">
        <f t="shared" si="272"/>
        <v>0</v>
      </c>
      <c r="BN215" s="84">
        <f t="shared" si="273"/>
        <v>0</v>
      </c>
      <c r="BO215" s="84">
        <f t="shared" si="274"/>
        <v>0</v>
      </c>
      <c r="BP215" s="84">
        <f t="shared" si="275"/>
        <v>0.18510023925418695</v>
      </c>
      <c r="BQ215" s="84">
        <f t="shared" si="276"/>
        <v>0.13770040975717079</v>
      </c>
      <c r="BR215" s="84">
        <f t="shared" si="277"/>
        <v>7.4699557242251746E-2</v>
      </c>
      <c r="BS215" s="84">
        <f t="shared" si="278"/>
        <v>8.269944724032674E-2</v>
      </c>
      <c r="BT215" s="84">
        <f t="shared" si="279"/>
        <v>7.5799576492588616E-2</v>
      </c>
      <c r="BU215" s="84">
        <f t="shared" si="280"/>
        <v>6.6001155020212865E-2</v>
      </c>
      <c r="BV215" s="84">
        <f t="shared" si="281"/>
        <v>5.8999532491818607E-2</v>
      </c>
      <c r="BW215" s="84">
        <f t="shared" si="282"/>
        <v>4.2699997249951882E-2</v>
      </c>
      <c r="BX215" s="84">
        <f t="shared" si="283"/>
        <v>3.1900558259769535E-2</v>
      </c>
      <c r="BY215" s="84">
        <f t="shared" si="284"/>
        <v>1.6599290487583518E-2</v>
      </c>
      <c r="BZ215" s="84">
        <f t="shared" si="285"/>
        <v>1.2498968731952803E-2</v>
      </c>
      <c r="CA215" s="84">
        <f t="shared" si="286"/>
        <v>1.7600308005390086E-2</v>
      </c>
      <c r="CB215" s="84">
        <f t="shared" si="287"/>
        <v>4.6602315540521966E-2</v>
      </c>
      <c r="CC215" s="84">
        <f t="shared" si="288"/>
        <v>7.9798146467563169E-2</v>
      </c>
      <c r="CD215" s="84">
        <f t="shared" si="289"/>
        <v>5.0900640761213312E-2</v>
      </c>
      <c r="CE215" s="84">
        <f t="shared" si="290"/>
        <v>1.349998624975937E-2</v>
      </c>
      <c r="CF215" s="84">
        <f t="shared" si="291"/>
        <v>3.9985699749745607E-3</v>
      </c>
      <c r="CG215" s="84">
        <f t="shared" si="292"/>
        <v>7.0126227208976155E-4</v>
      </c>
      <c r="CH215" s="84">
        <f t="shared" si="293"/>
        <v>2.0075351318648085E-4</v>
      </c>
      <c r="CI215" s="86">
        <f t="shared" si="294"/>
        <v>1.9992849874872392E-3</v>
      </c>
      <c r="CJ215" s="87">
        <f t="shared" si="295"/>
        <v>0</v>
      </c>
      <c r="CK215" s="88">
        <f t="shared" si="296"/>
        <v>0.75560047300827782</v>
      </c>
      <c r="CL215" s="88">
        <f t="shared" si="297"/>
        <v>0.24240024200423504</v>
      </c>
      <c r="CM215" s="89">
        <f t="shared" si="298"/>
        <v>1.9992849874872392E-3</v>
      </c>
      <c r="CN215" s="88">
        <f t="shared" si="299"/>
        <v>6.2798133415720345</v>
      </c>
      <c r="CO215" s="88">
        <f t="shared" si="300"/>
        <v>14.566398452241167</v>
      </c>
      <c r="CP215" s="88">
        <f t="array" ref="CP215">10^(SUMPRODUCT(BY215:CH215,LOG($BY$5:$CH$5))/CL215)</f>
        <v>0.48037727011432707</v>
      </c>
      <c r="CQ215" s="90">
        <f t="shared" si="87"/>
        <v>0.40153506051973431</v>
      </c>
      <c r="CR215" s="91">
        <f t="shared" ref="CR215:CU284" si="368">10^ (LOG(INDEX($AN$5:$BK$5,MATCH(CR$5/100,$AN215:$BK215,-1)))-(INDEX($AN215:$BK215,MATCH(CR$5/100,$AN215:$BK215,-1))-CR$5/100)/(INDEX($AN215:$BK215,MATCH(CR$5/100,$AN215:$BK215,-1))-INDEX($AN215:$BK215,MATCH(CR$5/100,$AN215:$BK215,-1)+1))*(LOG(INDEX($AN$5:$BK$5,MATCH(CR$5/100,$AN215:$BK215,-1)))-LOG(INDEX($AN$5:$BK$5,MATCH(CR$5/100,$AN215:$BK215,-1)+1))))</f>
        <v>4.7735286422528942</v>
      </c>
      <c r="CS215" s="91">
        <f t="shared" si="368"/>
        <v>10.257617336822227</v>
      </c>
      <c r="CT215" s="91">
        <f t="shared" si="90"/>
        <v>19.817112304151564</v>
      </c>
      <c r="CU215" s="92">
        <f t="shared" si="368"/>
        <v>44.913371703305906</v>
      </c>
      <c r="CV215" s="78"/>
      <c r="CW215" s="2"/>
      <c r="CY215" s="2"/>
    </row>
    <row r="216" spans="2:103" x14ac:dyDescent="0.2">
      <c r="B216" s="198">
        <v>141.5</v>
      </c>
      <c r="C216" s="204" t="s">
        <v>21</v>
      </c>
      <c r="D216" s="205">
        <v>199077</v>
      </c>
      <c r="E216" s="205">
        <v>402097</v>
      </c>
      <c r="F216" s="199">
        <v>0</v>
      </c>
      <c r="G216" s="199" t="s">
        <v>50</v>
      </c>
      <c r="H216" s="200" t="s">
        <v>291</v>
      </c>
      <c r="I216" s="207">
        <v>44530</v>
      </c>
      <c r="J216" s="129" t="s">
        <v>678</v>
      </c>
      <c r="K216" s="98">
        <f t="shared" si="367"/>
        <v>4551.8999999999987</v>
      </c>
      <c r="L216" s="79" t="s">
        <v>663</v>
      </c>
      <c r="M216" s="79"/>
      <c r="N216" s="82">
        <v>0</v>
      </c>
      <c r="O216" s="80">
        <v>0</v>
      </c>
      <c r="P216" s="81">
        <v>0</v>
      </c>
      <c r="Q216" s="81">
        <v>0</v>
      </c>
      <c r="R216" s="81">
        <v>260.82</v>
      </c>
      <c r="S216" s="81">
        <v>493.89</v>
      </c>
      <c r="T216" s="81">
        <v>639.99</v>
      </c>
      <c r="U216" s="81">
        <v>604.95000000000005</v>
      </c>
      <c r="V216" s="81">
        <v>434.71</v>
      </c>
      <c r="W216" s="81">
        <v>406.94</v>
      </c>
      <c r="X216" s="81">
        <v>379.62</v>
      </c>
      <c r="Y216" s="81">
        <v>255.37</v>
      </c>
      <c r="Z216" s="81">
        <v>180.71</v>
      </c>
      <c r="AA216" s="81">
        <v>107.88</v>
      </c>
      <c r="AB216" s="81">
        <v>84.66</v>
      </c>
      <c r="AC216" s="81">
        <v>89.67</v>
      </c>
      <c r="AD216" s="81">
        <v>108.79</v>
      </c>
      <c r="AE216" s="81">
        <v>195.74</v>
      </c>
      <c r="AF216" s="81">
        <v>164.32</v>
      </c>
      <c r="AG216" s="81">
        <v>88.76</v>
      </c>
      <c r="AH216" s="81">
        <v>33.69</v>
      </c>
      <c r="AI216" s="81">
        <v>7.73</v>
      </c>
      <c r="AJ216" s="81">
        <v>3.19</v>
      </c>
      <c r="AK216" s="82">
        <v>10.47</v>
      </c>
      <c r="AL216" s="98">
        <v>40.630000000000003</v>
      </c>
      <c r="AM216" s="83"/>
      <c r="AN216" s="59">
        <v>1</v>
      </c>
      <c r="AO216" s="84">
        <f t="shared" si="345"/>
        <v>1</v>
      </c>
      <c r="AP216" s="84">
        <f t="shared" si="346"/>
        <v>1</v>
      </c>
      <c r="AQ216" s="84">
        <f t="shared" si="347"/>
        <v>1</v>
      </c>
      <c r="AR216" s="84">
        <f t="shared" si="348"/>
        <v>0.94270085019442429</v>
      </c>
      <c r="AS216" s="84">
        <f t="shared" si="349"/>
        <v>0.83419890595136093</v>
      </c>
      <c r="AT216" s="84">
        <f t="shared" si="350"/>
        <v>0.69360047452712048</v>
      </c>
      <c r="AU216" s="84">
        <f t="shared" si="351"/>
        <v>0.56069992750280095</v>
      </c>
      <c r="AV216" s="84">
        <f t="shared" si="352"/>
        <v>0.4651991476086908</v>
      </c>
      <c r="AW216" s="84">
        <f t="shared" si="353"/>
        <v>0.37579911685230333</v>
      </c>
      <c r="AX216" s="84">
        <f t="shared" si="354"/>
        <v>0.29240097541685878</v>
      </c>
      <c r="AY216" s="84">
        <f t="shared" si="355"/>
        <v>0.23629912783672738</v>
      </c>
      <c r="AZ216" s="84">
        <f t="shared" si="356"/>
        <v>0.19659922230277452</v>
      </c>
      <c r="BA216" s="84">
        <f t="shared" si="357"/>
        <v>0.17289922889342896</v>
      </c>
      <c r="BB216" s="84">
        <f t="shared" si="358"/>
        <v>0.1543004020299214</v>
      </c>
      <c r="BC216" s="84">
        <f t="shared" si="359"/>
        <v>0.13460093587293201</v>
      </c>
      <c r="BD216" s="84">
        <f t="shared" si="360"/>
        <v>0.11070102594520952</v>
      </c>
      <c r="BE216" s="84">
        <f t="shared" si="361"/>
        <v>6.7699202530811117E-2</v>
      </c>
      <c r="BF216" s="84">
        <f t="shared" si="362"/>
        <v>3.1599991212460529E-2</v>
      </c>
      <c r="BG216" s="84">
        <f t="shared" si="363"/>
        <v>1.2100441573848077E-2</v>
      </c>
      <c r="BH216" s="84">
        <f t="shared" si="364"/>
        <v>4.6991366242665816E-3</v>
      </c>
      <c r="BI216" s="84">
        <f t="shared" si="365"/>
        <v>3.000944660471243E-3</v>
      </c>
      <c r="BJ216" s="84">
        <f t="shared" si="366"/>
        <v>2.3001384037432829E-3</v>
      </c>
      <c r="BK216" s="85">
        <v>0</v>
      </c>
      <c r="BL216" s="63"/>
      <c r="BM216" s="84">
        <f t="shared" si="272"/>
        <v>0</v>
      </c>
      <c r="BN216" s="84">
        <f t="shared" si="273"/>
        <v>0</v>
      </c>
      <c r="BO216" s="84">
        <f t="shared" si="274"/>
        <v>0</v>
      </c>
      <c r="BP216" s="84">
        <f t="shared" si="275"/>
        <v>5.7299149805575711E-2</v>
      </c>
      <c r="BQ216" s="84">
        <f t="shared" si="276"/>
        <v>0.10850194424306336</v>
      </c>
      <c r="BR216" s="84">
        <f t="shared" si="277"/>
        <v>0.14059843142424044</v>
      </c>
      <c r="BS216" s="84">
        <f t="shared" si="278"/>
        <v>0.13290054702431953</v>
      </c>
      <c r="BT216" s="84">
        <f t="shared" si="279"/>
        <v>9.5500779894110155E-2</v>
      </c>
      <c r="BU216" s="84">
        <f t="shared" si="280"/>
        <v>8.9400030756387472E-2</v>
      </c>
      <c r="BV216" s="84">
        <f t="shared" si="281"/>
        <v>8.339814143544455E-2</v>
      </c>
      <c r="BW216" s="84">
        <f t="shared" si="282"/>
        <v>5.6101847580131398E-2</v>
      </c>
      <c r="BX216" s="84">
        <f t="shared" si="283"/>
        <v>3.9699905533952862E-2</v>
      </c>
      <c r="BY216" s="84">
        <f t="shared" si="284"/>
        <v>2.369999340934556E-2</v>
      </c>
      <c r="BZ216" s="84">
        <f t="shared" si="285"/>
        <v>1.8598826863507556E-2</v>
      </c>
      <c r="CA216" s="84">
        <f t="shared" si="286"/>
        <v>1.9699466156989393E-2</v>
      </c>
      <c r="CB216" s="84">
        <f t="shared" si="287"/>
        <v>2.3899909927722493E-2</v>
      </c>
      <c r="CC216" s="84">
        <f t="shared" si="288"/>
        <v>4.3001823414398399E-2</v>
      </c>
      <c r="CD216" s="84">
        <f t="shared" si="289"/>
        <v>3.6099211318350588E-2</v>
      </c>
      <c r="CE216" s="84">
        <f t="shared" si="290"/>
        <v>1.9499549638612453E-2</v>
      </c>
      <c r="CF216" s="84">
        <f t="shared" si="291"/>
        <v>7.4013049495814951E-3</v>
      </c>
      <c r="CG216" s="84">
        <f t="shared" si="292"/>
        <v>1.6981919637953386E-3</v>
      </c>
      <c r="CH216" s="84">
        <f t="shared" si="293"/>
        <v>7.0080625672796007E-4</v>
      </c>
      <c r="CI216" s="86">
        <f t="shared" si="294"/>
        <v>2.3001384037432829E-3</v>
      </c>
      <c r="CJ216" s="87">
        <f t="shared" si="295"/>
        <v>0</v>
      </c>
      <c r="CK216" s="88">
        <f t="shared" si="296"/>
        <v>0.80340077769722551</v>
      </c>
      <c r="CL216" s="88">
        <f t="shared" si="297"/>
        <v>0.19429908389903125</v>
      </c>
      <c r="CM216" s="89">
        <f t="shared" si="298"/>
        <v>2.3001384037432829E-3</v>
      </c>
      <c r="CN216" s="88">
        <f t="shared" si="299"/>
        <v>6.0296043799775578</v>
      </c>
      <c r="CO216" s="88">
        <f t="shared" si="300"/>
        <v>11.161931228956162</v>
      </c>
      <c r="CP216" s="88">
        <f t="array" ref="CP216">10^(SUMPRODUCT(BY216:CH216,LOG($BY$5:$CH$5))/CL216)</f>
        <v>0.50902126437875661</v>
      </c>
      <c r="CQ216" s="90">
        <f t="shared" ref="CQ216:CU286" si="369">10^ (LOG(INDEX($AN$5:$BK$5,MATCH(CQ$5/100,$AN216:$BK216,-1)))-(INDEX($AN216:$BK216,MATCH(CQ$5/100,$AN216:$BK216,-1))-CQ$5/100)/(INDEX($AN216:$BK216,MATCH(CQ$5/100,$AN216:$BK216,-1))-INDEX($AN216:$BK216,MATCH(CQ$5/100,$AN216:$BK216,-1)+1))*(LOG(INDEX($AN$5:$BK$5,MATCH(CQ$5/100,$AN216:$BK216,-1)))-LOG(INDEX($AN$5:$BK$5,MATCH(CQ$5/100,$AN216:$BK216,-1)+1))))</f>
        <v>0.45915103504440546</v>
      </c>
      <c r="CR216" s="91">
        <f t="shared" si="368"/>
        <v>5.0464211431964108</v>
      </c>
      <c r="CS216" s="91">
        <f t="shared" si="368"/>
        <v>9.0435637961396917</v>
      </c>
      <c r="CT216" s="91">
        <f t="shared" si="90"/>
        <v>14.233166802402243</v>
      </c>
      <c r="CU216" s="92">
        <f t="shared" si="368"/>
        <v>44.720754654180681</v>
      </c>
      <c r="CV216" s="78"/>
      <c r="CW216" s="2"/>
      <c r="CY216" s="2"/>
    </row>
    <row r="217" spans="2:103" x14ac:dyDescent="0.2">
      <c r="B217" s="198">
        <v>141.5</v>
      </c>
      <c r="C217" s="204" t="s">
        <v>22</v>
      </c>
      <c r="D217" s="205">
        <v>199135</v>
      </c>
      <c r="E217" s="205">
        <v>402096</v>
      </c>
      <c r="F217" s="199">
        <v>0</v>
      </c>
      <c r="G217" s="199" t="s">
        <v>50</v>
      </c>
      <c r="H217" s="200" t="s">
        <v>292</v>
      </c>
      <c r="I217" s="207">
        <v>44530</v>
      </c>
      <c r="J217" s="129" t="s">
        <v>678</v>
      </c>
      <c r="K217" s="98">
        <f t="shared" si="367"/>
        <v>2010.7800000000002</v>
      </c>
      <c r="L217" s="79" t="s">
        <v>662</v>
      </c>
      <c r="M217" s="79"/>
      <c r="N217" s="82">
        <v>0</v>
      </c>
      <c r="O217" s="80">
        <v>0</v>
      </c>
      <c r="P217" s="81">
        <v>0</v>
      </c>
      <c r="Q217" s="81">
        <v>0</v>
      </c>
      <c r="R217" s="81">
        <v>0</v>
      </c>
      <c r="S217" s="81">
        <v>0</v>
      </c>
      <c r="T217" s="81">
        <v>9.64</v>
      </c>
      <c r="U217" s="81">
        <v>12.79</v>
      </c>
      <c r="V217" s="81">
        <v>16.670000000000002</v>
      </c>
      <c r="W217" s="81">
        <v>10</v>
      </c>
      <c r="X217" s="81">
        <v>16.89</v>
      </c>
      <c r="Y217" s="81">
        <v>17.54</v>
      </c>
      <c r="Z217" s="81">
        <v>37.43</v>
      </c>
      <c r="AA217" s="81">
        <v>58.65</v>
      </c>
      <c r="AB217" s="81">
        <v>98.17</v>
      </c>
      <c r="AC217" s="81">
        <v>192.41</v>
      </c>
      <c r="AD217" s="81">
        <v>451.06</v>
      </c>
      <c r="AE217" s="81">
        <v>871.22</v>
      </c>
      <c r="AF217" s="81">
        <v>198.51</v>
      </c>
      <c r="AG217" s="81">
        <v>9.77</v>
      </c>
      <c r="AH217" s="81">
        <v>2.1800000000000002</v>
      </c>
      <c r="AI217" s="81">
        <v>1</v>
      </c>
      <c r="AJ217" s="81">
        <v>1.17</v>
      </c>
      <c r="AK217" s="82">
        <v>5.68</v>
      </c>
      <c r="AL217" s="98"/>
      <c r="AM217" s="83"/>
      <c r="AN217" s="59">
        <v>1</v>
      </c>
      <c r="AO217" s="84">
        <f t="shared" si="345"/>
        <v>1</v>
      </c>
      <c r="AP217" s="84">
        <f t="shared" si="346"/>
        <v>1</v>
      </c>
      <c r="AQ217" s="84">
        <f t="shared" si="347"/>
        <v>1</v>
      </c>
      <c r="AR217" s="84">
        <f t="shared" si="348"/>
        <v>1</v>
      </c>
      <c r="AS217" s="84">
        <f t="shared" si="349"/>
        <v>1</v>
      </c>
      <c r="AT217" s="84">
        <f t="shared" si="350"/>
        <v>0.99520584051959937</v>
      </c>
      <c r="AU217" s="84">
        <f t="shared" si="351"/>
        <v>0.98884512477744957</v>
      </c>
      <c r="AV217" s="84">
        <f t="shared" si="352"/>
        <v>0.9805548095763833</v>
      </c>
      <c r="AW217" s="84">
        <f t="shared" si="353"/>
        <v>0.97558161509463992</v>
      </c>
      <c r="AX217" s="84">
        <f t="shared" si="354"/>
        <v>0.96718188961497531</v>
      </c>
      <c r="AY217" s="84">
        <f t="shared" si="355"/>
        <v>0.95845890649399734</v>
      </c>
      <c r="AZ217" s="84">
        <f t="shared" si="356"/>
        <v>0.93984423954883178</v>
      </c>
      <c r="BA217" s="84">
        <f t="shared" si="357"/>
        <v>0.91067645391340668</v>
      </c>
      <c r="BB217" s="84">
        <f t="shared" si="358"/>
        <v>0.86185460368613165</v>
      </c>
      <c r="BC217" s="84">
        <f t="shared" si="359"/>
        <v>0.76616536866290685</v>
      </c>
      <c r="BD217" s="84">
        <f t="shared" si="360"/>
        <v>0.54184445836938888</v>
      </c>
      <c r="BE217" s="84">
        <f t="shared" si="361"/>
        <v>0.10856980873094013</v>
      </c>
      <c r="BF217" s="84">
        <f t="shared" si="362"/>
        <v>9.8469250738518477E-3</v>
      </c>
      <c r="BG217" s="84">
        <f t="shared" si="363"/>
        <v>4.9881140651885439E-3</v>
      </c>
      <c r="BH217" s="84">
        <f t="shared" si="364"/>
        <v>3.9039576681684819E-3</v>
      </c>
      <c r="BI217" s="84">
        <f t="shared" si="365"/>
        <v>3.4066382199941419E-3</v>
      </c>
      <c r="BJ217" s="84">
        <f t="shared" si="366"/>
        <v>2.8247744656301637E-3</v>
      </c>
      <c r="BK217" s="85">
        <v>0</v>
      </c>
      <c r="BL217" s="63"/>
      <c r="BM217" s="84">
        <f t="shared" ref="BM217:BM287" si="370">AN217-AO217</f>
        <v>0</v>
      </c>
      <c r="BN217" s="84">
        <f t="shared" ref="BN217:BN287" si="371">AO217-AP217</f>
        <v>0</v>
      </c>
      <c r="BO217" s="84">
        <f t="shared" ref="BO217:BO287" si="372">AP217-AQ217</f>
        <v>0</v>
      </c>
      <c r="BP217" s="84">
        <f t="shared" ref="BP217:BP287" si="373">AQ217-AR217</f>
        <v>0</v>
      </c>
      <c r="BQ217" s="84">
        <f t="shared" ref="BQ217:BQ287" si="374">AR217-AS217</f>
        <v>0</v>
      </c>
      <c r="BR217" s="84">
        <f t="shared" ref="BR217:BR287" si="375">AS217-AT217</f>
        <v>4.7941594804006282E-3</v>
      </c>
      <c r="BS217" s="84">
        <f t="shared" ref="BS217:BS287" si="376">AT217-AU217</f>
        <v>6.3607157421498028E-3</v>
      </c>
      <c r="BT217" s="84">
        <f t="shared" ref="BT217:BT287" si="377">AU217-AV217</f>
        <v>8.2903152010662673E-3</v>
      </c>
      <c r="BU217" s="84">
        <f t="shared" ref="BU217:BU287" si="378">AV217-AW217</f>
        <v>4.9731944817433815E-3</v>
      </c>
      <c r="BV217" s="84">
        <f t="shared" ref="BV217:BV287" si="379">AW217-AX217</f>
        <v>8.3997254796646104E-3</v>
      </c>
      <c r="BW217" s="84">
        <f t="shared" ref="BW217:BW287" si="380">AX217-AY217</f>
        <v>8.7229831209779674E-3</v>
      </c>
      <c r="BX217" s="84">
        <f t="shared" ref="BX217:BX287" si="381">AY217-AZ217</f>
        <v>1.8614666945165559E-2</v>
      </c>
      <c r="BY217" s="84">
        <f t="shared" ref="BY217:BY287" si="382">AZ217-BA217</f>
        <v>2.9167785635425103E-2</v>
      </c>
      <c r="BZ217" s="84">
        <f t="shared" ref="BZ217:BZ287" si="383">BA217-BB217</f>
        <v>4.8821850227275032E-2</v>
      </c>
      <c r="CA217" s="84">
        <f t="shared" ref="CA217:CA287" si="384">BB217-BC217</f>
        <v>9.5689235023224795E-2</v>
      </c>
      <c r="CB217" s="84">
        <f t="shared" ref="CB217:CB287" si="385">BC217-BD217</f>
        <v>0.22432091029351797</v>
      </c>
      <c r="CC217" s="84">
        <f t="shared" ref="CC217:CC287" si="386">BD217-BE217</f>
        <v>0.43327464963844875</v>
      </c>
      <c r="CD217" s="84">
        <f t="shared" ref="CD217:CD287" si="387">BE217-BF217</f>
        <v>9.8722883657088284E-2</v>
      </c>
      <c r="CE217" s="84">
        <f t="shared" ref="CE217:CE287" si="388">BF217-BG217</f>
        <v>4.8588110086633038E-3</v>
      </c>
      <c r="CF217" s="84">
        <f t="shared" ref="CF217:CF287" si="389">BG217-BH217</f>
        <v>1.084156397020062E-3</v>
      </c>
      <c r="CG217" s="84">
        <f t="shared" ref="CG217:CG287" si="390">BH217-BI217</f>
        <v>4.9731944817434006E-4</v>
      </c>
      <c r="CH217" s="84">
        <f t="shared" ref="CH217:CH287" si="391">BI217-BJ217</f>
        <v>5.8186375436397814E-4</v>
      </c>
      <c r="CI217" s="86">
        <f t="shared" ref="CI217:CI287" si="392">BJ217-BK217</f>
        <v>2.8247744656301637E-3</v>
      </c>
      <c r="CJ217" s="87">
        <f t="shared" ref="CJ217:CJ287" si="393">SUM(BM217:BN217)</f>
        <v>0</v>
      </c>
      <c r="CK217" s="88">
        <f t="shared" ref="CK217:CK287" si="394">SUM(BO217:BX217)</f>
        <v>6.0155760451168216E-2</v>
      </c>
      <c r="CL217" s="88">
        <f t="shared" ref="CL217:CL287" si="395">SUM(BY217:CH217)</f>
        <v>0.93701946508320155</v>
      </c>
      <c r="CM217" s="89">
        <f t="shared" ref="CM217:CM287" si="396">CI217</f>
        <v>2.8247744656301637E-3</v>
      </c>
      <c r="CN217" s="88">
        <f t="shared" ref="CN217:CN287" si="397">10^SUMPRODUCT(BM217:CI217,LOG($BM$5:$CI$5))</f>
        <v>0.58862873611444111</v>
      </c>
      <c r="CO217" s="88">
        <f t="shared" ref="CO217:CO287" si="398">10^(SUMPRODUCT(BO217:BX217,LOG($BO$5:$BX$5))/CK217)</f>
        <v>5.1262960078045614</v>
      </c>
      <c r="CP217" s="88">
        <f t="array" ref="CP217">10^(SUMPRODUCT(BY217:CH217,LOG($BY$5:$CH$5))/CL217)</f>
        <v>0.51841900992652823</v>
      </c>
      <c r="CQ217" s="90">
        <f t="shared" si="369"/>
        <v>0.3443568313260304</v>
      </c>
      <c r="CR217" s="91">
        <f t="shared" si="368"/>
        <v>0.4296457121030946</v>
      </c>
      <c r="CS217" s="91">
        <f t="shared" si="368"/>
        <v>0.48373214722992192</v>
      </c>
      <c r="CT217" s="91">
        <f t="shared" si="90"/>
        <v>0.59210032092317333</v>
      </c>
      <c r="CU217" s="92">
        <f t="shared" si="368"/>
        <v>20.881783548751081</v>
      </c>
      <c r="CV217" s="78"/>
      <c r="CW217" s="2"/>
      <c r="CY217" s="2"/>
    </row>
    <row r="218" spans="2:103" x14ac:dyDescent="0.2">
      <c r="B218" s="198">
        <v>142</v>
      </c>
      <c r="C218" s="204" t="s">
        <v>23</v>
      </c>
      <c r="D218" s="205">
        <v>199122</v>
      </c>
      <c r="E218" s="205">
        <v>402604</v>
      </c>
      <c r="F218" s="199">
        <v>0</v>
      </c>
      <c r="G218" s="199" t="s">
        <v>50</v>
      </c>
      <c r="H218" s="200" t="s">
        <v>293</v>
      </c>
      <c r="I218" s="207">
        <v>44530</v>
      </c>
      <c r="J218" s="129" t="s">
        <v>678</v>
      </c>
      <c r="K218" s="98">
        <f t="shared" si="367"/>
        <v>696.5999999999998</v>
      </c>
      <c r="L218" s="79" t="s">
        <v>662</v>
      </c>
      <c r="M218" s="79"/>
      <c r="N218" s="82">
        <v>0</v>
      </c>
      <c r="O218" s="80">
        <v>0</v>
      </c>
      <c r="P218" s="81">
        <v>0</v>
      </c>
      <c r="Q218" s="81">
        <v>0</v>
      </c>
      <c r="R218" s="81">
        <v>0</v>
      </c>
      <c r="S218" s="81">
        <v>0</v>
      </c>
      <c r="T218" s="81">
        <v>0</v>
      </c>
      <c r="U218" s="81">
        <v>22.99</v>
      </c>
      <c r="V218" s="81">
        <v>8.2200000000000006</v>
      </c>
      <c r="W218" s="81">
        <v>10.1</v>
      </c>
      <c r="X218" s="81">
        <v>23.26</v>
      </c>
      <c r="Y218" s="81">
        <v>30.1</v>
      </c>
      <c r="Z218" s="81">
        <v>42.14</v>
      </c>
      <c r="AA218" s="81">
        <v>69.52</v>
      </c>
      <c r="AB218" s="81">
        <v>93.83</v>
      </c>
      <c r="AC218" s="81">
        <v>133.47</v>
      </c>
      <c r="AD218" s="81">
        <v>152.21</v>
      </c>
      <c r="AE218" s="81">
        <v>85.19</v>
      </c>
      <c r="AF218" s="81">
        <v>17.559999999999999</v>
      </c>
      <c r="AG218" s="81">
        <v>1.81</v>
      </c>
      <c r="AH218" s="81">
        <v>0.91</v>
      </c>
      <c r="AI218" s="81">
        <v>0.76</v>
      </c>
      <c r="AJ218" s="81">
        <v>1.05</v>
      </c>
      <c r="AK218" s="82">
        <v>3.48</v>
      </c>
      <c r="AL218" s="98"/>
      <c r="AM218" s="83"/>
      <c r="AN218" s="59">
        <v>1</v>
      </c>
      <c r="AO218" s="84">
        <f t="shared" si="345"/>
        <v>1</v>
      </c>
      <c r="AP218" s="84">
        <f t="shared" si="346"/>
        <v>1</v>
      </c>
      <c r="AQ218" s="84">
        <f t="shared" si="347"/>
        <v>1</v>
      </c>
      <c r="AR218" s="84">
        <f t="shared" si="348"/>
        <v>1</v>
      </c>
      <c r="AS218" s="84">
        <f t="shared" si="349"/>
        <v>1</v>
      </c>
      <c r="AT218" s="84">
        <f t="shared" si="350"/>
        <v>1</v>
      </c>
      <c r="AU218" s="84">
        <f t="shared" si="351"/>
        <v>0.96699684180304335</v>
      </c>
      <c r="AV218" s="84">
        <f t="shared" si="352"/>
        <v>0.95519666953775484</v>
      </c>
      <c r="AW218" s="84">
        <f t="shared" si="353"/>
        <v>0.94069767441860463</v>
      </c>
      <c r="AX218" s="84">
        <f t="shared" si="354"/>
        <v>0.90730691932242313</v>
      </c>
      <c r="AY218" s="84">
        <f t="shared" si="355"/>
        <v>0.86409704277921329</v>
      </c>
      <c r="AZ218" s="84">
        <f t="shared" si="356"/>
        <v>0.80360321561871939</v>
      </c>
      <c r="BA218" s="84">
        <f t="shared" si="357"/>
        <v>0.70380419178868781</v>
      </c>
      <c r="BB218" s="84">
        <f t="shared" si="358"/>
        <v>0.56910709158771167</v>
      </c>
      <c r="BC218" s="84">
        <f t="shared" si="359"/>
        <v>0.37750502440424905</v>
      </c>
      <c r="BD218" s="84">
        <f t="shared" si="360"/>
        <v>0.15900086132644248</v>
      </c>
      <c r="BE218" s="84">
        <f t="shared" si="361"/>
        <v>3.6706861900660068E-2</v>
      </c>
      <c r="BF218" s="84">
        <f t="shared" si="362"/>
        <v>1.1498708010335628E-2</v>
      </c>
      <c r="BG218" s="84">
        <f t="shared" si="363"/>
        <v>8.9003732414582228E-3</v>
      </c>
      <c r="BH218" s="84">
        <f t="shared" si="364"/>
        <v>7.5940281366635052E-3</v>
      </c>
      <c r="BI218" s="84">
        <f t="shared" si="365"/>
        <v>6.5030146425492357E-3</v>
      </c>
      <c r="BJ218" s="84">
        <f t="shared" si="366"/>
        <v>4.9956933677861E-3</v>
      </c>
      <c r="BK218" s="85">
        <v>0</v>
      </c>
      <c r="BL218" s="63"/>
      <c r="BM218" s="84">
        <f t="shared" si="370"/>
        <v>0</v>
      </c>
      <c r="BN218" s="84">
        <f t="shared" si="371"/>
        <v>0</v>
      </c>
      <c r="BO218" s="84">
        <f t="shared" si="372"/>
        <v>0</v>
      </c>
      <c r="BP218" s="84">
        <f t="shared" si="373"/>
        <v>0</v>
      </c>
      <c r="BQ218" s="84">
        <f t="shared" si="374"/>
        <v>0</v>
      </c>
      <c r="BR218" s="84">
        <f t="shared" si="375"/>
        <v>0</v>
      </c>
      <c r="BS218" s="84">
        <f t="shared" si="376"/>
        <v>3.300315819695665E-2</v>
      </c>
      <c r="BT218" s="84">
        <f t="shared" si="377"/>
        <v>1.1800172265288511E-2</v>
      </c>
      <c r="BU218" s="84">
        <f t="shared" si="378"/>
        <v>1.4498995119150204E-2</v>
      </c>
      <c r="BV218" s="84">
        <f t="shared" si="379"/>
        <v>3.3390755096181501E-2</v>
      </c>
      <c r="BW218" s="84">
        <f t="shared" si="380"/>
        <v>4.3209876543209846E-2</v>
      </c>
      <c r="BX218" s="84">
        <f t="shared" si="381"/>
        <v>6.0493827160493896E-2</v>
      </c>
      <c r="BY218" s="84">
        <f t="shared" si="382"/>
        <v>9.9799023830031586E-2</v>
      </c>
      <c r="BZ218" s="84">
        <f t="shared" si="383"/>
        <v>0.13469710020097614</v>
      </c>
      <c r="CA218" s="84">
        <f t="shared" si="384"/>
        <v>0.19160206718346262</v>
      </c>
      <c r="CB218" s="84">
        <f t="shared" si="385"/>
        <v>0.21850416307780657</v>
      </c>
      <c r="CC218" s="84">
        <f t="shared" si="386"/>
        <v>0.12229399942578241</v>
      </c>
      <c r="CD218" s="84">
        <f t="shared" si="387"/>
        <v>2.520815389032444E-2</v>
      </c>
      <c r="CE218" s="84">
        <f t="shared" si="388"/>
        <v>2.5983347688774052E-3</v>
      </c>
      <c r="CF218" s="84">
        <f t="shared" si="389"/>
        <v>1.3063451047947176E-3</v>
      </c>
      <c r="CG218" s="84">
        <f t="shared" si="390"/>
        <v>1.0910134941142695E-3</v>
      </c>
      <c r="CH218" s="84">
        <f t="shared" si="391"/>
        <v>1.5073212747631357E-3</v>
      </c>
      <c r="CI218" s="86">
        <f t="shared" si="392"/>
        <v>4.9956933677861E-3</v>
      </c>
      <c r="CJ218" s="87">
        <f t="shared" si="393"/>
        <v>0</v>
      </c>
      <c r="CK218" s="88">
        <f t="shared" si="394"/>
        <v>0.19639678438128061</v>
      </c>
      <c r="CL218" s="88">
        <f t="shared" si="395"/>
        <v>0.79860752225093345</v>
      </c>
      <c r="CM218" s="89">
        <f t="shared" si="396"/>
        <v>4.9956933677861E-3</v>
      </c>
      <c r="CN218" s="88">
        <f t="shared" si="397"/>
        <v>1.0538816540196945</v>
      </c>
      <c r="CO218" s="88">
        <f t="shared" si="398"/>
        <v>4.5119439835818413</v>
      </c>
      <c r="CP218" s="88">
        <f t="array" ref="CP218">10^(SUMPRODUCT(BY218:CH218,LOG($BY$5:$CH$5))/CL218)</f>
        <v>0.75825065766981636</v>
      </c>
      <c r="CQ218" s="90">
        <f t="shared" si="369"/>
        <v>0.42384732555736998</v>
      </c>
      <c r="CR218" s="91">
        <f t="shared" si="368"/>
        <v>0.67934203340492094</v>
      </c>
      <c r="CS218" s="91">
        <f t="shared" si="368"/>
        <v>0.88379556155541117</v>
      </c>
      <c r="CT218" s="91">
        <f t="shared" si="90"/>
        <v>1.2239334513315552</v>
      </c>
      <c r="CU218" s="92">
        <f t="shared" si="368"/>
        <v>15.828014266925713</v>
      </c>
      <c r="CV218" s="78"/>
      <c r="CW218" s="2"/>
      <c r="CY218" s="2"/>
    </row>
    <row r="219" spans="2:103" x14ac:dyDescent="0.2">
      <c r="B219" s="198">
        <v>142.5</v>
      </c>
      <c r="C219" s="204" t="s">
        <v>21</v>
      </c>
      <c r="D219" s="205">
        <v>199080</v>
      </c>
      <c r="E219" s="205">
        <v>403100</v>
      </c>
      <c r="F219" s="199">
        <v>0</v>
      </c>
      <c r="G219" s="199" t="s">
        <v>50</v>
      </c>
      <c r="H219" s="200" t="s">
        <v>294</v>
      </c>
      <c r="I219" s="207">
        <v>44530</v>
      </c>
      <c r="J219" s="129" t="s">
        <v>678</v>
      </c>
      <c r="K219" s="98">
        <f t="shared" si="367"/>
        <v>3163.26</v>
      </c>
      <c r="L219" s="79" t="s">
        <v>662</v>
      </c>
      <c r="M219" s="79"/>
      <c r="N219" s="82">
        <v>0</v>
      </c>
      <c r="O219" s="80">
        <v>0</v>
      </c>
      <c r="P219" s="81">
        <v>0</v>
      </c>
      <c r="Q219" s="81">
        <v>0</v>
      </c>
      <c r="R219" s="81">
        <v>0</v>
      </c>
      <c r="S219" s="81">
        <v>21.7</v>
      </c>
      <c r="T219" s="81">
        <v>64.95</v>
      </c>
      <c r="U219" s="81">
        <v>99.57</v>
      </c>
      <c r="V219" s="81">
        <v>138.03</v>
      </c>
      <c r="W219" s="81">
        <v>149.85</v>
      </c>
      <c r="X219" s="81">
        <v>179.5</v>
      </c>
      <c r="Y219" s="81">
        <v>150.54</v>
      </c>
      <c r="Z219" s="81">
        <v>109.53</v>
      </c>
      <c r="AA219" s="81">
        <v>115.74</v>
      </c>
      <c r="AB219" s="81">
        <v>136.69</v>
      </c>
      <c r="AC219" s="81">
        <v>469.93</v>
      </c>
      <c r="AD219" s="81">
        <v>1103.31</v>
      </c>
      <c r="AE219" s="81">
        <v>308.95</v>
      </c>
      <c r="AF219" s="81">
        <v>92.01</v>
      </c>
      <c r="AG219" s="81">
        <v>8.8699999999999992</v>
      </c>
      <c r="AH219" s="81">
        <v>3.04</v>
      </c>
      <c r="AI219" s="81">
        <v>1.71</v>
      </c>
      <c r="AJ219" s="81">
        <v>1.79</v>
      </c>
      <c r="AK219" s="82">
        <v>7.55</v>
      </c>
      <c r="AL219" s="98"/>
      <c r="AM219" s="83"/>
      <c r="AN219" s="59">
        <v>1</v>
      </c>
      <c r="AO219" s="84">
        <f t="shared" si="345"/>
        <v>1</v>
      </c>
      <c r="AP219" s="84">
        <f t="shared" si="346"/>
        <v>1</v>
      </c>
      <c r="AQ219" s="84">
        <f t="shared" si="347"/>
        <v>1</v>
      </c>
      <c r="AR219" s="84">
        <f t="shared" si="348"/>
        <v>1</v>
      </c>
      <c r="AS219" s="84">
        <f t="shared" si="349"/>
        <v>0.99313998849288387</v>
      </c>
      <c r="AT219" s="84">
        <f t="shared" si="350"/>
        <v>0.97260737340591663</v>
      </c>
      <c r="AU219" s="84">
        <f t="shared" si="351"/>
        <v>0.94113035286381763</v>
      </c>
      <c r="AV219" s="84">
        <f t="shared" si="352"/>
        <v>0.89749498934643368</v>
      </c>
      <c r="AW219" s="84">
        <f t="shared" si="353"/>
        <v>0.85012297439982798</v>
      </c>
      <c r="AX219" s="84">
        <f t="shared" si="354"/>
        <v>0.79337771792391387</v>
      </c>
      <c r="AY219" s="84">
        <f t="shared" si="355"/>
        <v>0.74578757357915559</v>
      </c>
      <c r="AZ219" s="84">
        <f t="shared" si="356"/>
        <v>0.71116190259415912</v>
      </c>
      <c r="BA219" s="84">
        <f t="shared" si="357"/>
        <v>0.67457306702578979</v>
      </c>
      <c r="BB219" s="84">
        <f t="shared" si="358"/>
        <v>0.63136131712220933</v>
      </c>
      <c r="BC219" s="84">
        <f t="shared" si="359"/>
        <v>0.48280255179782883</v>
      </c>
      <c r="BD219" s="84">
        <f t="shared" si="360"/>
        <v>0.13401364415191924</v>
      </c>
      <c r="BE219" s="84">
        <f t="shared" si="361"/>
        <v>3.6345415805213638E-2</v>
      </c>
      <c r="BF219" s="84">
        <f t="shared" si="362"/>
        <v>7.2583347559163937E-3</v>
      </c>
      <c r="BG219" s="84">
        <f t="shared" si="363"/>
        <v>4.4542655361873799E-3</v>
      </c>
      <c r="BH219" s="84">
        <f t="shared" si="364"/>
        <v>3.4932316660660494E-3</v>
      </c>
      <c r="BI219" s="84">
        <f t="shared" si="365"/>
        <v>2.9526501141228009E-3</v>
      </c>
      <c r="BJ219" s="84">
        <f t="shared" si="366"/>
        <v>2.3867781971763594E-3</v>
      </c>
      <c r="BK219" s="85">
        <v>0</v>
      </c>
      <c r="BL219" s="63"/>
      <c r="BM219" s="84">
        <f t="shared" si="370"/>
        <v>0</v>
      </c>
      <c r="BN219" s="84">
        <f t="shared" si="371"/>
        <v>0</v>
      </c>
      <c r="BO219" s="84">
        <f t="shared" si="372"/>
        <v>0</v>
      </c>
      <c r="BP219" s="84">
        <f t="shared" si="373"/>
        <v>0</v>
      </c>
      <c r="BQ219" s="84">
        <f t="shared" si="374"/>
        <v>6.8600115071161261E-3</v>
      </c>
      <c r="BR219" s="84">
        <f t="shared" si="375"/>
        <v>2.0532615086967243E-2</v>
      </c>
      <c r="BS219" s="84">
        <f t="shared" si="376"/>
        <v>3.1477020542098999E-2</v>
      </c>
      <c r="BT219" s="84">
        <f t="shared" si="377"/>
        <v>4.3635363517383952E-2</v>
      </c>
      <c r="BU219" s="84">
        <f t="shared" si="378"/>
        <v>4.7372014946605701E-2</v>
      </c>
      <c r="BV219" s="84">
        <f t="shared" si="379"/>
        <v>5.6745256475914108E-2</v>
      </c>
      <c r="BW219" s="84">
        <f t="shared" si="380"/>
        <v>4.7590144344758278E-2</v>
      </c>
      <c r="BX219" s="84">
        <f t="shared" si="381"/>
        <v>3.4625670984996471E-2</v>
      </c>
      <c r="BY219" s="84">
        <f t="shared" si="382"/>
        <v>3.6588835568369338E-2</v>
      </c>
      <c r="BZ219" s="84">
        <f t="shared" si="383"/>
        <v>4.3211749903580454E-2</v>
      </c>
      <c r="CA219" s="84">
        <f t="shared" si="384"/>
        <v>0.1485587653243805</v>
      </c>
      <c r="CB219" s="84">
        <f t="shared" si="385"/>
        <v>0.34878890764590958</v>
      </c>
      <c r="CC219" s="84">
        <f t="shared" si="386"/>
        <v>9.7668228346705604E-2</v>
      </c>
      <c r="CD219" s="84">
        <f t="shared" si="387"/>
        <v>2.9087081049297244E-2</v>
      </c>
      <c r="CE219" s="84">
        <f t="shared" si="388"/>
        <v>2.8040692197290138E-3</v>
      </c>
      <c r="CF219" s="84">
        <f t="shared" si="389"/>
        <v>9.6103387012133048E-4</v>
      </c>
      <c r="CG219" s="84">
        <f t="shared" si="390"/>
        <v>5.4058155194324853E-4</v>
      </c>
      <c r="CH219" s="84">
        <f t="shared" si="391"/>
        <v>5.6587191694644143E-4</v>
      </c>
      <c r="CI219" s="86">
        <f t="shared" si="392"/>
        <v>2.3867781971763594E-3</v>
      </c>
      <c r="CJ219" s="87">
        <f t="shared" si="393"/>
        <v>0</v>
      </c>
      <c r="CK219" s="88">
        <f t="shared" si="394"/>
        <v>0.28883809740584088</v>
      </c>
      <c r="CL219" s="88">
        <f t="shared" si="395"/>
        <v>0.70877512439698276</v>
      </c>
      <c r="CM219" s="89">
        <f t="shared" si="396"/>
        <v>2.3867781971763594E-3</v>
      </c>
      <c r="CN219" s="88">
        <f t="shared" si="397"/>
        <v>1.2325047547788202</v>
      </c>
      <c r="CO219" s="88">
        <f t="shared" si="398"/>
        <v>6.2258715059280902</v>
      </c>
      <c r="CP219" s="88">
        <f t="array" ref="CP219">10^(SUMPRODUCT(BY219:CH219,LOG($BY$5:$CH$5))/CL219)</f>
        <v>0.64715442266405687</v>
      </c>
      <c r="CQ219" s="90">
        <f t="shared" si="369"/>
        <v>0.44378200008871682</v>
      </c>
      <c r="CR219" s="91">
        <f t="shared" si="368"/>
        <v>0.62126093860174669</v>
      </c>
      <c r="CS219" s="91">
        <f t="shared" si="368"/>
        <v>0.73871508583132472</v>
      </c>
      <c r="CT219" s="91">
        <f t="shared" si="90"/>
        <v>1.156191953573255</v>
      </c>
      <c r="CU219" s="92">
        <f t="shared" si="368"/>
        <v>29.972787179683007</v>
      </c>
      <c r="CV219" s="78"/>
      <c r="CW219" s="2"/>
      <c r="CY219" s="2"/>
    </row>
    <row r="220" spans="2:103" x14ac:dyDescent="0.2">
      <c r="B220" s="198">
        <v>142.5</v>
      </c>
      <c r="C220" s="204" t="s">
        <v>22</v>
      </c>
      <c r="D220" s="205">
        <v>199137</v>
      </c>
      <c r="E220" s="205">
        <v>403106</v>
      </c>
      <c r="F220" s="199">
        <v>0</v>
      </c>
      <c r="G220" s="199" t="s">
        <v>50</v>
      </c>
      <c r="H220" s="200" t="s">
        <v>295</v>
      </c>
      <c r="I220" s="207">
        <v>44530</v>
      </c>
      <c r="J220" s="129" t="s">
        <v>678</v>
      </c>
      <c r="K220" s="98">
        <f t="shared" si="367"/>
        <v>3601.96</v>
      </c>
      <c r="L220" s="79" t="s">
        <v>663</v>
      </c>
      <c r="M220" s="79"/>
      <c r="N220" s="82">
        <v>0</v>
      </c>
      <c r="O220" s="80">
        <v>0</v>
      </c>
      <c r="P220" s="81">
        <v>0</v>
      </c>
      <c r="Q220" s="81">
        <v>167.37</v>
      </c>
      <c r="R220" s="81">
        <v>226.66</v>
      </c>
      <c r="S220" s="81">
        <v>374.39</v>
      </c>
      <c r="T220" s="81">
        <v>433.83</v>
      </c>
      <c r="U220" s="81">
        <v>314.26</v>
      </c>
      <c r="V220" s="81">
        <v>221.53</v>
      </c>
      <c r="W220" s="81">
        <v>192.79</v>
      </c>
      <c r="X220" s="81">
        <v>168.8</v>
      </c>
      <c r="Y220" s="81">
        <v>123.85</v>
      </c>
      <c r="Z220" s="81">
        <v>114.27</v>
      </c>
      <c r="AA220" s="81">
        <v>101.6</v>
      </c>
      <c r="AB220" s="81">
        <v>72.33</v>
      </c>
      <c r="AC220" s="81">
        <v>51.43</v>
      </c>
      <c r="AD220" s="81">
        <v>88.28</v>
      </c>
      <c r="AE220" s="81">
        <v>140.83000000000001</v>
      </c>
      <c r="AF220" s="81">
        <v>484.3</v>
      </c>
      <c r="AG220" s="81">
        <v>214.04</v>
      </c>
      <c r="AH220" s="81">
        <v>64.989999999999995</v>
      </c>
      <c r="AI220" s="81">
        <v>18.82</v>
      </c>
      <c r="AJ220" s="81">
        <v>9.33</v>
      </c>
      <c r="AK220" s="82">
        <v>18.260000000000002</v>
      </c>
      <c r="AL220" s="98">
        <v>58.69</v>
      </c>
      <c r="AM220" s="83"/>
      <c r="AN220" s="59">
        <v>1</v>
      </c>
      <c r="AO220" s="84">
        <f t="shared" si="345"/>
        <v>1</v>
      </c>
      <c r="AP220" s="84">
        <f t="shared" si="346"/>
        <v>1</v>
      </c>
      <c r="AQ220" s="84">
        <f t="shared" si="347"/>
        <v>0.95353363168941352</v>
      </c>
      <c r="AR220" s="84">
        <f t="shared" si="348"/>
        <v>0.89060678075270128</v>
      </c>
      <c r="AS220" s="84">
        <f t="shared" si="349"/>
        <v>0.78666614843029903</v>
      </c>
      <c r="AT220" s="84">
        <f t="shared" si="350"/>
        <v>0.66622338948794546</v>
      </c>
      <c r="AU220" s="84">
        <f t="shared" si="351"/>
        <v>0.57897644615709232</v>
      </c>
      <c r="AV220" s="84">
        <f t="shared" si="352"/>
        <v>0.51747381980921503</v>
      </c>
      <c r="AW220" s="84">
        <f t="shared" si="353"/>
        <v>0.46395018267831961</v>
      </c>
      <c r="AX220" s="84">
        <f t="shared" si="354"/>
        <v>0.41708680829326261</v>
      </c>
      <c r="AY220" s="84">
        <f t="shared" si="355"/>
        <v>0.38270275072460558</v>
      </c>
      <c r="AZ220" s="84">
        <f t="shared" si="356"/>
        <v>0.35097835622827578</v>
      </c>
      <c r="BA220" s="84">
        <f t="shared" si="357"/>
        <v>0.32277149107708031</v>
      </c>
      <c r="BB220" s="84">
        <f t="shared" si="358"/>
        <v>0.30269075725438377</v>
      </c>
      <c r="BC220" s="84">
        <f t="shared" si="359"/>
        <v>0.28841241990471861</v>
      </c>
      <c r="BD220" s="84">
        <f t="shared" si="360"/>
        <v>0.26390354140523498</v>
      </c>
      <c r="BE220" s="84">
        <f t="shared" si="361"/>
        <v>0.22480538373552181</v>
      </c>
      <c r="BF220" s="84">
        <f t="shared" si="362"/>
        <v>9.035080900398676E-2</v>
      </c>
      <c r="BG220" s="84">
        <f t="shared" si="363"/>
        <v>3.0927606081133652E-2</v>
      </c>
      <c r="BH220" s="84">
        <f t="shared" si="364"/>
        <v>1.2884651689635693E-2</v>
      </c>
      <c r="BI220" s="84">
        <f t="shared" si="365"/>
        <v>7.6597185976524391E-3</v>
      </c>
      <c r="BJ220" s="84">
        <f t="shared" si="366"/>
        <v>5.0694621817011232E-3</v>
      </c>
      <c r="BK220" s="85">
        <v>0</v>
      </c>
      <c r="BL220" s="63"/>
      <c r="BM220" s="84">
        <f t="shared" si="370"/>
        <v>0</v>
      </c>
      <c r="BN220" s="84">
        <f t="shared" si="371"/>
        <v>0</v>
      </c>
      <c r="BO220" s="84">
        <f t="shared" si="372"/>
        <v>4.6466368310586481E-2</v>
      </c>
      <c r="BP220" s="84">
        <f t="shared" si="373"/>
        <v>6.2926850936712242E-2</v>
      </c>
      <c r="BQ220" s="84">
        <f t="shared" si="374"/>
        <v>0.10394063232240225</v>
      </c>
      <c r="BR220" s="84">
        <f t="shared" si="375"/>
        <v>0.12044275894235357</v>
      </c>
      <c r="BS220" s="84">
        <f t="shared" si="376"/>
        <v>8.7246943330853144E-2</v>
      </c>
      <c r="BT220" s="84">
        <f t="shared" si="377"/>
        <v>6.1502626347877287E-2</v>
      </c>
      <c r="BU220" s="84">
        <f t="shared" si="378"/>
        <v>5.3523637130895418E-2</v>
      </c>
      <c r="BV220" s="84">
        <f t="shared" si="379"/>
        <v>4.6863374385056999E-2</v>
      </c>
      <c r="BW220" s="84">
        <f t="shared" si="380"/>
        <v>3.4384057568657034E-2</v>
      </c>
      <c r="BX220" s="84">
        <f t="shared" si="381"/>
        <v>3.17243944963298E-2</v>
      </c>
      <c r="BY220" s="84">
        <f t="shared" si="382"/>
        <v>2.820686515119547E-2</v>
      </c>
      <c r="BZ220" s="84">
        <f t="shared" si="383"/>
        <v>2.0080733822696539E-2</v>
      </c>
      <c r="CA220" s="84">
        <f t="shared" si="384"/>
        <v>1.427833734966516E-2</v>
      </c>
      <c r="CB220" s="84">
        <f t="shared" si="385"/>
        <v>2.4508878499483633E-2</v>
      </c>
      <c r="CC220" s="84">
        <f t="shared" si="386"/>
        <v>3.9098157669713168E-2</v>
      </c>
      <c r="CD220" s="84">
        <f t="shared" si="387"/>
        <v>0.13445457473153505</v>
      </c>
      <c r="CE220" s="84">
        <f t="shared" si="388"/>
        <v>5.9423202922853108E-2</v>
      </c>
      <c r="CF220" s="84">
        <f t="shared" si="389"/>
        <v>1.8042954391497959E-2</v>
      </c>
      <c r="CG220" s="84">
        <f t="shared" si="390"/>
        <v>5.2249330919832537E-3</v>
      </c>
      <c r="CH220" s="84">
        <f t="shared" si="391"/>
        <v>2.5902564159513159E-3</v>
      </c>
      <c r="CI220" s="86">
        <f t="shared" si="392"/>
        <v>5.0694621817011232E-3</v>
      </c>
      <c r="CJ220" s="87">
        <f t="shared" si="393"/>
        <v>0</v>
      </c>
      <c r="CK220" s="88">
        <f t="shared" si="394"/>
        <v>0.64902164377172422</v>
      </c>
      <c r="CL220" s="88">
        <f t="shared" si="395"/>
        <v>0.34590889404657466</v>
      </c>
      <c r="CM220" s="89">
        <f t="shared" si="396"/>
        <v>5.0694621817011232E-3</v>
      </c>
      <c r="CN220" s="88">
        <f t="shared" si="397"/>
        <v>3.875739023276485</v>
      </c>
      <c r="CO220" s="88">
        <f t="shared" si="398"/>
        <v>14.072106160180271</v>
      </c>
      <c r="CP220" s="88">
        <f t="array" ref="CP220">10^(SUMPRODUCT(BY220:CH220,LOG($BY$5:$CH$5))/CL220)</f>
        <v>0.37568833905594579</v>
      </c>
      <c r="CQ220" s="90">
        <f t="shared" si="369"/>
        <v>0.25637108884290355</v>
      </c>
      <c r="CR220" s="91">
        <f t="shared" si="368"/>
        <v>1.9754098505447557</v>
      </c>
      <c r="CS220" s="91">
        <f t="shared" si="368"/>
        <v>7.1206438709449182</v>
      </c>
      <c r="CT220" s="91">
        <f t="shared" si="90"/>
        <v>14.973257112318013</v>
      </c>
      <c r="CU220" s="92">
        <f t="shared" si="368"/>
        <v>62.545452162057032</v>
      </c>
      <c r="CV220" s="78"/>
      <c r="CW220" s="2"/>
      <c r="CY220" s="2"/>
    </row>
    <row r="221" spans="2:103" x14ac:dyDescent="0.2">
      <c r="B221" s="198">
        <v>143</v>
      </c>
      <c r="C221" s="204" t="s">
        <v>23</v>
      </c>
      <c r="D221" s="205">
        <v>199000</v>
      </c>
      <c r="E221" s="205">
        <v>403588</v>
      </c>
      <c r="F221" s="199">
        <v>0</v>
      </c>
      <c r="G221" s="199" t="s">
        <v>50</v>
      </c>
      <c r="H221" s="200" t="s">
        <v>296</v>
      </c>
      <c r="I221" s="207">
        <v>44530</v>
      </c>
      <c r="J221" s="129" t="s">
        <v>678</v>
      </c>
      <c r="K221" s="98">
        <f t="shared" si="367"/>
        <v>4040.6</v>
      </c>
      <c r="L221" s="79" t="s">
        <v>663</v>
      </c>
      <c r="M221" s="79"/>
      <c r="N221" s="82">
        <v>0</v>
      </c>
      <c r="O221" s="80">
        <v>0</v>
      </c>
      <c r="P221" s="81">
        <v>524.4</v>
      </c>
      <c r="Q221" s="81">
        <v>0</v>
      </c>
      <c r="R221" s="81">
        <v>322.89999999999998</v>
      </c>
      <c r="S221" s="81">
        <v>132</v>
      </c>
      <c r="T221" s="81">
        <v>307.3</v>
      </c>
      <c r="U221" s="81">
        <v>326.5</v>
      </c>
      <c r="V221" s="81">
        <v>243.4</v>
      </c>
      <c r="W221" s="81">
        <v>180.2</v>
      </c>
      <c r="X221" s="81">
        <v>213.1</v>
      </c>
      <c r="Y221" s="81">
        <v>227.07</v>
      </c>
      <c r="Z221" s="81">
        <v>246.82</v>
      </c>
      <c r="AA221" s="81">
        <v>237.1</v>
      </c>
      <c r="AB221" s="81">
        <v>187.04</v>
      </c>
      <c r="AC221" s="81">
        <v>196.27</v>
      </c>
      <c r="AD221" s="81">
        <v>201.52</v>
      </c>
      <c r="AE221" s="81">
        <v>168.97</v>
      </c>
      <c r="AF221" s="81">
        <v>153.69999999999999</v>
      </c>
      <c r="AG221" s="81">
        <v>108.88</v>
      </c>
      <c r="AH221" s="81">
        <v>33.9</v>
      </c>
      <c r="AI221" s="81">
        <v>9.8699999999999992</v>
      </c>
      <c r="AJ221" s="81">
        <v>5.0199999999999996</v>
      </c>
      <c r="AK221" s="82">
        <v>14.64</v>
      </c>
      <c r="AL221" s="98">
        <v>75.790000000000006</v>
      </c>
      <c r="AM221" s="83"/>
      <c r="AN221" s="59">
        <v>1</v>
      </c>
      <c r="AO221" s="84">
        <f t="shared" si="345"/>
        <v>1</v>
      </c>
      <c r="AP221" s="84">
        <f t="shared" si="346"/>
        <v>0.87021729446121865</v>
      </c>
      <c r="AQ221" s="84">
        <f t="shared" si="347"/>
        <v>0.87021729446121865</v>
      </c>
      <c r="AR221" s="84">
        <f t="shared" si="348"/>
        <v>0.79030342028411626</v>
      </c>
      <c r="AS221" s="84">
        <f t="shared" si="349"/>
        <v>0.75763500470227196</v>
      </c>
      <c r="AT221" s="84">
        <f t="shared" si="350"/>
        <v>0.68158194327575117</v>
      </c>
      <c r="AU221" s="84">
        <f t="shared" si="351"/>
        <v>0.60077711231005304</v>
      </c>
      <c r="AV221" s="84">
        <f t="shared" si="352"/>
        <v>0.54053853388110684</v>
      </c>
      <c r="AW221" s="84">
        <f t="shared" si="353"/>
        <v>0.49594119685195276</v>
      </c>
      <c r="AX221" s="84">
        <f t="shared" si="354"/>
        <v>0.4432015047270208</v>
      </c>
      <c r="AY221" s="84">
        <f t="shared" si="355"/>
        <v>0.38700440528634367</v>
      </c>
      <c r="AZ221" s="84">
        <f t="shared" si="356"/>
        <v>0.32591941790823153</v>
      </c>
      <c r="BA221" s="84">
        <f t="shared" si="357"/>
        <v>0.26724001385932789</v>
      </c>
      <c r="BB221" s="84">
        <f t="shared" si="358"/>
        <v>0.22094985893184188</v>
      </c>
      <c r="BC221" s="84">
        <f t="shared" si="359"/>
        <v>0.17237538979359507</v>
      </c>
      <c r="BD221" s="84">
        <f t="shared" si="360"/>
        <v>0.12250160867197946</v>
      </c>
      <c r="BE221" s="84">
        <f t="shared" si="361"/>
        <v>8.0683561847250451E-2</v>
      </c>
      <c r="BF221" s="84">
        <f t="shared" si="362"/>
        <v>4.2644656734148439E-2</v>
      </c>
      <c r="BG221" s="84">
        <f t="shared" si="363"/>
        <v>1.5698163639063553E-2</v>
      </c>
      <c r="BH221" s="84">
        <f t="shared" si="364"/>
        <v>7.3083205464535457E-3</v>
      </c>
      <c r="BI221" s="84">
        <f t="shared" si="365"/>
        <v>4.8656140177201889E-3</v>
      </c>
      <c r="BJ221" s="84">
        <f t="shared" si="366"/>
        <v>3.6232242736227776E-3</v>
      </c>
      <c r="BK221" s="85">
        <v>0</v>
      </c>
      <c r="BL221" s="63"/>
      <c r="BM221" s="84">
        <f t="shared" si="370"/>
        <v>0</v>
      </c>
      <c r="BN221" s="84">
        <f t="shared" si="371"/>
        <v>0.12978270553878135</v>
      </c>
      <c r="BO221" s="84">
        <f t="shared" si="372"/>
        <v>0</v>
      </c>
      <c r="BP221" s="84">
        <f t="shared" si="373"/>
        <v>7.9913874177102384E-2</v>
      </c>
      <c r="BQ221" s="84">
        <f t="shared" si="374"/>
        <v>3.2668415581844301E-2</v>
      </c>
      <c r="BR221" s="84">
        <f t="shared" si="375"/>
        <v>7.6053061426520796E-2</v>
      </c>
      <c r="BS221" s="84">
        <f t="shared" si="376"/>
        <v>8.0804830965698127E-2</v>
      </c>
      <c r="BT221" s="84">
        <f t="shared" si="377"/>
        <v>6.0238578428946199E-2</v>
      </c>
      <c r="BU221" s="84">
        <f t="shared" si="378"/>
        <v>4.4597337029154083E-2</v>
      </c>
      <c r="BV221" s="84">
        <f t="shared" si="379"/>
        <v>5.2739692124931958E-2</v>
      </c>
      <c r="BW221" s="84">
        <f t="shared" si="380"/>
        <v>5.6197099440677134E-2</v>
      </c>
      <c r="BX221" s="84">
        <f t="shared" si="381"/>
        <v>6.1084987378112132E-2</v>
      </c>
      <c r="BY221" s="84">
        <f t="shared" si="382"/>
        <v>5.8679404048903649E-2</v>
      </c>
      <c r="BZ221" s="84">
        <f t="shared" si="383"/>
        <v>4.6290154927486005E-2</v>
      </c>
      <c r="CA221" s="84">
        <f t="shared" si="384"/>
        <v>4.8574469138246812E-2</v>
      </c>
      <c r="CB221" s="84">
        <f t="shared" si="385"/>
        <v>4.9873781121615612E-2</v>
      </c>
      <c r="CC221" s="84">
        <f t="shared" si="386"/>
        <v>4.1818046824729005E-2</v>
      </c>
      <c r="CD221" s="84">
        <f t="shared" si="387"/>
        <v>3.8038905113102012E-2</v>
      </c>
      <c r="CE221" s="84">
        <f t="shared" si="388"/>
        <v>2.6946493095084886E-2</v>
      </c>
      <c r="CF221" s="84">
        <f t="shared" si="389"/>
        <v>8.3898430926100075E-3</v>
      </c>
      <c r="CG221" s="84">
        <f t="shared" si="390"/>
        <v>2.4427065287333568E-3</v>
      </c>
      <c r="CH221" s="84">
        <f t="shared" si="391"/>
        <v>1.2423897440974113E-3</v>
      </c>
      <c r="CI221" s="86">
        <f t="shared" si="392"/>
        <v>3.6232242736227776E-3</v>
      </c>
      <c r="CJ221" s="87">
        <f t="shared" si="393"/>
        <v>0.12978270553878135</v>
      </c>
      <c r="CK221" s="88">
        <f t="shared" si="394"/>
        <v>0.54429787655298711</v>
      </c>
      <c r="CL221" s="88">
        <f t="shared" si="395"/>
        <v>0.32229619363460876</v>
      </c>
      <c r="CM221" s="89">
        <f t="shared" si="396"/>
        <v>3.6232242736227776E-3</v>
      </c>
      <c r="CN221" s="88">
        <f t="shared" si="397"/>
        <v>5.2219970109689173</v>
      </c>
      <c r="CO221" s="88">
        <f t="shared" si="398"/>
        <v>9.9954587688027718</v>
      </c>
      <c r="CP221" s="88">
        <f t="array" ref="CP221">10^(SUMPRODUCT(BY221:CH221,LOG($BY$5:$CH$5))/CL221)</f>
        <v>0.638187823991893</v>
      </c>
      <c r="CQ221" s="90">
        <f t="shared" si="369"/>
        <v>0.41584793452324825</v>
      </c>
      <c r="CR221" s="91">
        <f t="shared" si="368"/>
        <v>2.2836827563573383</v>
      </c>
      <c r="CS221" s="91">
        <f t="shared" si="368"/>
        <v>5.7847640912645568</v>
      </c>
      <c r="CT221" s="91">
        <f t="shared" si="90"/>
        <v>13.918029399547587</v>
      </c>
      <c r="CU221" s="92">
        <f t="shared" si="368"/>
        <v>89.752997328782726</v>
      </c>
      <c r="CV221" s="78"/>
      <c r="CW221" s="2"/>
      <c r="CY221" s="2"/>
    </row>
    <row r="222" spans="2:103" x14ac:dyDescent="0.2">
      <c r="B222" s="198">
        <v>143.5</v>
      </c>
      <c r="C222" s="204" t="s">
        <v>21</v>
      </c>
      <c r="D222" s="205">
        <v>198749</v>
      </c>
      <c r="E222" s="205">
        <v>403992</v>
      </c>
      <c r="F222" s="199">
        <v>0</v>
      </c>
      <c r="G222" s="199" t="s">
        <v>50</v>
      </c>
      <c r="H222" s="200" t="s">
        <v>297</v>
      </c>
      <c r="I222" s="207">
        <v>44530</v>
      </c>
      <c r="J222" s="129" t="s">
        <v>678</v>
      </c>
      <c r="K222" s="98">
        <f t="shared" si="367"/>
        <v>268.75000000000006</v>
      </c>
      <c r="L222" s="79" t="s">
        <v>662</v>
      </c>
      <c r="M222" s="79"/>
      <c r="N222" s="82">
        <v>0</v>
      </c>
      <c r="O222" s="80">
        <v>0</v>
      </c>
      <c r="P222" s="81">
        <v>0</v>
      </c>
      <c r="Q222" s="81">
        <v>0</v>
      </c>
      <c r="R222" s="81">
        <v>0</v>
      </c>
      <c r="S222" s="81">
        <v>0</v>
      </c>
      <c r="T222" s="81">
        <v>0</v>
      </c>
      <c r="U222" s="81">
        <v>2.81</v>
      </c>
      <c r="V222" s="81">
        <v>3.14</v>
      </c>
      <c r="W222" s="81">
        <v>2.71</v>
      </c>
      <c r="X222" s="81">
        <v>1.94</v>
      </c>
      <c r="Y222" s="81">
        <v>2.06</v>
      </c>
      <c r="Z222" s="81">
        <v>2.2400000000000002</v>
      </c>
      <c r="AA222" s="81">
        <v>2.06</v>
      </c>
      <c r="AB222" s="81">
        <v>3.17</v>
      </c>
      <c r="AC222" s="81">
        <v>11.49</v>
      </c>
      <c r="AD222" s="81">
        <v>78.34</v>
      </c>
      <c r="AE222" s="81">
        <v>124.97</v>
      </c>
      <c r="AF222" s="81">
        <v>30.26</v>
      </c>
      <c r="AG222" s="81">
        <v>1.8</v>
      </c>
      <c r="AH222" s="81">
        <v>0.31</v>
      </c>
      <c r="AI222" s="81">
        <v>0.12</v>
      </c>
      <c r="AJ222" s="81">
        <v>0.16</v>
      </c>
      <c r="AK222" s="82">
        <v>1.17</v>
      </c>
      <c r="AL222" s="98"/>
      <c r="AM222" s="83"/>
      <c r="AN222" s="59">
        <v>1</v>
      </c>
      <c r="AO222" s="84">
        <f t="shared" si="345"/>
        <v>1</v>
      </c>
      <c r="AP222" s="84">
        <f t="shared" si="346"/>
        <v>1</v>
      </c>
      <c r="AQ222" s="84">
        <f t="shared" si="347"/>
        <v>1</v>
      </c>
      <c r="AR222" s="84">
        <f t="shared" si="348"/>
        <v>1</v>
      </c>
      <c r="AS222" s="84">
        <f t="shared" si="349"/>
        <v>1</v>
      </c>
      <c r="AT222" s="84">
        <f t="shared" si="350"/>
        <v>1</v>
      </c>
      <c r="AU222" s="84">
        <f t="shared" si="351"/>
        <v>0.98954418604651162</v>
      </c>
      <c r="AV222" s="84">
        <f t="shared" si="352"/>
        <v>0.97786046511627911</v>
      </c>
      <c r="AW222" s="84">
        <f t="shared" si="353"/>
        <v>0.96777674418604653</v>
      </c>
      <c r="AX222" s="84">
        <f t="shared" si="354"/>
        <v>0.96055813953488378</v>
      </c>
      <c r="AY222" s="84">
        <f t="shared" si="355"/>
        <v>0.95289302325581404</v>
      </c>
      <c r="AZ222" s="84">
        <f t="shared" si="356"/>
        <v>0.94455813953488377</v>
      </c>
      <c r="BA222" s="84">
        <f t="shared" si="357"/>
        <v>0.93689302325581403</v>
      </c>
      <c r="BB222" s="84">
        <f t="shared" si="358"/>
        <v>0.92509767441860469</v>
      </c>
      <c r="BC222" s="84">
        <f t="shared" si="359"/>
        <v>0.88234418604651166</v>
      </c>
      <c r="BD222" s="84">
        <f t="shared" si="360"/>
        <v>0.59084651162790713</v>
      </c>
      <c r="BE222" s="84">
        <f t="shared" si="361"/>
        <v>0.12584186046511653</v>
      </c>
      <c r="BF222" s="84">
        <f t="shared" si="362"/>
        <v>1.3246511627907243E-2</v>
      </c>
      <c r="BG222" s="84">
        <f t="shared" si="363"/>
        <v>6.5488372093025927E-3</v>
      </c>
      <c r="BH222" s="84">
        <f t="shared" si="364"/>
        <v>5.3953488372095694E-3</v>
      </c>
      <c r="BI222" s="84">
        <f t="shared" si="365"/>
        <v>4.9488372093025928E-3</v>
      </c>
      <c r="BJ222" s="84">
        <f t="shared" si="366"/>
        <v>4.3534883720932911E-3</v>
      </c>
      <c r="BK222" s="85">
        <v>0</v>
      </c>
      <c r="BL222" s="63"/>
      <c r="BM222" s="84">
        <f t="shared" si="370"/>
        <v>0</v>
      </c>
      <c r="BN222" s="84">
        <f t="shared" si="371"/>
        <v>0</v>
      </c>
      <c r="BO222" s="84">
        <f t="shared" si="372"/>
        <v>0</v>
      </c>
      <c r="BP222" s="84">
        <f t="shared" si="373"/>
        <v>0</v>
      </c>
      <c r="BQ222" s="84">
        <f t="shared" si="374"/>
        <v>0</v>
      </c>
      <c r="BR222" s="84">
        <f t="shared" si="375"/>
        <v>0</v>
      </c>
      <c r="BS222" s="84">
        <f t="shared" si="376"/>
        <v>1.045581395348838E-2</v>
      </c>
      <c r="BT222" s="84">
        <f t="shared" si="377"/>
        <v>1.1683720930232511E-2</v>
      </c>
      <c r="BU222" s="84">
        <f t="shared" si="378"/>
        <v>1.0083720930232576E-2</v>
      </c>
      <c r="BV222" s="84">
        <f t="shared" si="379"/>
        <v>7.2186046511627522E-3</v>
      </c>
      <c r="BW222" s="84">
        <f t="shared" si="380"/>
        <v>7.6651162790697391E-3</v>
      </c>
      <c r="BX222" s="84">
        <f t="shared" si="381"/>
        <v>8.3348837209302751E-3</v>
      </c>
      <c r="BY222" s="84">
        <f t="shared" si="382"/>
        <v>7.6651162790697391E-3</v>
      </c>
      <c r="BZ222" s="84">
        <f t="shared" si="383"/>
        <v>1.1795348837209341E-2</v>
      </c>
      <c r="CA222" s="84">
        <f t="shared" si="384"/>
        <v>4.2753488372093029E-2</v>
      </c>
      <c r="CB222" s="84">
        <f t="shared" si="385"/>
        <v>0.29149767441860452</v>
      </c>
      <c r="CC222" s="84">
        <f t="shared" si="386"/>
        <v>0.46500465116279061</v>
      </c>
      <c r="CD222" s="84">
        <f t="shared" si="387"/>
        <v>0.11259534883720929</v>
      </c>
      <c r="CE222" s="84">
        <f t="shared" si="388"/>
        <v>6.6976744186046499E-3</v>
      </c>
      <c r="CF222" s="84">
        <f t="shared" si="389"/>
        <v>1.1534883720930233E-3</v>
      </c>
      <c r="CG222" s="84">
        <f t="shared" si="390"/>
        <v>4.4651162790697654E-4</v>
      </c>
      <c r="CH222" s="84">
        <f t="shared" si="391"/>
        <v>5.9534883720930177E-4</v>
      </c>
      <c r="CI222" s="86">
        <f t="shared" si="392"/>
        <v>4.3534883720932911E-3</v>
      </c>
      <c r="CJ222" s="87">
        <f t="shared" si="393"/>
        <v>0</v>
      </c>
      <c r="CK222" s="88">
        <f t="shared" si="394"/>
        <v>5.5441860465116233E-2</v>
      </c>
      <c r="CL222" s="88">
        <f t="shared" si="395"/>
        <v>0.94020465116279073</v>
      </c>
      <c r="CM222" s="89">
        <f t="shared" si="396"/>
        <v>4.3534883720932911E-3</v>
      </c>
      <c r="CN222" s="88">
        <f t="shared" si="397"/>
        <v>0.53522226776410287</v>
      </c>
      <c r="CO222" s="88">
        <f t="shared" si="398"/>
        <v>6.0957937262375381</v>
      </c>
      <c r="CP222" s="88">
        <f t="array" ref="CP222">10^(SUMPRODUCT(BY222:CH222,LOG($BY$5:$CH$5))/CL222)</f>
        <v>0.47206980165586504</v>
      </c>
      <c r="CQ222" s="90">
        <f t="shared" si="369"/>
        <v>0.32754918052948334</v>
      </c>
      <c r="CR222" s="91">
        <f t="shared" si="368"/>
        <v>0.4187261778589586</v>
      </c>
      <c r="CS222" s="91">
        <f t="shared" si="368"/>
        <v>0.46763909438622153</v>
      </c>
      <c r="CT222" s="91">
        <f t="shared" si="90"/>
        <v>0.53687577449948465</v>
      </c>
      <c r="CU222" s="92">
        <f t="shared" si="368"/>
        <v>15.463402878548028</v>
      </c>
      <c r="CV222" s="78"/>
      <c r="CW222" s="2"/>
      <c r="CY222" s="2"/>
    </row>
    <row r="223" spans="2:103" x14ac:dyDescent="0.2">
      <c r="B223" s="198">
        <v>143.5</v>
      </c>
      <c r="C223" s="204" t="s">
        <v>22</v>
      </c>
      <c r="D223" s="205">
        <v>198705</v>
      </c>
      <c r="E223" s="205">
        <v>403954</v>
      </c>
      <c r="F223" s="199">
        <v>0</v>
      </c>
      <c r="G223" s="199" t="s">
        <v>50</v>
      </c>
      <c r="H223" s="200" t="s">
        <v>298</v>
      </c>
      <c r="I223" s="207">
        <v>44530</v>
      </c>
      <c r="J223" s="129" t="s">
        <v>678</v>
      </c>
      <c r="K223" s="98">
        <f t="shared" si="367"/>
        <v>4346.5999999999995</v>
      </c>
      <c r="L223" s="79" t="s">
        <v>662</v>
      </c>
      <c r="M223" s="79"/>
      <c r="N223" s="82">
        <v>0</v>
      </c>
      <c r="O223" s="80">
        <v>0</v>
      </c>
      <c r="P223" s="81">
        <v>0</v>
      </c>
      <c r="Q223" s="81">
        <v>0</v>
      </c>
      <c r="R223" s="81">
        <v>0</v>
      </c>
      <c r="S223" s="81">
        <v>222.11</v>
      </c>
      <c r="T223" s="81">
        <v>720.23</v>
      </c>
      <c r="U223" s="81">
        <v>639.82000000000005</v>
      </c>
      <c r="V223" s="81">
        <v>462.48</v>
      </c>
      <c r="W223" s="81">
        <v>384.67</v>
      </c>
      <c r="X223" s="81">
        <v>334.69</v>
      </c>
      <c r="Y223" s="81">
        <v>231.68</v>
      </c>
      <c r="Z223" s="81">
        <v>205.59</v>
      </c>
      <c r="AA223" s="81">
        <v>153.44</v>
      </c>
      <c r="AB223" s="81">
        <v>186.47</v>
      </c>
      <c r="AC223" s="81">
        <v>220.8</v>
      </c>
      <c r="AD223" s="81">
        <v>248.19</v>
      </c>
      <c r="AE223" s="81">
        <v>157.78</v>
      </c>
      <c r="AF223" s="81">
        <v>82.16</v>
      </c>
      <c r="AG223" s="81">
        <v>44.77</v>
      </c>
      <c r="AH223" s="81">
        <v>26.94</v>
      </c>
      <c r="AI223" s="81">
        <v>6.96</v>
      </c>
      <c r="AJ223" s="81">
        <v>1.74</v>
      </c>
      <c r="AK223" s="82">
        <v>16.079999999999998</v>
      </c>
      <c r="AL223" s="98">
        <v>31.59</v>
      </c>
      <c r="AM223" s="83"/>
      <c r="AN223" s="59">
        <v>1</v>
      </c>
      <c r="AO223" s="84">
        <f t="shared" si="345"/>
        <v>1</v>
      </c>
      <c r="AP223" s="84">
        <f t="shared" si="346"/>
        <v>1</v>
      </c>
      <c r="AQ223" s="84">
        <f t="shared" si="347"/>
        <v>1</v>
      </c>
      <c r="AR223" s="84">
        <f t="shared" si="348"/>
        <v>1</v>
      </c>
      <c r="AS223" s="84">
        <f t="shared" si="349"/>
        <v>0.94890028988174668</v>
      </c>
      <c r="AT223" s="84">
        <f t="shared" si="350"/>
        <v>0.78320066258684951</v>
      </c>
      <c r="AU223" s="84">
        <f t="shared" si="351"/>
        <v>0.63600055215570794</v>
      </c>
      <c r="AV223" s="84">
        <f t="shared" si="352"/>
        <v>0.52960014724152216</v>
      </c>
      <c r="AW223" s="84">
        <f t="shared" si="353"/>
        <v>0.44110109050752316</v>
      </c>
      <c r="AX223" s="84">
        <f t="shared" si="354"/>
        <v>0.36410067639074223</v>
      </c>
      <c r="AY223" s="84">
        <f t="shared" si="355"/>
        <v>0.31079924538719922</v>
      </c>
      <c r="AZ223" s="84">
        <f t="shared" si="356"/>
        <v>0.2635002070583905</v>
      </c>
      <c r="BA223" s="84">
        <f t="shared" si="357"/>
        <v>0.22819905213270145</v>
      </c>
      <c r="BB223" s="84">
        <f t="shared" si="358"/>
        <v>0.18529885427690612</v>
      </c>
      <c r="BC223" s="84">
        <f t="shared" si="359"/>
        <v>0.13450052914922012</v>
      </c>
      <c r="BD223" s="84">
        <f t="shared" si="360"/>
        <v>7.7400727005015435E-2</v>
      </c>
      <c r="BE223" s="84">
        <f t="shared" si="361"/>
        <v>4.1101090507523134E-2</v>
      </c>
      <c r="BF223" s="84">
        <f t="shared" si="362"/>
        <v>2.2198960106750116E-2</v>
      </c>
      <c r="BG223" s="84">
        <f t="shared" si="363"/>
        <v>1.1898955505452547E-2</v>
      </c>
      <c r="BH223" s="84">
        <f t="shared" si="364"/>
        <v>5.7010076841669437E-3</v>
      </c>
      <c r="BI223" s="84">
        <f t="shared" si="365"/>
        <v>4.099756131229015E-3</v>
      </c>
      <c r="BJ223" s="84">
        <f t="shared" si="366"/>
        <v>3.6994432429945327E-3</v>
      </c>
      <c r="BK223" s="85">
        <v>0</v>
      </c>
      <c r="BL223" s="63"/>
      <c r="BM223" s="84">
        <f t="shared" si="370"/>
        <v>0</v>
      </c>
      <c r="BN223" s="84">
        <f t="shared" si="371"/>
        <v>0</v>
      </c>
      <c r="BO223" s="84">
        <f t="shared" si="372"/>
        <v>0</v>
      </c>
      <c r="BP223" s="84">
        <f t="shared" si="373"/>
        <v>0</v>
      </c>
      <c r="BQ223" s="84">
        <f t="shared" si="374"/>
        <v>5.1099710118253316E-2</v>
      </c>
      <c r="BR223" s="84">
        <f t="shared" si="375"/>
        <v>0.16569962729489718</v>
      </c>
      <c r="BS223" s="84">
        <f t="shared" si="376"/>
        <v>0.14720011043114156</v>
      </c>
      <c r="BT223" s="84">
        <f t="shared" si="377"/>
        <v>0.10640040491418579</v>
      </c>
      <c r="BU223" s="84">
        <f t="shared" si="378"/>
        <v>8.8499056733998993E-2</v>
      </c>
      <c r="BV223" s="84">
        <f t="shared" si="379"/>
        <v>7.7000414116780935E-2</v>
      </c>
      <c r="BW223" s="84">
        <f t="shared" si="380"/>
        <v>5.3301431003543009E-2</v>
      </c>
      <c r="BX223" s="84">
        <f t="shared" si="381"/>
        <v>4.7299038328808718E-2</v>
      </c>
      <c r="BY223" s="84">
        <f t="shared" si="382"/>
        <v>3.5301154925689054E-2</v>
      </c>
      <c r="BZ223" s="84">
        <f t="shared" si="383"/>
        <v>4.2900197855795325E-2</v>
      </c>
      <c r="CA223" s="84">
        <f t="shared" si="384"/>
        <v>5.0798325127686006E-2</v>
      </c>
      <c r="CB223" s="84">
        <f t="shared" si="385"/>
        <v>5.7099802144204681E-2</v>
      </c>
      <c r="CC223" s="84">
        <f t="shared" si="386"/>
        <v>3.6299636497492301E-2</v>
      </c>
      <c r="CD223" s="84">
        <f t="shared" si="387"/>
        <v>1.8902130400773019E-2</v>
      </c>
      <c r="CE223" s="84">
        <f t="shared" si="388"/>
        <v>1.0300004601297569E-2</v>
      </c>
      <c r="CF223" s="84">
        <f t="shared" si="389"/>
        <v>6.1979478212856034E-3</v>
      </c>
      <c r="CG223" s="84">
        <f t="shared" si="390"/>
        <v>1.6012515529379287E-3</v>
      </c>
      <c r="CH223" s="84">
        <f t="shared" si="391"/>
        <v>4.0031288823448238E-4</v>
      </c>
      <c r="CI223" s="86">
        <f t="shared" si="392"/>
        <v>3.6994432429945327E-3</v>
      </c>
      <c r="CJ223" s="87">
        <f t="shared" si="393"/>
        <v>0</v>
      </c>
      <c r="CK223" s="88">
        <f t="shared" si="394"/>
        <v>0.7364997929416095</v>
      </c>
      <c r="CL223" s="88">
        <f t="shared" si="395"/>
        <v>0.25980076381539596</v>
      </c>
      <c r="CM223" s="89">
        <f t="shared" si="396"/>
        <v>3.6994432429945327E-3</v>
      </c>
      <c r="CN223" s="88">
        <f t="shared" si="397"/>
        <v>4.7250091846134055</v>
      </c>
      <c r="CO223" s="88">
        <f t="shared" si="398"/>
        <v>9.6416704899104424</v>
      </c>
      <c r="CP223" s="88">
        <f t="array" ref="CP223">10^(SUMPRODUCT(BY223:CH223,LOG($BY$5:$CH$5))/CL223)</f>
        <v>0.68182399611527489</v>
      </c>
      <c r="CQ223" s="90">
        <f t="shared" si="369"/>
        <v>0.57443847538363868</v>
      </c>
      <c r="CR223" s="91">
        <f t="shared" si="368"/>
        <v>3.6398317498202619</v>
      </c>
      <c r="CS223" s="91">
        <f t="shared" si="368"/>
        <v>7.1003565865315288</v>
      </c>
      <c r="CT223" s="91">
        <f t="shared" si="90"/>
        <v>11.586438317791082</v>
      </c>
      <c r="CU223" s="92">
        <f t="shared" si="368"/>
        <v>31.290538102923637</v>
      </c>
      <c r="CV223" s="78"/>
      <c r="CW223" s="2"/>
      <c r="CY223" s="2"/>
    </row>
    <row r="224" spans="2:103" x14ac:dyDescent="0.2">
      <c r="B224" s="198">
        <v>144</v>
      </c>
      <c r="C224" s="204" t="s">
        <v>23</v>
      </c>
      <c r="D224" s="205">
        <v>198348</v>
      </c>
      <c r="E224" s="205">
        <v>404343</v>
      </c>
      <c r="F224" s="199">
        <v>0</v>
      </c>
      <c r="G224" s="199" t="s">
        <v>50</v>
      </c>
      <c r="H224" s="200" t="s">
        <v>299</v>
      </c>
      <c r="I224" s="207">
        <v>44530</v>
      </c>
      <c r="J224" s="129" t="s">
        <v>678</v>
      </c>
      <c r="K224" s="98">
        <f t="shared" si="367"/>
        <v>3426.8000000000006</v>
      </c>
      <c r="L224" s="79" t="s">
        <v>662</v>
      </c>
      <c r="M224" s="79"/>
      <c r="N224" s="82">
        <v>0</v>
      </c>
      <c r="O224" s="80">
        <v>0</v>
      </c>
      <c r="P224" s="81">
        <v>0</v>
      </c>
      <c r="Q224" s="81">
        <v>0</v>
      </c>
      <c r="R224" s="81">
        <v>0</v>
      </c>
      <c r="S224" s="81">
        <v>0</v>
      </c>
      <c r="T224" s="81">
        <v>43.18</v>
      </c>
      <c r="U224" s="81">
        <v>162.43</v>
      </c>
      <c r="V224" s="81">
        <v>196.35</v>
      </c>
      <c r="W224" s="81">
        <v>241.59</v>
      </c>
      <c r="X224" s="81">
        <v>294.02</v>
      </c>
      <c r="Y224" s="81">
        <v>250.16</v>
      </c>
      <c r="Z224" s="81">
        <v>206.63</v>
      </c>
      <c r="AA224" s="81">
        <v>129.19999999999999</v>
      </c>
      <c r="AB224" s="81">
        <v>101.09</v>
      </c>
      <c r="AC224" s="81">
        <v>164.48</v>
      </c>
      <c r="AD224" s="81">
        <v>486.95</v>
      </c>
      <c r="AE224" s="81">
        <v>966.36</v>
      </c>
      <c r="AF224" s="81">
        <v>165.86</v>
      </c>
      <c r="AG224" s="81">
        <v>8.9</v>
      </c>
      <c r="AH224" s="81">
        <v>2.4</v>
      </c>
      <c r="AI224" s="81">
        <v>1.03</v>
      </c>
      <c r="AJ224" s="81">
        <v>1.03</v>
      </c>
      <c r="AK224" s="82">
        <v>5.14</v>
      </c>
      <c r="AL224" s="98"/>
      <c r="AM224" s="83"/>
      <c r="AN224" s="59">
        <v>1</v>
      </c>
      <c r="AO224" s="84">
        <f t="shared" si="345"/>
        <v>1</v>
      </c>
      <c r="AP224" s="84">
        <f t="shared" si="346"/>
        <v>1</v>
      </c>
      <c r="AQ224" s="84">
        <f t="shared" si="347"/>
        <v>1</v>
      </c>
      <c r="AR224" s="84">
        <f t="shared" si="348"/>
        <v>1</v>
      </c>
      <c r="AS224" s="84">
        <f t="shared" si="349"/>
        <v>1</v>
      </c>
      <c r="AT224" s="84">
        <f t="shared" si="350"/>
        <v>0.98739932298354149</v>
      </c>
      <c r="AU224" s="84">
        <f t="shared" si="351"/>
        <v>0.93999941636512196</v>
      </c>
      <c r="AV224" s="84">
        <f t="shared" si="352"/>
        <v>0.88270106221547795</v>
      </c>
      <c r="AW224" s="84">
        <f t="shared" si="353"/>
        <v>0.81220088712501459</v>
      </c>
      <c r="AX224" s="84">
        <f t="shared" si="354"/>
        <v>0.72640072370724873</v>
      </c>
      <c r="AY224" s="84">
        <f t="shared" si="355"/>
        <v>0.65339967316446834</v>
      </c>
      <c r="AZ224" s="84">
        <f t="shared" si="356"/>
        <v>0.59310143574179996</v>
      </c>
      <c r="BA224" s="84">
        <f t="shared" si="357"/>
        <v>0.55539862262168793</v>
      </c>
      <c r="BB224" s="84">
        <f t="shared" si="358"/>
        <v>0.52589879771215131</v>
      </c>
      <c r="BC224" s="84">
        <f t="shared" si="359"/>
        <v>0.47790066534376097</v>
      </c>
      <c r="BD224" s="84">
        <f t="shared" si="360"/>
        <v>0.33580016341776586</v>
      </c>
      <c r="BE224" s="84">
        <f t="shared" si="361"/>
        <v>5.3799463055912267E-2</v>
      </c>
      <c r="BF224" s="84">
        <f t="shared" si="362"/>
        <v>5.3986226216879221E-3</v>
      </c>
      <c r="BG224" s="84">
        <f t="shared" si="363"/>
        <v>2.8014474144975408E-3</v>
      </c>
      <c r="BH224" s="84">
        <f t="shared" si="364"/>
        <v>2.1010855608731682E-3</v>
      </c>
      <c r="BI224" s="84">
        <f t="shared" si="365"/>
        <v>1.8005135986927084E-3</v>
      </c>
      <c r="BJ224" s="84">
        <f t="shared" si="366"/>
        <v>1.4999416365122486E-3</v>
      </c>
      <c r="BK224" s="85">
        <v>0</v>
      </c>
      <c r="BL224" s="63"/>
      <c r="BM224" s="84">
        <f t="shared" si="370"/>
        <v>0</v>
      </c>
      <c r="BN224" s="84">
        <f t="shared" si="371"/>
        <v>0</v>
      </c>
      <c r="BO224" s="84">
        <f t="shared" si="372"/>
        <v>0</v>
      </c>
      <c r="BP224" s="84">
        <f t="shared" si="373"/>
        <v>0</v>
      </c>
      <c r="BQ224" s="84">
        <f t="shared" si="374"/>
        <v>0</v>
      </c>
      <c r="BR224" s="84">
        <f t="shared" si="375"/>
        <v>1.2600677016458506E-2</v>
      </c>
      <c r="BS224" s="84">
        <f t="shared" si="376"/>
        <v>4.7399906618419529E-2</v>
      </c>
      <c r="BT224" s="84">
        <f t="shared" si="377"/>
        <v>5.7298354149644015E-2</v>
      </c>
      <c r="BU224" s="84">
        <f t="shared" si="378"/>
        <v>7.0500175090463357E-2</v>
      </c>
      <c r="BV224" s="84">
        <f t="shared" si="379"/>
        <v>8.5800163417765862E-2</v>
      </c>
      <c r="BW224" s="84">
        <f t="shared" si="380"/>
        <v>7.3001050542780388E-2</v>
      </c>
      <c r="BX224" s="84">
        <f t="shared" si="381"/>
        <v>6.0298237422668377E-2</v>
      </c>
      <c r="BY224" s="84">
        <f t="shared" si="382"/>
        <v>3.7702813120112033E-2</v>
      </c>
      <c r="BZ224" s="84">
        <f t="shared" si="383"/>
        <v>2.9499824909536621E-2</v>
      </c>
      <c r="CA224" s="84">
        <f t="shared" si="384"/>
        <v>4.7998132368390345E-2</v>
      </c>
      <c r="CB224" s="84">
        <f t="shared" si="385"/>
        <v>0.1421005019259951</v>
      </c>
      <c r="CC224" s="84">
        <f t="shared" si="386"/>
        <v>0.2820007003618536</v>
      </c>
      <c r="CD224" s="84">
        <f t="shared" si="387"/>
        <v>4.8400840434224345E-2</v>
      </c>
      <c r="CE224" s="84">
        <f t="shared" si="388"/>
        <v>2.5971752071903813E-3</v>
      </c>
      <c r="CF224" s="84">
        <f t="shared" si="389"/>
        <v>7.0036185362437262E-4</v>
      </c>
      <c r="CG224" s="84">
        <f t="shared" si="390"/>
        <v>3.0057196218045978E-4</v>
      </c>
      <c r="CH224" s="84">
        <f t="shared" si="391"/>
        <v>3.0057196218045978E-4</v>
      </c>
      <c r="CI224" s="86">
        <f t="shared" si="392"/>
        <v>1.4999416365122486E-3</v>
      </c>
      <c r="CJ224" s="87">
        <f t="shared" si="393"/>
        <v>0</v>
      </c>
      <c r="CK224" s="88">
        <f t="shared" si="394"/>
        <v>0.40689856425820004</v>
      </c>
      <c r="CL224" s="88">
        <f t="shared" si="395"/>
        <v>0.59160149410528762</v>
      </c>
      <c r="CM224" s="89">
        <f t="shared" si="396"/>
        <v>1.4999416365122486E-3</v>
      </c>
      <c r="CN224" s="88">
        <f t="shared" si="397"/>
        <v>1.3812644637325251</v>
      </c>
      <c r="CO224" s="88">
        <f t="shared" si="398"/>
        <v>5.5363650221496599</v>
      </c>
      <c r="CP224" s="88">
        <f t="array" ref="CP224">10^(SUMPRODUCT(BY224:CH224,LOG($BY$5:$CH$5))/CL224)</f>
        <v>0.53811305444296897</v>
      </c>
      <c r="CQ224" s="90">
        <f t="shared" si="369"/>
        <v>0.37548871469848699</v>
      </c>
      <c r="CR224" s="91">
        <f t="shared" si="368"/>
        <v>0.51783081750746374</v>
      </c>
      <c r="CS224" s="91">
        <f t="shared" si="368"/>
        <v>0.83126996075520632</v>
      </c>
      <c r="CT224" s="91">
        <f t="shared" si="90"/>
        <v>2.7473829000113827</v>
      </c>
      <c r="CU224" s="92">
        <f t="shared" si="368"/>
        <v>21.809774652821176</v>
      </c>
      <c r="CV224" s="78"/>
      <c r="CW224" s="2"/>
      <c r="CY224" s="2"/>
    </row>
    <row r="225" spans="2:103" x14ac:dyDescent="0.2">
      <c r="B225" s="198">
        <v>144.5</v>
      </c>
      <c r="C225" s="204" t="s">
        <v>21</v>
      </c>
      <c r="D225" s="205">
        <v>198010</v>
      </c>
      <c r="E225" s="205">
        <v>404722</v>
      </c>
      <c r="F225" s="199">
        <v>0</v>
      </c>
      <c r="G225" s="199" t="s">
        <v>50</v>
      </c>
      <c r="H225" s="200" t="s">
        <v>300</v>
      </c>
      <c r="I225" s="207">
        <v>44530</v>
      </c>
      <c r="J225" s="129" t="s">
        <v>678</v>
      </c>
      <c r="K225" s="98">
        <f t="shared" si="367"/>
        <v>4074.0999999999995</v>
      </c>
      <c r="L225" s="79" t="s">
        <v>663</v>
      </c>
      <c r="M225" s="79"/>
      <c r="N225" s="82">
        <v>0</v>
      </c>
      <c r="O225" s="80">
        <v>0</v>
      </c>
      <c r="P225" s="81">
        <v>0</v>
      </c>
      <c r="Q225" s="81">
        <v>0</v>
      </c>
      <c r="R225" s="81">
        <v>170.03</v>
      </c>
      <c r="S225" s="81">
        <v>97.47</v>
      </c>
      <c r="T225" s="81">
        <v>124</v>
      </c>
      <c r="U225" s="81">
        <v>247.7</v>
      </c>
      <c r="V225" s="81">
        <v>362.9</v>
      </c>
      <c r="W225" s="81">
        <v>432.7</v>
      </c>
      <c r="X225" s="81">
        <v>458.1</v>
      </c>
      <c r="Y225" s="81">
        <v>330.54</v>
      </c>
      <c r="Z225" s="81">
        <v>287.98</v>
      </c>
      <c r="AA225" s="81">
        <v>189.21</v>
      </c>
      <c r="AB225" s="81">
        <v>151.47999999999999</v>
      </c>
      <c r="AC225" s="81">
        <v>176.2</v>
      </c>
      <c r="AD225" s="81">
        <v>302.06</v>
      </c>
      <c r="AE225" s="81">
        <v>355.25</v>
      </c>
      <c r="AF225" s="81">
        <v>161.47</v>
      </c>
      <c r="AG225" s="81">
        <v>149.18</v>
      </c>
      <c r="AH225" s="81">
        <v>39.200000000000003</v>
      </c>
      <c r="AI225" s="81">
        <v>12.2</v>
      </c>
      <c r="AJ225" s="81">
        <v>8.51</v>
      </c>
      <c r="AK225" s="82">
        <v>17.920000000000002</v>
      </c>
      <c r="AL225" s="98">
        <v>53.03</v>
      </c>
      <c r="AM225" s="83"/>
      <c r="AN225" s="59">
        <v>1</v>
      </c>
      <c r="AO225" s="84">
        <f t="shared" si="345"/>
        <v>1</v>
      </c>
      <c r="AP225" s="84">
        <f t="shared" si="346"/>
        <v>1</v>
      </c>
      <c r="AQ225" s="84">
        <f t="shared" si="347"/>
        <v>1</v>
      </c>
      <c r="AR225" s="84">
        <f t="shared" si="348"/>
        <v>0.95826562921872316</v>
      </c>
      <c r="AS225" s="84">
        <f t="shared" si="349"/>
        <v>0.93434132691882865</v>
      </c>
      <c r="AT225" s="84">
        <f t="shared" si="350"/>
        <v>0.90390515696718288</v>
      </c>
      <c r="AU225" s="84">
        <f t="shared" si="351"/>
        <v>0.8431064529589356</v>
      </c>
      <c r="AV225" s="84">
        <f t="shared" si="352"/>
        <v>0.75403156525367554</v>
      </c>
      <c r="AW225" s="84">
        <f t="shared" si="353"/>
        <v>0.64782405930144071</v>
      </c>
      <c r="AX225" s="84">
        <f t="shared" si="354"/>
        <v>0.53538204756878804</v>
      </c>
      <c r="AY225" s="84">
        <f t="shared" si="355"/>
        <v>0.45425001840897361</v>
      </c>
      <c r="AZ225" s="84">
        <f t="shared" si="356"/>
        <v>0.38356446822611112</v>
      </c>
      <c r="BA225" s="84">
        <f t="shared" si="357"/>
        <v>0.33712230922166841</v>
      </c>
      <c r="BB225" s="84">
        <f t="shared" si="358"/>
        <v>0.2999410912839644</v>
      </c>
      <c r="BC225" s="84">
        <f t="shared" si="359"/>
        <v>0.25669227559460972</v>
      </c>
      <c r="BD225" s="84">
        <f t="shared" si="360"/>
        <v>0.18255074740433455</v>
      </c>
      <c r="BE225" s="84">
        <f t="shared" si="361"/>
        <v>9.5353575022704237E-2</v>
      </c>
      <c r="BF225" s="84">
        <f t="shared" si="362"/>
        <v>5.5720281780024868E-2</v>
      </c>
      <c r="BG225" s="84">
        <f t="shared" si="363"/>
        <v>1.9103605704327162E-2</v>
      </c>
      <c r="BH225" s="84">
        <f t="shared" si="364"/>
        <v>9.481848751871403E-3</v>
      </c>
      <c r="BI225" s="84">
        <f t="shared" si="365"/>
        <v>6.4873223534030293E-3</v>
      </c>
      <c r="BJ225" s="84">
        <f t="shared" si="366"/>
        <v>4.398517463979598E-3</v>
      </c>
      <c r="BK225" s="85">
        <v>0</v>
      </c>
      <c r="BL225" s="63"/>
      <c r="BM225" s="84">
        <f t="shared" si="370"/>
        <v>0</v>
      </c>
      <c r="BN225" s="84">
        <f t="shared" si="371"/>
        <v>0</v>
      </c>
      <c r="BO225" s="84">
        <f t="shared" si="372"/>
        <v>0</v>
      </c>
      <c r="BP225" s="84">
        <f t="shared" si="373"/>
        <v>4.1734370781276842E-2</v>
      </c>
      <c r="BQ225" s="84">
        <f t="shared" si="374"/>
        <v>2.3924302299894507E-2</v>
      </c>
      <c r="BR225" s="84">
        <f t="shared" si="375"/>
        <v>3.0436169951645775E-2</v>
      </c>
      <c r="BS225" s="84">
        <f t="shared" si="376"/>
        <v>6.0798704008247273E-2</v>
      </c>
      <c r="BT225" s="84">
        <f t="shared" si="377"/>
        <v>8.9074887705260064E-2</v>
      </c>
      <c r="BU225" s="84">
        <f t="shared" si="378"/>
        <v>0.10620750595223483</v>
      </c>
      <c r="BV225" s="84">
        <f t="shared" si="379"/>
        <v>0.11244201173265267</v>
      </c>
      <c r="BW225" s="84">
        <f t="shared" si="380"/>
        <v>8.1132029159814434E-2</v>
      </c>
      <c r="BX225" s="84">
        <f t="shared" si="381"/>
        <v>7.0685550182862489E-2</v>
      </c>
      <c r="BY225" s="84">
        <f t="shared" si="382"/>
        <v>4.6442159004442707E-2</v>
      </c>
      <c r="BZ225" s="84">
        <f t="shared" si="383"/>
        <v>3.7181217937704014E-2</v>
      </c>
      <c r="CA225" s="84">
        <f t="shared" si="384"/>
        <v>4.324881568935468E-2</v>
      </c>
      <c r="CB225" s="84">
        <f t="shared" si="385"/>
        <v>7.4141528190275169E-2</v>
      </c>
      <c r="CC225" s="84">
        <f t="shared" si="386"/>
        <v>8.7197172381630314E-2</v>
      </c>
      <c r="CD225" s="84">
        <f t="shared" si="387"/>
        <v>3.963329324267937E-2</v>
      </c>
      <c r="CE225" s="84">
        <f t="shared" si="388"/>
        <v>3.6616676075697706E-2</v>
      </c>
      <c r="CF225" s="84">
        <f t="shared" si="389"/>
        <v>9.6217569524557588E-3</v>
      </c>
      <c r="CG225" s="84">
        <f t="shared" si="390"/>
        <v>2.9945263984683737E-3</v>
      </c>
      <c r="CH225" s="84">
        <f t="shared" si="391"/>
        <v>2.0888048894234313E-3</v>
      </c>
      <c r="CI225" s="86">
        <f t="shared" si="392"/>
        <v>4.398517463979598E-3</v>
      </c>
      <c r="CJ225" s="87">
        <f t="shared" si="393"/>
        <v>0</v>
      </c>
      <c r="CK225" s="88">
        <f t="shared" si="394"/>
        <v>0.61643553177388888</v>
      </c>
      <c r="CL225" s="88">
        <f t="shared" si="395"/>
        <v>0.3791659507621315</v>
      </c>
      <c r="CM225" s="89">
        <f t="shared" si="396"/>
        <v>4.398517463979598E-3</v>
      </c>
      <c r="CN225" s="88">
        <f t="shared" si="397"/>
        <v>2.6301228524767044</v>
      </c>
      <c r="CO225" s="88">
        <f t="shared" si="398"/>
        <v>7.1538499758407736</v>
      </c>
      <c r="CP225" s="88">
        <f t="array" ref="CP225">10^(SUMPRODUCT(BY225:CH225,LOG($BY$5:$CH$5))/CL225)</f>
        <v>0.55076620979778346</v>
      </c>
      <c r="CQ225" s="90">
        <f t="shared" si="369"/>
        <v>0.36153825944126305</v>
      </c>
      <c r="CR225" s="91">
        <f t="shared" si="368"/>
        <v>1.5455389270944193</v>
      </c>
      <c r="CS225" s="91">
        <f t="shared" si="368"/>
        <v>3.4237854407807227</v>
      </c>
      <c r="CT225" s="91">
        <f t="shared" si="368"/>
        <v>5.6410714681143732</v>
      </c>
      <c r="CU225" s="92">
        <f t="shared" si="368"/>
        <v>44.617054686513612</v>
      </c>
      <c r="CV225" s="78"/>
      <c r="CW225" s="2"/>
      <c r="CY225" s="2"/>
    </row>
    <row r="226" spans="2:103" x14ac:dyDescent="0.2">
      <c r="B226" s="198">
        <v>144.5</v>
      </c>
      <c r="C226" s="204" t="s">
        <v>22</v>
      </c>
      <c r="D226" s="205">
        <v>197966</v>
      </c>
      <c r="E226" s="205">
        <v>404683</v>
      </c>
      <c r="F226" s="199">
        <v>0</v>
      </c>
      <c r="G226" s="199" t="s">
        <v>50</v>
      </c>
      <c r="H226" s="200" t="s">
        <v>301</v>
      </c>
      <c r="I226" s="207">
        <v>44530</v>
      </c>
      <c r="J226" s="129" t="s">
        <v>678</v>
      </c>
      <c r="K226" s="98">
        <f t="shared" si="367"/>
        <v>3465.0000000000005</v>
      </c>
      <c r="L226" s="79" t="s">
        <v>663</v>
      </c>
      <c r="M226" s="79"/>
      <c r="N226" s="82">
        <v>0</v>
      </c>
      <c r="O226" s="80">
        <v>0</v>
      </c>
      <c r="P226" s="81">
        <v>0</v>
      </c>
      <c r="Q226" s="81">
        <v>0</v>
      </c>
      <c r="R226" s="81">
        <v>0</v>
      </c>
      <c r="S226" s="81">
        <v>38.01</v>
      </c>
      <c r="T226" s="81">
        <v>347.92</v>
      </c>
      <c r="U226" s="81">
        <v>289.75</v>
      </c>
      <c r="V226" s="81">
        <v>247.2</v>
      </c>
      <c r="W226" s="81">
        <v>248.48</v>
      </c>
      <c r="X226" s="81">
        <v>251.39</v>
      </c>
      <c r="Y226" s="81">
        <v>153.29</v>
      </c>
      <c r="Z226" s="81">
        <v>99.89</v>
      </c>
      <c r="AA226" s="81">
        <v>68.02</v>
      </c>
      <c r="AB226" s="81">
        <v>54.93</v>
      </c>
      <c r="AC226" s="81">
        <v>106.19</v>
      </c>
      <c r="AD226" s="81">
        <v>548.9</v>
      </c>
      <c r="AE226" s="81">
        <v>773.9</v>
      </c>
      <c r="AF226" s="81">
        <v>223.32</v>
      </c>
      <c r="AG226" s="81">
        <v>9.58</v>
      </c>
      <c r="AH226" s="81">
        <v>1.6</v>
      </c>
      <c r="AI226" s="81">
        <v>0.55000000000000004</v>
      </c>
      <c r="AJ226" s="81">
        <v>0.64</v>
      </c>
      <c r="AK226" s="82">
        <v>1.44</v>
      </c>
      <c r="AL226" s="98">
        <v>46.96</v>
      </c>
      <c r="AM226" s="83"/>
      <c r="AN226" s="59">
        <v>1</v>
      </c>
      <c r="AO226" s="84">
        <f t="shared" si="345"/>
        <v>1</v>
      </c>
      <c r="AP226" s="84">
        <f t="shared" si="346"/>
        <v>1</v>
      </c>
      <c r="AQ226" s="84">
        <f t="shared" si="347"/>
        <v>1</v>
      </c>
      <c r="AR226" s="84">
        <f t="shared" si="348"/>
        <v>1</v>
      </c>
      <c r="AS226" s="84">
        <f t="shared" si="349"/>
        <v>0.98903030303030304</v>
      </c>
      <c r="AT226" s="84">
        <f t="shared" si="350"/>
        <v>0.88862049062049064</v>
      </c>
      <c r="AU226" s="84">
        <f t="shared" si="351"/>
        <v>0.80499855699855705</v>
      </c>
      <c r="AV226" s="84">
        <f t="shared" si="352"/>
        <v>0.73365656565656567</v>
      </c>
      <c r="AW226" s="84">
        <f t="shared" si="353"/>
        <v>0.66194516594516595</v>
      </c>
      <c r="AX226" s="84">
        <f t="shared" si="354"/>
        <v>0.58939393939393936</v>
      </c>
      <c r="AY226" s="84">
        <f t="shared" si="355"/>
        <v>0.54515440115440117</v>
      </c>
      <c r="AZ226" s="84">
        <f t="shared" si="356"/>
        <v>0.5163261183261183</v>
      </c>
      <c r="BA226" s="84">
        <f t="shared" si="357"/>
        <v>0.49669552669552669</v>
      </c>
      <c r="BB226" s="84">
        <f t="shared" si="358"/>
        <v>0.48084271284271285</v>
      </c>
      <c r="BC226" s="84">
        <f t="shared" si="359"/>
        <v>0.45019624819624821</v>
      </c>
      <c r="BD226" s="84">
        <f t="shared" si="360"/>
        <v>0.29178354978354981</v>
      </c>
      <c r="BE226" s="84">
        <f t="shared" si="361"/>
        <v>6.8435786435786489E-2</v>
      </c>
      <c r="BF226" s="84">
        <f t="shared" si="362"/>
        <v>3.9855699855700505E-3</v>
      </c>
      <c r="BG226" s="84">
        <f t="shared" si="363"/>
        <v>1.2207792207792859E-3</v>
      </c>
      <c r="BH226" s="84">
        <f t="shared" si="364"/>
        <v>7.5901875901882411E-4</v>
      </c>
      <c r="BI226" s="84">
        <f t="shared" si="365"/>
        <v>6.0028860028866538E-4</v>
      </c>
      <c r="BJ226" s="84">
        <f t="shared" si="366"/>
        <v>4.1558441558448071E-4</v>
      </c>
      <c r="BK226" s="85">
        <v>0</v>
      </c>
      <c r="BL226" s="63"/>
      <c r="BM226" s="84">
        <f t="shared" si="370"/>
        <v>0</v>
      </c>
      <c r="BN226" s="84">
        <f t="shared" si="371"/>
        <v>0</v>
      </c>
      <c r="BO226" s="84">
        <f t="shared" si="372"/>
        <v>0</v>
      </c>
      <c r="BP226" s="84">
        <f t="shared" si="373"/>
        <v>0</v>
      </c>
      <c r="BQ226" s="84">
        <f t="shared" si="374"/>
        <v>1.0969696969696963E-2</v>
      </c>
      <c r="BR226" s="84">
        <f t="shared" si="375"/>
        <v>0.10040981240981239</v>
      </c>
      <c r="BS226" s="84">
        <f t="shared" si="376"/>
        <v>8.3621933621933597E-2</v>
      </c>
      <c r="BT226" s="84">
        <f t="shared" si="377"/>
        <v>7.1341991341991373E-2</v>
      </c>
      <c r="BU226" s="84">
        <f t="shared" si="378"/>
        <v>7.1711399711399726E-2</v>
      </c>
      <c r="BV226" s="84">
        <f t="shared" si="379"/>
        <v>7.2551226551226589E-2</v>
      </c>
      <c r="BW226" s="84">
        <f t="shared" si="380"/>
        <v>4.423953823953819E-2</v>
      </c>
      <c r="BX226" s="84">
        <f t="shared" si="381"/>
        <v>2.882828282828287E-2</v>
      </c>
      <c r="BY226" s="84">
        <f t="shared" si="382"/>
        <v>1.9630591630591609E-2</v>
      </c>
      <c r="BZ226" s="84">
        <f t="shared" si="383"/>
        <v>1.5852813852813841E-2</v>
      </c>
      <c r="CA226" s="84">
        <f t="shared" si="384"/>
        <v>3.0646464646464644E-2</v>
      </c>
      <c r="CB226" s="84">
        <f t="shared" si="385"/>
        <v>0.15841269841269839</v>
      </c>
      <c r="CC226" s="84">
        <f t="shared" si="386"/>
        <v>0.22334776334776332</v>
      </c>
      <c r="CD226" s="84">
        <f t="shared" si="387"/>
        <v>6.4450216450216438E-2</v>
      </c>
      <c r="CE226" s="84">
        <f t="shared" si="388"/>
        <v>2.7647907647907646E-3</v>
      </c>
      <c r="CF226" s="84">
        <f t="shared" si="389"/>
        <v>4.6176046176046176E-4</v>
      </c>
      <c r="CG226" s="84">
        <f t="shared" si="390"/>
        <v>1.5873015873015873E-4</v>
      </c>
      <c r="CH226" s="84">
        <f t="shared" si="391"/>
        <v>1.8470418470418467E-4</v>
      </c>
      <c r="CI226" s="86">
        <f t="shared" si="392"/>
        <v>4.1558441558448071E-4</v>
      </c>
      <c r="CJ226" s="87">
        <f t="shared" si="393"/>
        <v>0</v>
      </c>
      <c r="CK226" s="88">
        <f t="shared" si="394"/>
        <v>0.4836738816738817</v>
      </c>
      <c r="CL226" s="88">
        <f t="shared" si="395"/>
        <v>0.51591053391053376</v>
      </c>
      <c r="CM226" s="89">
        <f t="shared" si="396"/>
        <v>4.1558441558448071E-4</v>
      </c>
      <c r="CN226" s="88">
        <f t="shared" si="397"/>
        <v>1.9787492316074309</v>
      </c>
      <c r="CO226" s="88">
        <f t="shared" si="398"/>
        <v>8.5148565001666903</v>
      </c>
      <c r="CP226" s="88">
        <f t="array" ref="CP226">10^(SUMPRODUCT(BY226:CH226,LOG($BY$5:$CH$5))/CL226)</f>
        <v>0.50584296774940918</v>
      </c>
      <c r="CQ226" s="90">
        <f t="shared" si="369"/>
        <v>0.37260527117357528</v>
      </c>
      <c r="CR226" s="91">
        <f t="shared" si="368"/>
        <v>0.56876879712737871</v>
      </c>
      <c r="CS226" s="91">
        <f t="shared" si="368"/>
        <v>1.4866307889236352</v>
      </c>
      <c r="CT226" s="91">
        <f t="shared" si="90"/>
        <v>5.2982059802004731</v>
      </c>
      <c r="CU226" s="92">
        <f t="shared" si="368"/>
        <v>30.536069847440164</v>
      </c>
      <c r="CV226" s="78" t="s">
        <v>302</v>
      </c>
      <c r="CW226" s="2"/>
      <c r="CY226" s="2"/>
    </row>
    <row r="227" spans="2:103" x14ac:dyDescent="0.2">
      <c r="B227" s="198">
        <v>145</v>
      </c>
      <c r="C227" s="204" t="s">
        <v>23</v>
      </c>
      <c r="D227" s="205">
        <v>197622</v>
      </c>
      <c r="E227" s="205">
        <v>405024</v>
      </c>
      <c r="F227" s="199">
        <v>0</v>
      </c>
      <c r="G227" s="199" t="s">
        <v>50</v>
      </c>
      <c r="H227" s="200" t="s">
        <v>303</v>
      </c>
      <c r="I227" s="207">
        <v>44530</v>
      </c>
      <c r="J227" s="129" t="s">
        <v>678</v>
      </c>
      <c r="K227" s="98">
        <f t="shared" si="367"/>
        <v>3337.1900000000005</v>
      </c>
      <c r="L227" s="79" t="s">
        <v>662</v>
      </c>
      <c r="M227" s="79"/>
      <c r="N227" s="82">
        <v>0</v>
      </c>
      <c r="O227" s="80">
        <v>0</v>
      </c>
      <c r="P227" s="81">
        <v>0</v>
      </c>
      <c r="Q227" s="81">
        <v>0</v>
      </c>
      <c r="R227" s="81">
        <v>0</v>
      </c>
      <c r="S227" s="81">
        <v>0</v>
      </c>
      <c r="T227" s="81">
        <v>52.71</v>
      </c>
      <c r="U227" s="81">
        <v>112.63</v>
      </c>
      <c r="V227" s="81">
        <v>156.4</v>
      </c>
      <c r="W227" s="81">
        <v>203.75</v>
      </c>
      <c r="X227" s="81">
        <v>263.41000000000003</v>
      </c>
      <c r="Y227" s="81">
        <v>140.46</v>
      </c>
      <c r="Z227" s="81">
        <v>127.31</v>
      </c>
      <c r="AA227" s="81">
        <v>105.55</v>
      </c>
      <c r="AB227" s="81">
        <v>102.41</v>
      </c>
      <c r="AC227" s="81">
        <v>231.7</v>
      </c>
      <c r="AD227" s="81">
        <v>950.04</v>
      </c>
      <c r="AE227" s="81">
        <v>705.86</v>
      </c>
      <c r="AF227" s="81">
        <v>162.13</v>
      </c>
      <c r="AG227" s="81">
        <v>8.19</v>
      </c>
      <c r="AH227" s="81">
        <v>1.57</v>
      </c>
      <c r="AI227" s="81">
        <v>1.1599999999999999</v>
      </c>
      <c r="AJ227" s="81">
        <v>1.82</v>
      </c>
      <c r="AK227" s="82">
        <v>10.09</v>
      </c>
      <c r="AL227" s="98"/>
      <c r="AM227" s="83"/>
      <c r="AN227" s="59">
        <v>1</v>
      </c>
      <c r="AO227" s="84">
        <f t="shared" si="345"/>
        <v>1</v>
      </c>
      <c r="AP227" s="84">
        <f t="shared" si="346"/>
        <v>1</v>
      </c>
      <c r="AQ227" s="84">
        <f t="shared" si="347"/>
        <v>1</v>
      </c>
      <c r="AR227" s="84">
        <f t="shared" si="348"/>
        <v>1</v>
      </c>
      <c r="AS227" s="84">
        <f t="shared" si="349"/>
        <v>1</v>
      </c>
      <c r="AT227" s="84">
        <f t="shared" si="350"/>
        <v>0.98420527449740647</v>
      </c>
      <c r="AU227" s="84">
        <f t="shared" si="351"/>
        <v>0.95045532319106796</v>
      </c>
      <c r="AV227" s="84">
        <f t="shared" si="352"/>
        <v>0.90358954689424342</v>
      </c>
      <c r="AW227" s="84">
        <f t="shared" si="353"/>
        <v>0.84253518678888528</v>
      </c>
      <c r="AX227" s="84">
        <f t="shared" si="354"/>
        <v>0.76360351073807609</v>
      </c>
      <c r="AY227" s="84">
        <f t="shared" si="355"/>
        <v>0.7215142080612732</v>
      </c>
      <c r="AZ227" s="84">
        <f t="shared" si="356"/>
        <v>0.68336534629433754</v>
      </c>
      <c r="BA227" s="84">
        <f t="shared" si="357"/>
        <v>0.65173694036000351</v>
      </c>
      <c r="BB227" s="84">
        <f t="shared" si="358"/>
        <v>0.62104944579121957</v>
      </c>
      <c r="BC227" s="84">
        <f t="shared" si="359"/>
        <v>0.55161977591926148</v>
      </c>
      <c r="BD227" s="84">
        <f t="shared" si="360"/>
        <v>0.26693715371315402</v>
      </c>
      <c r="BE227" s="84">
        <f t="shared" si="361"/>
        <v>5.5423874577114451E-2</v>
      </c>
      <c r="BF227" s="84">
        <f t="shared" si="362"/>
        <v>6.8410848648115946E-3</v>
      </c>
      <c r="BG227" s="84">
        <f t="shared" si="363"/>
        <v>4.3869243285520471E-3</v>
      </c>
      <c r="BH227" s="84">
        <f t="shared" si="364"/>
        <v>3.916468645777018E-3</v>
      </c>
      <c r="BI227" s="84">
        <f t="shared" si="365"/>
        <v>3.5688708164655315E-3</v>
      </c>
      <c r="BJ227" s="84">
        <f t="shared" si="366"/>
        <v>3.0235018084078542E-3</v>
      </c>
      <c r="BK227" s="85">
        <v>0</v>
      </c>
      <c r="BL227" s="63"/>
      <c r="BM227" s="84">
        <f t="shared" si="370"/>
        <v>0</v>
      </c>
      <c r="BN227" s="84">
        <f t="shared" si="371"/>
        <v>0</v>
      </c>
      <c r="BO227" s="84">
        <f t="shared" si="372"/>
        <v>0</v>
      </c>
      <c r="BP227" s="84">
        <f t="shared" si="373"/>
        <v>0</v>
      </c>
      <c r="BQ227" s="84">
        <f t="shared" si="374"/>
        <v>0</v>
      </c>
      <c r="BR227" s="84">
        <f t="shared" si="375"/>
        <v>1.5794725502593532E-2</v>
      </c>
      <c r="BS227" s="84">
        <f t="shared" si="376"/>
        <v>3.374995130633851E-2</v>
      </c>
      <c r="BT227" s="84">
        <f t="shared" si="377"/>
        <v>4.6865776296824535E-2</v>
      </c>
      <c r="BU227" s="84">
        <f t="shared" si="378"/>
        <v>6.1054360105358141E-2</v>
      </c>
      <c r="BV227" s="84">
        <f t="shared" si="379"/>
        <v>7.8931676050809196E-2</v>
      </c>
      <c r="BW227" s="84">
        <f t="shared" si="380"/>
        <v>4.2089302676802887E-2</v>
      </c>
      <c r="BX227" s="84">
        <f t="shared" si="381"/>
        <v>3.814886176693566E-2</v>
      </c>
      <c r="BY227" s="84">
        <f t="shared" si="382"/>
        <v>3.1628405934334025E-2</v>
      </c>
      <c r="BZ227" s="84">
        <f t="shared" si="383"/>
        <v>3.0687494568783946E-2</v>
      </c>
      <c r="CA227" s="84">
        <f t="shared" si="384"/>
        <v>6.9429669871958088E-2</v>
      </c>
      <c r="CB227" s="84">
        <f t="shared" si="385"/>
        <v>0.28468262220610746</v>
      </c>
      <c r="CC227" s="84">
        <f t="shared" si="386"/>
        <v>0.21151327913603957</v>
      </c>
      <c r="CD227" s="84">
        <f t="shared" si="387"/>
        <v>4.8582789712302857E-2</v>
      </c>
      <c r="CE227" s="84">
        <f t="shared" si="388"/>
        <v>2.4541605362595476E-3</v>
      </c>
      <c r="CF227" s="84">
        <f t="shared" si="389"/>
        <v>4.7045568277502905E-4</v>
      </c>
      <c r="CG227" s="84">
        <f t="shared" si="390"/>
        <v>3.4759782931148651E-4</v>
      </c>
      <c r="CH227" s="84">
        <f t="shared" si="391"/>
        <v>5.4536900805767733E-4</v>
      </c>
      <c r="CI227" s="86">
        <f t="shared" si="392"/>
        <v>3.0235018084078542E-3</v>
      </c>
      <c r="CJ227" s="87">
        <f t="shared" si="393"/>
        <v>0</v>
      </c>
      <c r="CK227" s="88">
        <f t="shared" si="394"/>
        <v>0.31663465370566246</v>
      </c>
      <c r="CL227" s="88">
        <f t="shared" si="395"/>
        <v>0.68034184448592983</v>
      </c>
      <c r="CM227" s="89">
        <f t="shared" si="396"/>
        <v>3.0235018084078542E-3</v>
      </c>
      <c r="CN227" s="88">
        <f t="shared" si="397"/>
        <v>1.175668051379047</v>
      </c>
      <c r="CO227" s="88">
        <f t="shared" si="398"/>
        <v>5.8964300540274595</v>
      </c>
      <c r="CP227" s="88">
        <f t="array" ref="CP227">10^(SUMPRODUCT(BY227:CH227,LOG($BY$5:$CH$5))/CL227)</f>
        <v>0.5666786841874174</v>
      </c>
      <c r="CQ227" s="90">
        <f t="shared" si="369"/>
        <v>0.38157107571241394</v>
      </c>
      <c r="CR227" s="91">
        <f t="shared" si="368"/>
        <v>0.55386472744802673</v>
      </c>
      <c r="CS227" s="91">
        <f t="shared" si="368"/>
        <v>0.66626166448350688</v>
      </c>
      <c r="CT227" s="91">
        <f t="shared" si="90"/>
        <v>1.3735897922483251</v>
      </c>
      <c r="CU227" s="92">
        <f t="shared" si="368"/>
        <v>21.927863546494105</v>
      </c>
      <c r="CV227" s="78"/>
      <c r="CW227" s="2"/>
      <c r="CY227" s="2"/>
    </row>
    <row r="228" spans="2:103" x14ac:dyDescent="0.2">
      <c r="B228" s="198">
        <v>145.5</v>
      </c>
      <c r="C228" s="204" t="s">
        <v>21</v>
      </c>
      <c r="D228" s="205">
        <v>197270</v>
      </c>
      <c r="E228" s="205">
        <v>405373</v>
      </c>
      <c r="F228" s="199">
        <v>0</v>
      </c>
      <c r="G228" s="199" t="s">
        <v>50</v>
      </c>
      <c r="H228" s="200" t="s">
        <v>304</v>
      </c>
      <c r="I228" s="207">
        <v>44530</v>
      </c>
      <c r="J228" s="129" t="s">
        <v>678</v>
      </c>
      <c r="K228" s="98">
        <f t="shared" si="367"/>
        <v>2907.7</v>
      </c>
      <c r="L228" s="79" t="s">
        <v>663</v>
      </c>
      <c r="M228" s="79"/>
      <c r="N228" s="82">
        <v>0</v>
      </c>
      <c r="O228" s="80">
        <v>0</v>
      </c>
      <c r="P228" s="81">
        <v>513.21</v>
      </c>
      <c r="Q228" s="81">
        <v>0</v>
      </c>
      <c r="R228" s="81">
        <v>207.03</v>
      </c>
      <c r="S228" s="81">
        <v>243.66</v>
      </c>
      <c r="T228" s="81">
        <v>241.92</v>
      </c>
      <c r="U228" s="81">
        <v>213.72</v>
      </c>
      <c r="V228" s="81">
        <v>138.11000000000001</v>
      </c>
      <c r="W228" s="81">
        <v>162.55000000000001</v>
      </c>
      <c r="X228" s="81">
        <v>142.47</v>
      </c>
      <c r="Y228" s="81">
        <v>100.9</v>
      </c>
      <c r="Z228" s="81">
        <v>72.11</v>
      </c>
      <c r="AA228" s="81">
        <v>43.91</v>
      </c>
      <c r="AB228" s="81">
        <v>37.22</v>
      </c>
      <c r="AC228" s="81">
        <v>45.94</v>
      </c>
      <c r="AD228" s="81">
        <v>95.08</v>
      </c>
      <c r="AE228" s="81">
        <v>264.02</v>
      </c>
      <c r="AF228" s="81">
        <v>194.23</v>
      </c>
      <c r="AG228" s="81">
        <v>114.28</v>
      </c>
      <c r="AH228" s="81">
        <v>49.43</v>
      </c>
      <c r="AI228" s="81">
        <v>13.08</v>
      </c>
      <c r="AJ228" s="81">
        <v>4.9400000000000004</v>
      </c>
      <c r="AK228" s="82">
        <v>9.89</v>
      </c>
      <c r="AL228" s="98">
        <v>67.12</v>
      </c>
      <c r="AM228" s="83"/>
      <c r="AN228" s="59">
        <v>1</v>
      </c>
      <c r="AO228" s="84">
        <f t="shared" si="345"/>
        <v>1</v>
      </c>
      <c r="AP228" s="84">
        <f t="shared" si="346"/>
        <v>0.82349967328128759</v>
      </c>
      <c r="AQ228" s="84">
        <f t="shared" si="347"/>
        <v>0.82349967328128759</v>
      </c>
      <c r="AR228" s="84">
        <f t="shared" si="348"/>
        <v>0.75229906799188362</v>
      </c>
      <c r="AS228" s="84">
        <f t="shared" si="349"/>
        <v>0.66850087698180694</v>
      </c>
      <c r="AT228" s="84">
        <f t="shared" si="350"/>
        <v>0.5853010970870447</v>
      </c>
      <c r="AU228" s="84">
        <f t="shared" si="351"/>
        <v>0.51179970423358667</v>
      </c>
      <c r="AV228" s="84">
        <f t="shared" si="352"/>
        <v>0.46430168174158271</v>
      </c>
      <c r="AW228" s="84">
        <f t="shared" si="353"/>
        <v>0.40839839048044846</v>
      </c>
      <c r="AX228" s="84">
        <f t="shared" si="354"/>
        <v>0.35940090105581729</v>
      </c>
      <c r="AY228" s="84">
        <f t="shared" si="355"/>
        <v>0.32469993465625752</v>
      </c>
      <c r="AZ228" s="84">
        <f t="shared" si="356"/>
        <v>0.29990026481411425</v>
      </c>
      <c r="BA228" s="84">
        <f t="shared" si="357"/>
        <v>0.28479898201327508</v>
      </c>
      <c r="BB228" s="84">
        <f t="shared" si="358"/>
        <v>0.27199848677648997</v>
      </c>
      <c r="BC228" s="84">
        <f t="shared" si="359"/>
        <v>0.25619905767445056</v>
      </c>
      <c r="BD228" s="84">
        <f t="shared" si="360"/>
        <v>0.22349967328128759</v>
      </c>
      <c r="BE228" s="84">
        <f t="shared" si="361"/>
        <v>0.13269938439316295</v>
      </c>
      <c r="BF228" s="84">
        <f t="shared" si="362"/>
        <v>6.5900883860095572E-2</v>
      </c>
      <c r="BG228" s="84">
        <f t="shared" si="363"/>
        <v>2.6598342332427652E-2</v>
      </c>
      <c r="BH228" s="84">
        <f t="shared" si="364"/>
        <v>9.5986518554183296E-3</v>
      </c>
      <c r="BI228" s="84">
        <f t="shared" si="365"/>
        <v>5.1002510575368426E-3</v>
      </c>
      <c r="BJ228" s="84">
        <f t="shared" si="366"/>
        <v>3.4013137531381768E-3</v>
      </c>
      <c r="BK228" s="85">
        <v>0</v>
      </c>
      <c r="BL228" s="63"/>
      <c r="BM228" s="84">
        <f t="shared" si="370"/>
        <v>0</v>
      </c>
      <c r="BN228" s="84">
        <f t="shared" si="371"/>
        <v>0.17650032671871241</v>
      </c>
      <c r="BO228" s="84">
        <f t="shared" si="372"/>
        <v>0</v>
      </c>
      <c r="BP228" s="84">
        <f t="shared" si="373"/>
        <v>7.1200605289403973E-2</v>
      </c>
      <c r="BQ228" s="84">
        <f t="shared" si="374"/>
        <v>8.3798191010076684E-2</v>
      </c>
      <c r="BR228" s="84">
        <f t="shared" si="375"/>
        <v>8.3199779894762238E-2</v>
      </c>
      <c r="BS228" s="84">
        <f t="shared" si="376"/>
        <v>7.3501392853458025E-2</v>
      </c>
      <c r="BT228" s="84">
        <f t="shared" si="377"/>
        <v>4.7498022492003966E-2</v>
      </c>
      <c r="BU228" s="84">
        <f t="shared" si="378"/>
        <v>5.5903291261134247E-2</v>
      </c>
      <c r="BV228" s="84">
        <f t="shared" si="379"/>
        <v>4.8997489424631169E-2</v>
      </c>
      <c r="BW228" s="84">
        <f t="shared" si="380"/>
        <v>3.4700966399559774E-2</v>
      </c>
      <c r="BX228" s="84">
        <f t="shared" si="381"/>
        <v>2.4799669842143268E-2</v>
      </c>
      <c r="BY228" s="84">
        <f t="shared" si="382"/>
        <v>1.5101282800839166E-2</v>
      </c>
      <c r="BZ228" s="84">
        <f t="shared" si="383"/>
        <v>1.2800495236785114E-2</v>
      </c>
      <c r="CA228" s="84">
        <f t="shared" si="384"/>
        <v>1.5799429102039408E-2</v>
      </c>
      <c r="CB228" s="84">
        <f t="shared" si="385"/>
        <v>3.2699384393162972E-2</v>
      </c>
      <c r="CC228" s="84">
        <f t="shared" si="386"/>
        <v>9.0800288888124636E-2</v>
      </c>
      <c r="CD228" s="84">
        <f t="shared" si="387"/>
        <v>6.6798500533067379E-2</v>
      </c>
      <c r="CE228" s="84">
        <f t="shared" si="388"/>
        <v>3.930254152766792E-2</v>
      </c>
      <c r="CF228" s="84">
        <f t="shared" si="389"/>
        <v>1.6999690477009322E-2</v>
      </c>
      <c r="CG228" s="84">
        <f t="shared" si="390"/>
        <v>4.4984007978814871E-3</v>
      </c>
      <c r="CH228" s="84">
        <f t="shared" si="391"/>
        <v>1.6989373043986658E-3</v>
      </c>
      <c r="CI228" s="86">
        <f t="shared" si="392"/>
        <v>3.4013137531381768E-3</v>
      </c>
      <c r="CJ228" s="87">
        <f t="shared" si="393"/>
        <v>0.17650032671871241</v>
      </c>
      <c r="CK228" s="88">
        <f t="shared" si="394"/>
        <v>0.52359940846717334</v>
      </c>
      <c r="CL228" s="88">
        <f t="shared" si="395"/>
        <v>0.29649895106097612</v>
      </c>
      <c r="CM228" s="89">
        <f t="shared" si="396"/>
        <v>3.4013137531381768E-3</v>
      </c>
      <c r="CN228" s="88">
        <f t="shared" si="397"/>
        <v>5.9996714877252897</v>
      </c>
      <c r="CO228" s="88">
        <f t="shared" si="398"/>
        <v>12.464950236514207</v>
      </c>
      <c r="CP228" s="88">
        <f t="array" ref="CP228">10^(SUMPRODUCT(BY228:CH228,LOG($BY$5:$CH$5))/CL228)</f>
        <v>0.39319642954517836</v>
      </c>
      <c r="CQ228" s="90">
        <f t="shared" si="369"/>
        <v>0.29900589236877301</v>
      </c>
      <c r="CR228" s="91">
        <f t="shared" si="368"/>
        <v>3.6315767204972054</v>
      </c>
      <c r="CS228" s="91">
        <f t="shared" si="368"/>
        <v>10.301871793766834</v>
      </c>
      <c r="CT228" s="91">
        <f t="shared" si="90"/>
        <v>20.785189114969612</v>
      </c>
      <c r="CU228" s="92">
        <f t="shared" si="368"/>
        <v>89.818310070497816</v>
      </c>
      <c r="CV228" s="78"/>
      <c r="CW228" s="2"/>
      <c r="CY228" s="2"/>
    </row>
    <row r="229" spans="2:103" x14ac:dyDescent="0.2">
      <c r="B229" s="198">
        <v>145.5</v>
      </c>
      <c r="C229" s="204" t="s">
        <v>22</v>
      </c>
      <c r="D229" s="205">
        <v>197311</v>
      </c>
      <c r="E229" s="205">
        <v>405415</v>
      </c>
      <c r="F229" s="199">
        <v>0</v>
      </c>
      <c r="G229" s="199" t="s">
        <v>50</v>
      </c>
      <c r="H229" s="200" t="s">
        <v>305</v>
      </c>
      <c r="I229" s="207">
        <v>44530</v>
      </c>
      <c r="J229" s="129" t="s">
        <v>678</v>
      </c>
      <c r="K229" s="98">
        <f t="shared" si="367"/>
        <v>2307.37</v>
      </c>
      <c r="L229" s="79" t="s">
        <v>663</v>
      </c>
      <c r="M229" s="79"/>
      <c r="N229" s="82">
        <v>0</v>
      </c>
      <c r="O229" s="80">
        <v>0</v>
      </c>
      <c r="P229" s="81">
        <v>0</v>
      </c>
      <c r="Q229" s="81">
        <v>0</v>
      </c>
      <c r="R229" s="81">
        <v>122.7</v>
      </c>
      <c r="S229" s="81">
        <v>137.32</v>
      </c>
      <c r="T229" s="81">
        <v>120.65</v>
      </c>
      <c r="U229" s="81">
        <v>139.69999999999999</v>
      </c>
      <c r="V229" s="81">
        <v>126.36</v>
      </c>
      <c r="W229" s="81">
        <v>89.62</v>
      </c>
      <c r="X229" s="81">
        <v>81.39</v>
      </c>
      <c r="Y229" s="81">
        <v>74.209999999999994</v>
      </c>
      <c r="Z229" s="81">
        <v>80.61</v>
      </c>
      <c r="AA229" s="81">
        <v>103.82</v>
      </c>
      <c r="AB229" s="81">
        <v>124.29</v>
      </c>
      <c r="AC229" s="81">
        <v>167.38</v>
      </c>
      <c r="AD229" s="81">
        <v>229.2</v>
      </c>
      <c r="AE229" s="81">
        <v>269.7</v>
      </c>
      <c r="AF229" s="81">
        <v>215.3</v>
      </c>
      <c r="AG229" s="81">
        <v>151.58000000000001</v>
      </c>
      <c r="AH229" s="81">
        <v>46.17</v>
      </c>
      <c r="AI229" s="81">
        <v>12.48</v>
      </c>
      <c r="AJ229" s="81">
        <v>5.24</v>
      </c>
      <c r="AK229" s="82">
        <v>9.65</v>
      </c>
      <c r="AL229" s="98"/>
      <c r="AM229" s="83"/>
      <c r="AN229" s="59">
        <v>1</v>
      </c>
      <c r="AO229" s="84">
        <f t="shared" si="345"/>
        <v>1</v>
      </c>
      <c r="AP229" s="84">
        <f t="shared" si="346"/>
        <v>1</v>
      </c>
      <c r="AQ229" s="84">
        <f t="shared" si="347"/>
        <v>1</v>
      </c>
      <c r="AR229" s="84">
        <f t="shared" si="348"/>
        <v>0.94682257288601313</v>
      </c>
      <c r="AS229" s="84">
        <f t="shared" si="349"/>
        <v>0.88730892748020473</v>
      </c>
      <c r="AT229" s="84">
        <f t="shared" si="350"/>
        <v>0.83501995778743765</v>
      </c>
      <c r="AU229" s="84">
        <f t="shared" si="351"/>
        <v>0.77447483498528624</v>
      </c>
      <c r="AV229" s="84">
        <f t="shared" si="352"/>
        <v>0.71971118632902387</v>
      </c>
      <c r="AW229" s="84">
        <f t="shared" si="353"/>
        <v>0.68087042823647692</v>
      </c>
      <c r="AX229" s="84">
        <f t="shared" si="354"/>
        <v>0.64559650164472959</v>
      </c>
      <c r="AY229" s="84">
        <f t="shared" si="355"/>
        <v>0.61343434299657174</v>
      </c>
      <c r="AZ229" s="84">
        <f t="shared" si="356"/>
        <v>0.57849846361875201</v>
      </c>
      <c r="BA229" s="84">
        <f t="shared" si="357"/>
        <v>0.5335035126572677</v>
      </c>
      <c r="BB229" s="84">
        <f t="shared" si="358"/>
        <v>0.47963698929950538</v>
      </c>
      <c r="BC229" s="84">
        <f t="shared" si="359"/>
        <v>0.40709552434156626</v>
      </c>
      <c r="BD229" s="84">
        <f t="shared" si="360"/>
        <v>0.30776165071054912</v>
      </c>
      <c r="BE229" s="84">
        <f t="shared" si="361"/>
        <v>0.19087532558714021</v>
      </c>
      <c r="BF229" s="84">
        <f t="shared" si="362"/>
        <v>9.7565626665857524E-2</v>
      </c>
      <c r="BG229" s="84">
        <f t="shared" si="363"/>
        <v>3.1871784759271229E-2</v>
      </c>
      <c r="BH229" s="84">
        <f t="shared" si="364"/>
        <v>1.186199005794461E-2</v>
      </c>
      <c r="BI229" s="84">
        <f t="shared" si="365"/>
        <v>6.4532346351038865E-3</v>
      </c>
      <c r="BJ229" s="84">
        <f t="shared" si="366"/>
        <v>4.1822507876931982E-3</v>
      </c>
      <c r="BK229" s="85">
        <v>0</v>
      </c>
      <c r="BL229" s="63"/>
      <c r="BM229" s="84">
        <f t="shared" si="370"/>
        <v>0</v>
      </c>
      <c r="BN229" s="84">
        <f t="shared" si="371"/>
        <v>0</v>
      </c>
      <c r="BO229" s="84">
        <f t="shared" si="372"/>
        <v>0</v>
      </c>
      <c r="BP229" s="84">
        <f t="shared" si="373"/>
        <v>5.3177427113986875E-2</v>
      </c>
      <c r="BQ229" s="84">
        <f t="shared" si="374"/>
        <v>5.9513645405808391E-2</v>
      </c>
      <c r="BR229" s="84">
        <f t="shared" si="375"/>
        <v>5.2288969692767084E-2</v>
      </c>
      <c r="BS229" s="84">
        <f t="shared" si="376"/>
        <v>6.0545122802151408E-2</v>
      </c>
      <c r="BT229" s="84">
        <f t="shared" si="377"/>
        <v>5.4763648656262376E-2</v>
      </c>
      <c r="BU229" s="84">
        <f t="shared" si="378"/>
        <v>3.8840758092546945E-2</v>
      </c>
      <c r="BV229" s="84">
        <f t="shared" si="379"/>
        <v>3.5273926591747329E-2</v>
      </c>
      <c r="BW229" s="84">
        <f t="shared" si="380"/>
        <v>3.2162158648157857E-2</v>
      </c>
      <c r="BX229" s="84">
        <f t="shared" si="381"/>
        <v>3.4935879377819723E-2</v>
      </c>
      <c r="BY229" s="84">
        <f t="shared" si="382"/>
        <v>4.4994950961484315E-2</v>
      </c>
      <c r="BZ229" s="84">
        <f t="shared" si="383"/>
        <v>5.3866523357762319E-2</v>
      </c>
      <c r="CA229" s="84">
        <f t="shared" si="384"/>
        <v>7.2541464957939117E-2</v>
      </c>
      <c r="CB229" s="84">
        <f t="shared" si="385"/>
        <v>9.9333873631017144E-2</v>
      </c>
      <c r="CC229" s="84">
        <f t="shared" si="386"/>
        <v>0.11688632512340891</v>
      </c>
      <c r="CD229" s="84">
        <f t="shared" si="387"/>
        <v>9.3309698921282686E-2</v>
      </c>
      <c r="CE229" s="84">
        <f t="shared" si="388"/>
        <v>6.5693841906586295E-2</v>
      </c>
      <c r="CF229" s="84">
        <f t="shared" si="389"/>
        <v>2.0009794701326619E-2</v>
      </c>
      <c r="CG229" s="84">
        <f t="shared" si="390"/>
        <v>5.4087554228407237E-3</v>
      </c>
      <c r="CH229" s="84">
        <f t="shared" si="391"/>
        <v>2.2709838474106884E-3</v>
      </c>
      <c r="CI229" s="86">
        <f t="shared" si="392"/>
        <v>4.1822507876931982E-3</v>
      </c>
      <c r="CJ229" s="87">
        <f t="shared" si="393"/>
        <v>0</v>
      </c>
      <c r="CK229" s="88">
        <f t="shared" si="394"/>
        <v>0.42150153638124799</v>
      </c>
      <c r="CL229" s="88">
        <f t="shared" si="395"/>
        <v>0.57431621283105871</v>
      </c>
      <c r="CM229" s="89">
        <f t="shared" si="396"/>
        <v>4.1822507876931982E-3</v>
      </c>
      <c r="CN229" s="88">
        <f t="shared" si="397"/>
        <v>1.8173894640514006</v>
      </c>
      <c r="CO229" s="88">
        <f t="shared" si="398"/>
        <v>11.236234645446034</v>
      </c>
      <c r="CP229" s="88">
        <f t="array" ref="CP229">10^(SUMPRODUCT(BY229:CH229,LOG($BY$5:$CH$5))/CL229)</f>
        <v>0.49531271937181293</v>
      </c>
      <c r="CQ229" s="90">
        <f t="shared" si="369"/>
        <v>0.25229758088793858</v>
      </c>
      <c r="CR229" s="91">
        <f t="shared" si="368"/>
        <v>0.58039737585306173</v>
      </c>
      <c r="CS229" s="91">
        <f t="shared" si="368"/>
        <v>1.1356391902418241</v>
      </c>
      <c r="CT229" s="91">
        <f t="shared" si="90"/>
        <v>4.1715956571983384</v>
      </c>
      <c r="CU229" s="92">
        <f t="shared" si="368"/>
        <v>44.699183159848175</v>
      </c>
      <c r="CV229" s="78"/>
      <c r="CW229" s="2"/>
      <c r="CY229" s="2"/>
    </row>
    <row r="230" spans="2:103" x14ac:dyDescent="0.2">
      <c r="B230" s="198">
        <v>146</v>
      </c>
      <c r="C230" s="204" t="s">
        <v>23</v>
      </c>
      <c r="D230" s="205">
        <v>196885</v>
      </c>
      <c r="E230" s="205">
        <v>405688</v>
      </c>
      <c r="F230" s="199">
        <v>0</v>
      </c>
      <c r="G230" s="199" t="s">
        <v>50</v>
      </c>
      <c r="H230" s="200" t="s">
        <v>306</v>
      </c>
      <c r="I230" s="207">
        <v>44530</v>
      </c>
      <c r="J230" s="129" t="s">
        <v>678</v>
      </c>
      <c r="K230" s="98">
        <f t="shared" si="367"/>
        <v>3795.4999999999995</v>
      </c>
      <c r="L230" s="79" t="s">
        <v>663</v>
      </c>
      <c r="M230" s="79"/>
      <c r="N230" s="82">
        <v>0</v>
      </c>
      <c r="O230" s="80">
        <v>0</v>
      </c>
      <c r="P230" s="81">
        <v>0</v>
      </c>
      <c r="Q230" s="81">
        <v>0</v>
      </c>
      <c r="R230" s="81">
        <v>166.62</v>
      </c>
      <c r="S230" s="81">
        <v>201.16</v>
      </c>
      <c r="T230" s="81">
        <v>424.72</v>
      </c>
      <c r="U230" s="81">
        <v>353.36</v>
      </c>
      <c r="V230" s="81">
        <v>280.87</v>
      </c>
      <c r="W230" s="81">
        <v>224.69</v>
      </c>
      <c r="X230" s="81">
        <v>165.11</v>
      </c>
      <c r="Y230" s="81">
        <v>99.82</v>
      </c>
      <c r="Z230" s="81">
        <v>83.5</v>
      </c>
      <c r="AA230" s="81">
        <v>66.42</v>
      </c>
      <c r="AB230" s="81">
        <v>74.39</v>
      </c>
      <c r="AC230" s="81">
        <v>116.52</v>
      </c>
      <c r="AD230" s="81">
        <v>348.81</v>
      </c>
      <c r="AE230" s="81">
        <v>896.5</v>
      </c>
      <c r="AF230" s="81">
        <v>208.37</v>
      </c>
      <c r="AG230" s="81">
        <v>43.65</v>
      </c>
      <c r="AH230" s="81">
        <v>15.18</v>
      </c>
      <c r="AI230" s="81">
        <v>6.45</v>
      </c>
      <c r="AJ230" s="81">
        <v>6.08</v>
      </c>
      <c r="AK230" s="82">
        <v>13.28</v>
      </c>
      <c r="AL230" s="98">
        <v>49.8</v>
      </c>
      <c r="AM230" s="83"/>
      <c r="AN230" s="59">
        <v>1</v>
      </c>
      <c r="AO230" s="84">
        <f t="shared" si="345"/>
        <v>1</v>
      </c>
      <c r="AP230" s="84">
        <f t="shared" si="346"/>
        <v>1</v>
      </c>
      <c r="AQ230" s="84">
        <f t="shared" si="347"/>
        <v>1</v>
      </c>
      <c r="AR230" s="84">
        <f t="shared" si="348"/>
        <v>0.95610064550125151</v>
      </c>
      <c r="AS230" s="84">
        <f t="shared" si="349"/>
        <v>0.90310104070609931</v>
      </c>
      <c r="AT230" s="84">
        <f t="shared" si="350"/>
        <v>0.79120010538795937</v>
      </c>
      <c r="AU230" s="84">
        <f t="shared" si="351"/>
        <v>0.69810038203135283</v>
      </c>
      <c r="AV230" s="84">
        <f t="shared" si="352"/>
        <v>0.62409959162165718</v>
      </c>
      <c r="AW230" s="84">
        <f t="shared" si="353"/>
        <v>0.56490054011329205</v>
      </c>
      <c r="AX230" s="84">
        <f t="shared" si="354"/>
        <v>0.52139902516137526</v>
      </c>
      <c r="AY230" s="84">
        <f t="shared" si="355"/>
        <v>0.49509945988670789</v>
      </c>
      <c r="AZ230" s="84">
        <f t="shared" si="356"/>
        <v>0.47309972335660644</v>
      </c>
      <c r="BA230" s="84">
        <f t="shared" si="357"/>
        <v>0.45560005269397963</v>
      </c>
      <c r="BB230" s="84">
        <f t="shared" si="358"/>
        <v>0.43600052693979702</v>
      </c>
      <c r="BC230" s="84">
        <f t="shared" si="359"/>
        <v>0.40530101435910937</v>
      </c>
      <c r="BD230" s="84">
        <f t="shared" si="360"/>
        <v>0.31340007904096945</v>
      </c>
      <c r="BE230" s="84">
        <f t="shared" si="361"/>
        <v>7.7199314978263572E-2</v>
      </c>
      <c r="BF230" s="84">
        <f t="shared" si="362"/>
        <v>2.2300092214464329E-2</v>
      </c>
      <c r="BG230" s="84">
        <f t="shared" si="363"/>
        <v>1.079963114214184E-2</v>
      </c>
      <c r="BH230" s="84">
        <f t="shared" si="364"/>
        <v>6.8001580819389684E-3</v>
      </c>
      <c r="BI230" s="84">
        <f t="shared" si="365"/>
        <v>5.1007772362005937E-3</v>
      </c>
      <c r="BJ230" s="84">
        <f t="shared" si="366"/>
        <v>3.4988802529309321E-3</v>
      </c>
      <c r="BK230" s="85">
        <v>0</v>
      </c>
      <c r="BL230" s="63"/>
      <c r="BM230" s="84">
        <f t="shared" si="370"/>
        <v>0</v>
      </c>
      <c r="BN230" s="84">
        <f t="shared" si="371"/>
        <v>0</v>
      </c>
      <c r="BO230" s="84">
        <f t="shared" si="372"/>
        <v>0</v>
      </c>
      <c r="BP230" s="84">
        <f t="shared" si="373"/>
        <v>4.3899354498748488E-2</v>
      </c>
      <c r="BQ230" s="84">
        <f t="shared" si="374"/>
        <v>5.29996047951522E-2</v>
      </c>
      <c r="BR230" s="84">
        <f t="shared" si="375"/>
        <v>0.11190093531813994</v>
      </c>
      <c r="BS230" s="84">
        <f t="shared" si="376"/>
        <v>9.3099723356606545E-2</v>
      </c>
      <c r="BT230" s="84">
        <f t="shared" si="377"/>
        <v>7.4000790409695649E-2</v>
      </c>
      <c r="BU230" s="84">
        <f t="shared" si="378"/>
        <v>5.919905150836513E-2</v>
      </c>
      <c r="BV230" s="84">
        <f t="shared" si="379"/>
        <v>4.3501514951916787E-2</v>
      </c>
      <c r="BW230" s="84">
        <f t="shared" si="380"/>
        <v>2.6299565274667369E-2</v>
      </c>
      <c r="BX230" s="84">
        <f t="shared" si="381"/>
        <v>2.1999736530101455E-2</v>
      </c>
      <c r="BY230" s="84">
        <f t="shared" si="382"/>
        <v>1.7499670662626809E-2</v>
      </c>
      <c r="BZ230" s="84">
        <f t="shared" si="383"/>
        <v>1.9599525754182612E-2</v>
      </c>
      <c r="CA230" s="84">
        <f t="shared" si="384"/>
        <v>3.0699512580687649E-2</v>
      </c>
      <c r="CB230" s="84">
        <f t="shared" si="385"/>
        <v>9.190093531813992E-2</v>
      </c>
      <c r="CC230" s="84">
        <f t="shared" si="386"/>
        <v>0.23620076406270588</v>
      </c>
      <c r="CD230" s="84">
        <f t="shared" si="387"/>
        <v>5.4899222763799244E-2</v>
      </c>
      <c r="CE230" s="84">
        <f t="shared" si="388"/>
        <v>1.1500461072322488E-2</v>
      </c>
      <c r="CF230" s="84">
        <f t="shared" si="389"/>
        <v>3.9994730602028721E-3</v>
      </c>
      <c r="CG230" s="84">
        <f t="shared" si="390"/>
        <v>1.6993808457383746E-3</v>
      </c>
      <c r="CH230" s="84">
        <f t="shared" si="391"/>
        <v>1.6018969832696617E-3</v>
      </c>
      <c r="CI230" s="86">
        <f t="shared" si="392"/>
        <v>3.4988802529309321E-3</v>
      </c>
      <c r="CJ230" s="87">
        <f t="shared" si="393"/>
        <v>0</v>
      </c>
      <c r="CK230" s="88">
        <f t="shared" si="394"/>
        <v>0.52690027664339356</v>
      </c>
      <c r="CL230" s="88">
        <f t="shared" si="395"/>
        <v>0.4696008431036755</v>
      </c>
      <c r="CM230" s="89">
        <f t="shared" si="396"/>
        <v>3.4988802529309321E-3</v>
      </c>
      <c r="CN230" s="88">
        <f t="shared" si="397"/>
        <v>2.5616270123160629</v>
      </c>
      <c r="CO230" s="88">
        <f t="shared" si="398"/>
        <v>11.810626171256009</v>
      </c>
      <c r="CP230" s="88">
        <f t="array" ref="CP230">10^(SUMPRODUCT(BY230:CH230,LOG($BY$5:$CH$5))/CL230)</f>
        <v>0.48010956231282048</v>
      </c>
      <c r="CQ230" s="90">
        <f t="shared" si="369"/>
        <v>0.36693279288610947</v>
      </c>
      <c r="CR230" s="91">
        <f t="shared" si="368"/>
        <v>0.57493593807522736</v>
      </c>
      <c r="CS230" s="91">
        <f t="shared" si="368"/>
        <v>2.9924145007359395</v>
      </c>
      <c r="CT230" s="91">
        <f t="shared" si="90"/>
        <v>8.9998456166129213</v>
      </c>
      <c r="CU230" s="92">
        <f t="shared" si="368"/>
        <v>44.635863770920892</v>
      </c>
      <c r="CV230" s="78"/>
      <c r="CW230" s="2"/>
      <c r="CY230" s="2"/>
    </row>
    <row r="231" spans="2:103" x14ac:dyDescent="0.2">
      <c r="B231" s="198">
        <v>146.5</v>
      </c>
      <c r="C231" s="204" t="s">
        <v>21</v>
      </c>
      <c r="D231" s="205">
        <v>196447</v>
      </c>
      <c r="E231" s="205">
        <v>405930</v>
      </c>
      <c r="F231" s="199"/>
      <c r="G231" s="199"/>
      <c r="H231" s="200"/>
      <c r="I231" s="207"/>
      <c r="J231" s="129"/>
      <c r="K231" s="98"/>
      <c r="L231" s="79" t="s">
        <v>661</v>
      </c>
      <c r="M231" s="79"/>
      <c r="N231" s="82"/>
      <c r="O231" s="80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2"/>
      <c r="AL231" s="98"/>
      <c r="AM231" s="83"/>
      <c r="AN231" s="59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/>
      <c r="BG231" s="84"/>
      <c r="BH231" s="84"/>
      <c r="BI231" s="84"/>
      <c r="BJ231" s="84"/>
      <c r="BK231" s="85"/>
      <c r="BL231" s="63"/>
      <c r="BM231" s="84"/>
      <c r="BN231" s="84"/>
      <c r="BO231" s="84"/>
      <c r="BP231" s="84"/>
      <c r="BQ231" s="84"/>
      <c r="BR231" s="84"/>
      <c r="BS231" s="84"/>
      <c r="BT231" s="84"/>
      <c r="BU231" s="84"/>
      <c r="BV231" s="84"/>
      <c r="BW231" s="84"/>
      <c r="BX231" s="84"/>
      <c r="BY231" s="84"/>
      <c r="BZ231" s="84"/>
      <c r="CA231" s="84"/>
      <c r="CB231" s="84"/>
      <c r="CC231" s="84"/>
      <c r="CD231" s="84"/>
      <c r="CE231" s="84"/>
      <c r="CF231" s="84"/>
      <c r="CG231" s="84"/>
      <c r="CH231" s="84"/>
      <c r="CI231" s="86"/>
      <c r="CJ231" s="87"/>
      <c r="CK231" s="88"/>
      <c r="CL231" s="88"/>
      <c r="CM231" s="89"/>
      <c r="CN231" s="88"/>
      <c r="CO231" s="88"/>
      <c r="CP231" s="88"/>
      <c r="CQ231" s="90"/>
      <c r="CR231" s="91"/>
      <c r="CS231" s="91"/>
      <c r="CT231" s="91"/>
      <c r="CU231" s="92"/>
      <c r="CV231" s="78"/>
      <c r="CW231" s="2"/>
      <c r="CY231" s="2"/>
    </row>
    <row r="232" spans="2:103" x14ac:dyDescent="0.2">
      <c r="B232" s="198">
        <v>146.5</v>
      </c>
      <c r="C232" s="204" t="s">
        <v>22</v>
      </c>
      <c r="D232" s="205">
        <v>196477</v>
      </c>
      <c r="E232" s="205">
        <v>405980</v>
      </c>
      <c r="F232" s="199"/>
      <c r="G232" s="199"/>
      <c r="H232" s="200"/>
      <c r="I232" s="207"/>
      <c r="J232" s="129"/>
      <c r="K232" s="98"/>
      <c r="L232" s="79" t="s">
        <v>661</v>
      </c>
      <c r="M232" s="79"/>
      <c r="N232" s="82"/>
      <c r="O232" s="80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2"/>
      <c r="AL232" s="98"/>
      <c r="AM232" s="83"/>
      <c r="AN232" s="59"/>
      <c r="AO232" s="84"/>
      <c r="AP232" s="84"/>
      <c r="AQ232" s="84"/>
      <c r="AR232" s="84"/>
      <c r="AS232" s="84"/>
      <c r="AT232" s="84"/>
      <c r="AU232" s="84"/>
      <c r="AV232" s="84"/>
      <c r="AW232" s="84"/>
      <c r="AX232" s="84"/>
      <c r="AY232" s="84"/>
      <c r="AZ232" s="84"/>
      <c r="BA232" s="84"/>
      <c r="BB232" s="84"/>
      <c r="BC232" s="84"/>
      <c r="BD232" s="84"/>
      <c r="BE232" s="84"/>
      <c r="BF232" s="84"/>
      <c r="BG232" s="84"/>
      <c r="BH232" s="84"/>
      <c r="BI232" s="84"/>
      <c r="BJ232" s="84"/>
      <c r="BK232" s="85"/>
      <c r="BL232" s="63"/>
      <c r="BM232" s="84"/>
      <c r="BN232" s="84"/>
      <c r="BO232" s="84"/>
      <c r="BP232" s="84"/>
      <c r="BQ232" s="84"/>
      <c r="BR232" s="84"/>
      <c r="BS232" s="84"/>
      <c r="BT232" s="84"/>
      <c r="BU232" s="84"/>
      <c r="BV232" s="84"/>
      <c r="BW232" s="84"/>
      <c r="BX232" s="84"/>
      <c r="BY232" s="84"/>
      <c r="BZ232" s="84"/>
      <c r="CA232" s="84"/>
      <c r="CB232" s="84"/>
      <c r="CC232" s="84"/>
      <c r="CD232" s="84"/>
      <c r="CE232" s="84"/>
      <c r="CF232" s="84"/>
      <c r="CG232" s="84"/>
      <c r="CH232" s="84"/>
      <c r="CI232" s="86"/>
      <c r="CJ232" s="87"/>
      <c r="CK232" s="88"/>
      <c r="CL232" s="88"/>
      <c r="CM232" s="89"/>
      <c r="CN232" s="88"/>
      <c r="CO232" s="88"/>
      <c r="CP232" s="88"/>
      <c r="CQ232" s="90"/>
      <c r="CR232" s="91"/>
      <c r="CS232" s="91"/>
      <c r="CT232" s="91"/>
      <c r="CU232" s="92"/>
      <c r="CV232" s="78"/>
      <c r="CW232" s="2"/>
      <c r="CY232" s="2"/>
    </row>
    <row r="233" spans="2:103" x14ac:dyDescent="0.2">
      <c r="B233" s="198">
        <v>147</v>
      </c>
      <c r="C233" s="204" t="s">
        <v>23</v>
      </c>
      <c r="D233" s="205">
        <v>196040</v>
      </c>
      <c r="E233" s="205">
        <v>406206</v>
      </c>
      <c r="F233" s="199">
        <v>0</v>
      </c>
      <c r="G233" s="199" t="s">
        <v>50</v>
      </c>
      <c r="H233" s="200" t="s">
        <v>307</v>
      </c>
      <c r="I233" s="207">
        <v>44529</v>
      </c>
      <c r="J233" s="129" t="s">
        <v>678</v>
      </c>
      <c r="K233" s="98">
        <f t="shared" si="367"/>
        <v>2742.1000000000004</v>
      </c>
      <c r="L233" s="79" t="s">
        <v>663</v>
      </c>
      <c r="M233" s="79"/>
      <c r="N233" s="82">
        <v>0</v>
      </c>
      <c r="O233" s="80">
        <v>0</v>
      </c>
      <c r="P233" s="81">
        <v>0</v>
      </c>
      <c r="Q233" s="81">
        <v>260.63</v>
      </c>
      <c r="R233" s="81">
        <v>316.3</v>
      </c>
      <c r="S233" s="81">
        <v>0</v>
      </c>
      <c r="T233" s="81">
        <v>100.03</v>
      </c>
      <c r="U233" s="81">
        <v>242.84</v>
      </c>
      <c r="V233" s="81">
        <v>164.5</v>
      </c>
      <c r="W233" s="81">
        <v>132.6</v>
      </c>
      <c r="X233" s="81">
        <v>147.80000000000001</v>
      </c>
      <c r="Y233" s="81">
        <v>125.49</v>
      </c>
      <c r="Z233" s="81">
        <v>112.26</v>
      </c>
      <c r="AA233" s="81">
        <v>115.12</v>
      </c>
      <c r="AB233" s="81">
        <v>123.09</v>
      </c>
      <c r="AC233" s="81">
        <v>182.47</v>
      </c>
      <c r="AD233" s="81">
        <v>266.93</v>
      </c>
      <c r="AE233" s="81">
        <v>290.24</v>
      </c>
      <c r="AF233" s="81">
        <v>133.54</v>
      </c>
      <c r="AG233" s="81">
        <v>19.59</v>
      </c>
      <c r="AH233" s="81">
        <v>4.0999999999999996</v>
      </c>
      <c r="AI233" s="81">
        <v>1.0900000000000001</v>
      </c>
      <c r="AJ233" s="81">
        <v>0.38</v>
      </c>
      <c r="AK233" s="82">
        <v>3.1</v>
      </c>
      <c r="AL233" s="98">
        <v>51.14</v>
      </c>
      <c r="AM233" s="83"/>
      <c r="AN233" s="59">
        <v>1</v>
      </c>
      <c r="AO233" s="84">
        <f t="shared" ref="AO233:AO264" si="399">AN233-O233/SUM($O233:$AK233)</f>
        <v>1</v>
      </c>
      <c r="AP233" s="84">
        <f t="shared" ref="AP233:AP264" si="400">AO233-P233/SUM($O233:$AK233)</f>
        <v>1</v>
      </c>
      <c r="AQ233" s="84">
        <f t="shared" ref="AQ233:AQ264" si="401">AP233-Q233/SUM($O233:$AK233)</f>
        <v>0.90495240873782867</v>
      </c>
      <c r="AR233" s="84">
        <f t="shared" ref="AR233:AR264" si="402">AQ233-R233/SUM($O233:$AK233)</f>
        <v>0.78960285912257033</v>
      </c>
      <c r="AS233" s="84">
        <f t="shared" ref="AS233:AS264" si="403">AR233-S233/SUM($O233:$AK233)</f>
        <v>0.78960285912257033</v>
      </c>
      <c r="AT233" s="84">
        <f t="shared" ref="AT233:AT264" si="404">AS233-T233/SUM($O233:$AK233)</f>
        <v>0.7531235184712447</v>
      </c>
      <c r="AU233" s="84">
        <f t="shared" ref="AU233:AU264" si="405">AT233-U233/SUM($O233:$AK233)</f>
        <v>0.66456365559242925</v>
      </c>
      <c r="AV233" s="84">
        <f t="shared" ref="AV233:AV264" si="406">AU233-V233/SUM($O233:$AK233)</f>
        <v>0.60457313737646334</v>
      </c>
      <c r="AW233" s="84">
        <f t="shared" ref="AW233:AW264" si="407">AV233-W233/SUM($O233:$AK233)</f>
        <v>0.5562160388023778</v>
      </c>
      <c r="AX233" s="84">
        <f t="shared" ref="AX233:AX264" si="408">AW233-X233/SUM($O233:$AK233)</f>
        <v>0.50231574340833673</v>
      </c>
      <c r="AY233" s="84">
        <f t="shared" ref="AY233:AY264" si="409">AX233-Y233/SUM($O233:$AK233)</f>
        <v>0.45655154808358567</v>
      </c>
      <c r="AZ233" s="84">
        <f t="shared" ref="AZ233:AZ264" si="410">AY233-Z233/SUM($O233:$AK233)</f>
        <v>0.41561212209620374</v>
      </c>
      <c r="BA233" s="84">
        <f t="shared" ref="BA233:BA264" si="411">AZ233-AA233/SUM($O233:$AK233)</f>
        <v>0.373629699865067</v>
      </c>
      <c r="BB233" s="84">
        <f t="shared" ref="BB233:BB264" si="412">BA233-AB233/SUM($O233:$AK233)</f>
        <v>0.32874074614346677</v>
      </c>
      <c r="BC233" s="84">
        <f t="shared" ref="BC233:BC264" si="413">BB233-AC233/SUM($O233:$AK233)</f>
        <v>0.26219685642390878</v>
      </c>
      <c r="BD233" s="84">
        <f t="shared" ref="BD233:BD264" si="414">BC233-AD233/SUM($O233:$AK233)</f>
        <v>0.16485175595346641</v>
      </c>
      <c r="BE233" s="84">
        <f t="shared" ref="BE233:BE264" si="415">BD233-AE233/SUM($O233:$AK233)</f>
        <v>5.9005871412421237E-2</v>
      </c>
      <c r="BF233" s="84">
        <f t="shared" ref="BF233:BF264" si="416">BE233-AF233/SUM($O233:$AK233)</f>
        <v>1.0305969877101598E-2</v>
      </c>
      <c r="BG233" s="84">
        <f t="shared" ref="BG233:BG264" si="417">BF233-AG233/SUM($O233:$AK233)</f>
        <v>3.1618102913826248E-3</v>
      </c>
      <c r="BH233" s="84">
        <f t="shared" ref="BH233:BH264" si="418">BG233-AH233/SUM($O233:$AK233)</f>
        <v>1.6666058859998892E-3</v>
      </c>
      <c r="BI233" s="84">
        <f t="shared" ref="BI233:BI264" si="419">BH233-AI233/SUM($O233:$AK233)</f>
        <v>1.2691003245688692E-3</v>
      </c>
      <c r="BJ233" s="84">
        <f t="shared" ref="BJ233:BJ264" si="420">BI233-AJ233/SUM($O233:$AK233)</f>
        <v>1.1305204040699816E-3</v>
      </c>
      <c r="BK233" s="85">
        <v>0</v>
      </c>
      <c r="BL233" s="63"/>
      <c r="BM233" s="84">
        <f t="shared" si="370"/>
        <v>0</v>
      </c>
      <c r="BN233" s="84">
        <f t="shared" si="371"/>
        <v>0</v>
      </c>
      <c r="BO233" s="84">
        <f t="shared" si="372"/>
        <v>9.5047591262171327E-2</v>
      </c>
      <c r="BP233" s="84">
        <f t="shared" si="373"/>
        <v>0.11534954961525834</v>
      </c>
      <c r="BQ233" s="84">
        <f t="shared" si="374"/>
        <v>0</v>
      </c>
      <c r="BR233" s="84">
        <f t="shared" si="375"/>
        <v>3.6479340651325631E-2</v>
      </c>
      <c r="BS233" s="84">
        <f t="shared" si="376"/>
        <v>8.8559862878815454E-2</v>
      </c>
      <c r="BT233" s="84">
        <f t="shared" si="377"/>
        <v>5.9990518215965905E-2</v>
      </c>
      <c r="BU233" s="84">
        <f t="shared" si="378"/>
        <v>4.8357098574085544E-2</v>
      </c>
      <c r="BV233" s="84">
        <f t="shared" si="379"/>
        <v>5.3900295394041065E-2</v>
      </c>
      <c r="BW233" s="84">
        <f t="shared" si="380"/>
        <v>4.5764195324751067E-2</v>
      </c>
      <c r="BX233" s="84">
        <f t="shared" si="381"/>
        <v>4.0939425987381928E-2</v>
      </c>
      <c r="BY233" s="84">
        <f t="shared" si="382"/>
        <v>4.198242223113674E-2</v>
      </c>
      <c r="BZ233" s="84">
        <f t="shared" si="383"/>
        <v>4.4888953721600233E-2</v>
      </c>
      <c r="CA233" s="84">
        <f t="shared" si="384"/>
        <v>6.6543889719557991E-2</v>
      </c>
      <c r="CB233" s="84">
        <f t="shared" si="385"/>
        <v>9.7345100470442369E-2</v>
      </c>
      <c r="CC233" s="84">
        <f t="shared" si="386"/>
        <v>0.10584588454104517</v>
      </c>
      <c r="CD233" s="84">
        <f t="shared" si="387"/>
        <v>4.869990153531964E-2</v>
      </c>
      <c r="CE233" s="84">
        <f t="shared" si="388"/>
        <v>7.1441595857189731E-3</v>
      </c>
      <c r="CF233" s="84">
        <f t="shared" si="389"/>
        <v>1.4952044053827356E-3</v>
      </c>
      <c r="CG233" s="84">
        <f t="shared" si="390"/>
        <v>3.9750556143101998E-4</v>
      </c>
      <c r="CH233" s="84">
        <f t="shared" si="391"/>
        <v>1.3857992049888762E-4</v>
      </c>
      <c r="CI233" s="86">
        <f t="shared" si="392"/>
        <v>1.1305204040699816E-3</v>
      </c>
      <c r="CJ233" s="87">
        <f t="shared" si="393"/>
        <v>0</v>
      </c>
      <c r="CK233" s="88">
        <f t="shared" si="394"/>
        <v>0.58438787790379632</v>
      </c>
      <c r="CL233" s="88">
        <f t="shared" si="395"/>
        <v>0.41448160169213377</v>
      </c>
      <c r="CM233" s="89">
        <f t="shared" si="396"/>
        <v>1.1305204040699816E-3</v>
      </c>
      <c r="CN233" s="88">
        <f t="shared" si="397"/>
        <v>3.785276826623277</v>
      </c>
      <c r="CO233" s="88">
        <f t="shared" si="398"/>
        <v>13.815078068781192</v>
      </c>
      <c r="CP233" s="88">
        <f t="array" ref="CP233">10^(SUMPRODUCT(BY233:CH233,LOG($BY$5:$CH$5))/CL233)</f>
        <v>0.61980407036882446</v>
      </c>
      <c r="CQ233" s="90">
        <f t="shared" si="369"/>
        <v>0.40535545253651445</v>
      </c>
      <c r="CR233" s="91">
        <f t="shared" si="368"/>
        <v>1.1727507904497936</v>
      </c>
      <c r="CS233" s="91">
        <f t="shared" si="368"/>
        <v>3.9284542325255285</v>
      </c>
      <c r="CT233" s="91">
        <f t="shared" si="90"/>
        <v>10.321506970058907</v>
      </c>
      <c r="CU233" s="92">
        <f t="shared" si="368"/>
        <v>62.777371794247358</v>
      </c>
      <c r="CV233" s="78"/>
      <c r="CW233" s="2"/>
      <c r="CY233" s="2"/>
    </row>
    <row r="234" spans="2:103" x14ac:dyDescent="0.2">
      <c r="B234" s="198">
        <v>147.5</v>
      </c>
      <c r="C234" s="204" t="s">
        <v>21</v>
      </c>
      <c r="D234" s="205">
        <v>195584</v>
      </c>
      <c r="E234" s="205">
        <v>406383</v>
      </c>
      <c r="F234" s="199">
        <v>0</v>
      </c>
      <c r="G234" s="199" t="s">
        <v>50</v>
      </c>
      <c r="H234" s="200" t="s">
        <v>308</v>
      </c>
      <c r="I234" s="207">
        <v>44529</v>
      </c>
      <c r="J234" s="129" t="s">
        <v>678</v>
      </c>
      <c r="K234" s="98">
        <f t="shared" si="367"/>
        <v>3104.3799999999997</v>
      </c>
      <c r="L234" s="79" t="s">
        <v>663</v>
      </c>
      <c r="M234" s="79"/>
      <c r="N234" s="82">
        <v>0</v>
      </c>
      <c r="O234" s="80">
        <v>0</v>
      </c>
      <c r="P234" s="81">
        <v>0</v>
      </c>
      <c r="Q234" s="81">
        <v>285.35000000000002</v>
      </c>
      <c r="R234" s="81">
        <v>263.49</v>
      </c>
      <c r="S234" s="81">
        <v>329.46</v>
      </c>
      <c r="T234" s="81">
        <v>262.64</v>
      </c>
      <c r="U234" s="81">
        <v>192.91</v>
      </c>
      <c r="V234" s="81">
        <v>169.3</v>
      </c>
      <c r="W234" s="81">
        <v>126.94</v>
      </c>
      <c r="X234" s="81">
        <v>104.7</v>
      </c>
      <c r="Y234" s="81">
        <v>77.14</v>
      </c>
      <c r="Z234" s="81">
        <v>58.63</v>
      </c>
      <c r="AA234" s="81">
        <v>48.61</v>
      </c>
      <c r="AB234" s="81">
        <v>60.44</v>
      </c>
      <c r="AC234" s="81">
        <v>165.63</v>
      </c>
      <c r="AD234" s="81">
        <v>425.66</v>
      </c>
      <c r="AE234" s="81">
        <v>378.54</v>
      </c>
      <c r="AF234" s="81">
        <v>125.66</v>
      </c>
      <c r="AG234" s="81">
        <v>17.600000000000001</v>
      </c>
      <c r="AH234" s="81">
        <v>6.91</v>
      </c>
      <c r="AI234" s="81">
        <v>1.81</v>
      </c>
      <c r="AJ234" s="81">
        <v>0.82</v>
      </c>
      <c r="AK234" s="82">
        <v>2.14</v>
      </c>
      <c r="AL234" s="98">
        <v>65.290000000000006</v>
      </c>
      <c r="AM234" s="83"/>
      <c r="AN234" s="59">
        <v>1</v>
      </c>
      <c r="AO234" s="84">
        <f t="shared" si="399"/>
        <v>1</v>
      </c>
      <c r="AP234" s="84">
        <f t="shared" si="400"/>
        <v>1</v>
      </c>
      <c r="AQ234" s="84">
        <f t="shared" si="401"/>
        <v>0.9080814848697647</v>
      </c>
      <c r="AR234" s="84">
        <f t="shared" si="402"/>
        <v>0.8232046334533788</v>
      </c>
      <c r="AS234" s="84">
        <f t="shared" si="403"/>
        <v>0.7170771619453804</v>
      </c>
      <c r="AT234" s="84">
        <f t="shared" si="404"/>
        <v>0.63247411721503166</v>
      </c>
      <c r="AU234" s="84">
        <f t="shared" si="405"/>
        <v>0.57033288450511854</v>
      </c>
      <c r="AV234" s="84">
        <f t="shared" si="406"/>
        <v>0.51579703515677844</v>
      </c>
      <c r="AW234" s="84">
        <f t="shared" si="407"/>
        <v>0.47490642253847781</v>
      </c>
      <c r="AX234" s="84">
        <f t="shared" si="408"/>
        <v>0.44117988132896091</v>
      </c>
      <c r="AY234" s="84">
        <f t="shared" si="409"/>
        <v>0.41633111925730731</v>
      </c>
      <c r="AZ234" s="84">
        <f t="shared" si="410"/>
        <v>0.39744490043100383</v>
      </c>
      <c r="BA234" s="84">
        <f t="shared" si="411"/>
        <v>0.38178637924480885</v>
      </c>
      <c r="BB234" s="84">
        <f t="shared" si="412"/>
        <v>0.36231711324000271</v>
      </c>
      <c r="BC234" s="84">
        <f t="shared" si="413"/>
        <v>0.30896346452431711</v>
      </c>
      <c r="BD234" s="84">
        <f t="shared" si="414"/>
        <v>0.17184751866717332</v>
      </c>
      <c r="BE234" s="84">
        <f t="shared" si="415"/>
        <v>4.9910126981877037E-2</v>
      </c>
      <c r="BF234" s="84">
        <f t="shared" si="416"/>
        <v>9.4318350201970866E-3</v>
      </c>
      <c r="BG234" s="84">
        <f t="shared" si="417"/>
        <v>3.7624259916632079E-3</v>
      </c>
      <c r="BH234" s="84">
        <f t="shared" si="418"/>
        <v>1.5365386969376908E-3</v>
      </c>
      <c r="BI234" s="84">
        <f t="shared" si="419"/>
        <v>9.5349151843505888E-4</v>
      </c>
      <c r="BJ234" s="84">
        <f t="shared" si="420"/>
        <v>6.8934859778745777E-4</v>
      </c>
      <c r="BK234" s="85">
        <v>0</v>
      </c>
      <c r="BL234" s="63"/>
      <c r="BM234" s="84">
        <f t="shared" si="370"/>
        <v>0</v>
      </c>
      <c r="BN234" s="84">
        <f t="shared" si="371"/>
        <v>0</v>
      </c>
      <c r="BO234" s="84">
        <f t="shared" si="372"/>
        <v>9.1918515130235301E-2</v>
      </c>
      <c r="BP234" s="84">
        <f t="shared" si="373"/>
        <v>8.4876851416385901E-2</v>
      </c>
      <c r="BQ234" s="84">
        <f t="shared" si="374"/>
        <v>0.10612747150799839</v>
      </c>
      <c r="BR234" s="84">
        <f t="shared" si="375"/>
        <v>8.4603044730348742E-2</v>
      </c>
      <c r="BS234" s="84">
        <f t="shared" si="376"/>
        <v>6.2141232709913119E-2</v>
      </c>
      <c r="BT234" s="84">
        <f t="shared" si="377"/>
        <v>5.4535849348340104E-2</v>
      </c>
      <c r="BU234" s="84">
        <f t="shared" si="378"/>
        <v>4.0890612618300626E-2</v>
      </c>
      <c r="BV234" s="84">
        <f t="shared" si="379"/>
        <v>3.3726541209516903E-2</v>
      </c>
      <c r="BW234" s="84">
        <f t="shared" si="380"/>
        <v>2.4848762071653596E-2</v>
      </c>
      <c r="BX234" s="84">
        <f t="shared" si="381"/>
        <v>1.888621882630348E-2</v>
      </c>
      <c r="BY234" s="84">
        <f t="shared" si="382"/>
        <v>1.5658521186194985E-2</v>
      </c>
      <c r="BZ234" s="84">
        <f t="shared" si="383"/>
        <v>1.9469266004806141E-2</v>
      </c>
      <c r="CA234" s="84">
        <f t="shared" si="384"/>
        <v>5.3353648715685598E-2</v>
      </c>
      <c r="CB234" s="84">
        <f t="shared" si="385"/>
        <v>0.13711594585714379</v>
      </c>
      <c r="CC234" s="84">
        <f t="shared" si="386"/>
        <v>0.12193739168529628</v>
      </c>
      <c r="CD234" s="84">
        <f t="shared" si="387"/>
        <v>4.0478291961679951E-2</v>
      </c>
      <c r="CE234" s="84">
        <f t="shared" si="388"/>
        <v>5.6694090285338786E-3</v>
      </c>
      <c r="CF234" s="84">
        <f t="shared" si="389"/>
        <v>2.2258872947255172E-3</v>
      </c>
      <c r="CG234" s="84">
        <f t="shared" si="390"/>
        <v>5.830471785026319E-4</v>
      </c>
      <c r="CH234" s="84">
        <f t="shared" si="391"/>
        <v>2.641429206476011E-4</v>
      </c>
      <c r="CI234" s="86">
        <f t="shared" si="392"/>
        <v>6.8934859778745777E-4</v>
      </c>
      <c r="CJ234" s="87">
        <f t="shared" si="393"/>
        <v>0</v>
      </c>
      <c r="CK234" s="88">
        <f t="shared" si="394"/>
        <v>0.60255509956899611</v>
      </c>
      <c r="CL234" s="88">
        <f t="shared" si="395"/>
        <v>0.39675555183321631</v>
      </c>
      <c r="CM234" s="89">
        <f t="shared" si="396"/>
        <v>6.8934859778745777E-4</v>
      </c>
      <c r="CN234" s="88">
        <f t="shared" si="397"/>
        <v>4.4330916332579262</v>
      </c>
      <c r="CO234" s="88">
        <f t="shared" si="398"/>
        <v>17.668791444063917</v>
      </c>
      <c r="CP234" s="88">
        <f t="array" ref="CP234">10^(SUMPRODUCT(BY234:CH234,LOG($BY$5:$CH$5))/CL234)</f>
        <v>0.54857349123067856</v>
      </c>
      <c r="CQ234" s="90">
        <f t="shared" si="369"/>
        <v>0.40862880220858061</v>
      </c>
      <c r="CR234" s="91">
        <f t="shared" si="368"/>
        <v>0.9239783799393968</v>
      </c>
      <c r="CS234" s="91">
        <f t="shared" si="368"/>
        <v>6.9702379426131893</v>
      </c>
      <c r="CT234" s="91">
        <f t="shared" si="90"/>
        <v>17.155012175243009</v>
      </c>
      <c r="CU234" s="92">
        <f t="shared" si="368"/>
        <v>62.769806980995078</v>
      </c>
      <c r="CV234" s="78"/>
      <c r="CW234" s="2"/>
      <c r="CY234" s="2"/>
    </row>
    <row r="235" spans="2:103" x14ac:dyDescent="0.2">
      <c r="B235" s="198">
        <v>147.5</v>
      </c>
      <c r="C235" s="204" t="s">
        <v>22</v>
      </c>
      <c r="D235" s="205">
        <v>195616</v>
      </c>
      <c r="E235" s="205">
        <v>406431</v>
      </c>
      <c r="F235" s="199">
        <v>0</v>
      </c>
      <c r="G235" s="199" t="s">
        <v>50</v>
      </c>
      <c r="H235" s="200" t="s">
        <v>309</v>
      </c>
      <c r="I235" s="207">
        <v>44529</v>
      </c>
      <c r="J235" s="129" t="s">
        <v>678</v>
      </c>
      <c r="K235" s="98">
        <f t="shared" si="367"/>
        <v>2648.37</v>
      </c>
      <c r="L235" s="79" t="s">
        <v>663</v>
      </c>
      <c r="M235" s="79"/>
      <c r="N235" s="82">
        <v>0</v>
      </c>
      <c r="O235" s="80">
        <v>0</v>
      </c>
      <c r="P235" s="81">
        <v>0</v>
      </c>
      <c r="Q235" s="81">
        <v>157.21</v>
      </c>
      <c r="R235" s="81">
        <v>465.34</v>
      </c>
      <c r="S235" s="81">
        <v>284.62</v>
      </c>
      <c r="T235" s="81">
        <v>140.94</v>
      </c>
      <c r="U235" s="81">
        <v>225.24</v>
      </c>
      <c r="V235" s="81">
        <v>183.46</v>
      </c>
      <c r="W235" s="81">
        <v>153.91</v>
      </c>
      <c r="X235" s="81">
        <v>143.29</v>
      </c>
      <c r="Y235" s="81">
        <v>97.92</v>
      </c>
      <c r="Z235" s="81">
        <v>59.19</v>
      </c>
      <c r="AA235" s="81">
        <v>39.04</v>
      </c>
      <c r="AB235" s="81">
        <v>30.08</v>
      </c>
      <c r="AC235" s="81">
        <v>49.41</v>
      </c>
      <c r="AD235" s="81">
        <v>140.5</v>
      </c>
      <c r="AE235" s="81">
        <v>313.63</v>
      </c>
      <c r="AF235" s="81">
        <v>131.66</v>
      </c>
      <c r="AG235" s="81">
        <v>21.83</v>
      </c>
      <c r="AH235" s="81">
        <v>5.84</v>
      </c>
      <c r="AI235" s="81">
        <v>1.91</v>
      </c>
      <c r="AJ235" s="81">
        <v>0.97</v>
      </c>
      <c r="AK235" s="82">
        <v>2.38</v>
      </c>
      <c r="AL235" s="98">
        <v>45.06</v>
      </c>
      <c r="AM235" s="83"/>
      <c r="AN235" s="59">
        <v>1</v>
      </c>
      <c r="AO235" s="84">
        <f t="shared" si="399"/>
        <v>1</v>
      </c>
      <c r="AP235" s="84">
        <f t="shared" si="400"/>
        <v>1</v>
      </c>
      <c r="AQ235" s="84">
        <f t="shared" si="401"/>
        <v>0.94063895905783557</v>
      </c>
      <c r="AR235" s="84">
        <f t="shared" si="402"/>
        <v>0.76493088201421999</v>
      </c>
      <c r="AS235" s="84">
        <f t="shared" si="403"/>
        <v>0.65746100431586219</v>
      </c>
      <c r="AT235" s="84">
        <f t="shared" si="404"/>
        <v>0.60424336478664231</v>
      </c>
      <c r="AU235" s="84">
        <f t="shared" si="405"/>
        <v>0.51919482549643736</v>
      </c>
      <c r="AV235" s="84">
        <f t="shared" si="406"/>
        <v>0.44992202751126154</v>
      </c>
      <c r="AW235" s="84">
        <f t="shared" si="407"/>
        <v>0.39180703602593281</v>
      </c>
      <c r="AX235" s="84">
        <f t="shared" si="408"/>
        <v>0.33770205824714811</v>
      </c>
      <c r="AY235" s="84">
        <f t="shared" si="409"/>
        <v>0.30072837254613199</v>
      </c>
      <c r="AZ235" s="84">
        <f t="shared" si="410"/>
        <v>0.27837877637943326</v>
      </c>
      <c r="BA235" s="84">
        <f t="shared" si="411"/>
        <v>0.26363763371432225</v>
      </c>
      <c r="BB235" s="84">
        <f t="shared" si="412"/>
        <v>0.25227970411989248</v>
      </c>
      <c r="BC235" s="84">
        <f t="shared" si="413"/>
        <v>0.23362294543436138</v>
      </c>
      <c r="BD235" s="84">
        <f t="shared" si="414"/>
        <v>0.18057144583271961</v>
      </c>
      <c r="BE235" s="84">
        <f t="shared" si="415"/>
        <v>6.214766063654234E-2</v>
      </c>
      <c r="BF235" s="84">
        <f t="shared" si="416"/>
        <v>1.2434063216242304E-2</v>
      </c>
      <c r="BG235" s="84">
        <f t="shared" si="417"/>
        <v>4.1912572639018087E-3</v>
      </c>
      <c r="BH235" s="84">
        <f t="shared" si="418"/>
        <v>1.9861273160470907E-3</v>
      </c>
      <c r="BI235" s="84">
        <f t="shared" si="419"/>
        <v>1.2649289940603592E-3</v>
      </c>
      <c r="BJ235" s="84">
        <f t="shared" si="420"/>
        <v>8.9866597189955843E-4</v>
      </c>
      <c r="BK235" s="85">
        <v>0</v>
      </c>
      <c r="BL235" s="63"/>
      <c r="BM235" s="84">
        <f t="shared" si="370"/>
        <v>0</v>
      </c>
      <c r="BN235" s="84">
        <f t="shared" si="371"/>
        <v>0</v>
      </c>
      <c r="BO235" s="84">
        <f t="shared" si="372"/>
        <v>5.9361040942164434E-2</v>
      </c>
      <c r="BP235" s="84">
        <f t="shared" si="373"/>
        <v>0.17570807704361557</v>
      </c>
      <c r="BQ235" s="84">
        <f t="shared" si="374"/>
        <v>0.10746987769835781</v>
      </c>
      <c r="BR235" s="84">
        <f t="shared" si="375"/>
        <v>5.3217639529219873E-2</v>
      </c>
      <c r="BS235" s="84">
        <f t="shared" si="376"/>
        <v>8.504853929020495E-2</v>
      </c>
      <c r="BT235" s="84">
        <f t="shared" si="377"/>
        <v>6.9272797985175827E-2</v>
      </c>
      <c r="BU235" s="84">
        <f t="shared" si="378"/>
        <v>5.8114991485328726E-2</v>
      </c>
      <c r="BV235" s="84">
        <f t="shared" si="379"/>
        <v>5.4104977778784702E-2</v>
      </c>
      <c r="BW235" s="84">
        <f t="shared" si="380"/>
        <v>3.6973685701016112E-2</v>
      </c>
      <c r="BX235" s="84">
        <f t="shared" si="381"/>
        <v>2.2349596166698737E-2</v>
      </c>
      <c r="BY235" s="84">
        <f t="shared" si="382"/>
        <v>1.4741142665111007E-2</v>
      </c>
      <c r="BZ235" s="84">
        <f t="shared" si="383"/>
        <v>1.1357929594429772E-2</v>
      </c>
      <c r="CA235" s="84">
        <f t="shared" si="384"/>
        <v>1.86567586855311E-2</v>
      </c>
      <c r="CB235" s="84">
        <f t="shared" si="385"/>
        <v>5.3051499601641766E-2</v>
      </c>
      <c r="CC235" s="84">
        <f t="shared" si="386"/>
        <v>0.11842378519617727</v>
      </c>
      <c r="CD235" s="84">
        <f t="shared" si="387"/>
        <v>4.9713597420300036E-2</v>
      </c>
      <c r="CE235" s="84">
        <f t="shared" si="388"/>
        <v>8.2428059523404953E-3</v>
      </c>
      <c r="CF235" s="84">
        <f t="shared" si="389"/>
        <v>2.205129947854718E-3</v>
      </c>
      <c r="CG235" s="84">
        <f t="shared" si="390"/>
        <v>7.2119832198673148E-4</v>
      </c>
      <c r="CH235" s="84">
        <f t="shared" si="391"/>
        <v>3.6626302216080078E-4</v>
      </c>
      <c r="CI235" s="86">
        <f t="shared" si="392"/>
        <v>8.9866597189955843E-4</v>
      </c>
      <c r="CJ235" s="87">
        <f t="shared" si="393"/>
        <v>0</v>
      </c>
      <c r="CK235" s="88">
        <f t="shared" si="394"/>
        <v>0.72162122362056669</v>
      </c>
      <c r="CL235" s="88">
        <f t="shared" si="395"/>
        <v>0.27748011040753373</v>
      </c>
      <c r="CM235" s="89">
        <f t="shared" si="396"/>
        <v>8.9866597189955843E-4</v>
      </c>
      <c r="CN235" s="88">
        <f t="shared" si="397"/>
        <v>6.1103385441729765</v>
      </c>
      <c r="CO235" s="88">
        <f t="shared" si="398"/>
        <v>16.370510338157846</v>
      </c>
      <c r="CP235" s="88">
        <f t="array" ref="CP235">10^(SUMPRODUCT(BY235:CH235,LOG($BY$5:$CH$5))/CL235)</f>
        <v>0.48069220291304982</v>
      </c>
      <c r="CQ235" s="90">
        <f t="shared" si="369"/>
        <v>0.39606943738645151</v>
      </c>
      <c r="CR235" s="91">
        <f t="shared" si="368"/>
        <v>4.3179197897274548</v>
      </c>
      <c r="CS235" s="91">
        <f t="shared" si="368"/>
        <v>10.202987406930969</v>
      </c>
      <c r="CT235" s="91">
        <f t="shared" si="90"/>
        <v>21.367866728927353</v>
      </c>
      <c r="CU235" s="92">
        <f t="shared" si="368"/>
        <v>62.64391144392372</v>
      </c>
      <c r="CV235" s="78"/>
      <c r="CW235" s="2"/>
      <c r="CY235" s="2"/>
    </row>
    <row r="236" spans="2:103" x14ac:dyDescent="0.2">
      <c r="B236" s="198">
        <v>148</v>
      </c>
      <c r="C236" s="204" t="s">
        <v>23</v>
      </c>
      <c r="D236" s="205">
        <v>195249</v>
      </c>
      <c r="E236" s="205">
        <v>406747</v>
      </c>
      <c r="F236" s="199">
        <v>0</v>
      </c>
      <c r="G236" s="199" t="s">
        <v>50</v>
      </c>
      <c r="H236" s="200" t="s">
        <v>310</v>
      </c>
      <c r="I236" s="207">
        <v>44529</v>
      </c>
      <c r="J236" s="129" t="s">
        <v>678</v>
      </c>
      <c r="K236" s="98">
        <f t="shared" si="367"/>
        <v>3757.2700000000009</v>
      </c>
      <c r="L236" s="79" t="s">
        <v>663</v>
      </c>
      <c r="M236" s="79"/>
      <c r="N236" s="82">
        <v>0</v>
      </c>
      <c r="O236" s="80">
        <v>0</v>
      </c>
      <c r="P236" s="81">
        <v>0</v>
      </c>
      <c r="Q236" s="81">
        <v>445.3</v>
      </c>
      <c r="R236" s="81">
        <v>140.69999999999999</v>
      </c>
      <c r="S236" s="81">
        <v>429.69</v>
      </c>
      <c r="T236" s="81">
        <v>168.17</v>
      </c>
      <c r="U236" s="81">
        <v>162.02000000000001</v>
      </c>
      <c r="V236" s="81">
        <v>151.47</v>
      </c>
      <c r="W236" s="81">
        <v>128.69</v>
      </c>
      <c r="X236" s="81">
        <v>113.93</v>
      </c>
      <c r="Y236" s="81">
        <v>121.3</v>
      </c>
      <c r="Z236" s="81">
        <v>203.22</v>
      </c>
      <c r="AA236" s="81">
        <v>258.38</v>
      </c>
      <c r="AB236" s="81">
        <v>179.29</v>
      </c>
      <c r="AC236" s="81">
        <v>201.17</v>
      </c>
      <c r="AD236" s="81">
        <v>364.24</v>
      </c>
      <c r="AE236" s="81">
        <v>361.15</v>
      </c>
      <c r="AF236" s="81">
        <v>246.2</v>
      </c>
      <c r="AG236" s="81">
        <v>50.78</v>
      </c>
      <c r="AH236" s="81">
        <v>22.05</v>
      </c>
      <c r="AI236" s="81">
        <v>3.77</v>
      </c>
      <c r="AJ236" s="81">
        <v>1.63</v>
      </c>
      <c r="AK236" s="82">
        <v>4.12</v>
      </c>
      <c r="AL236" s="98">
        <v>57.51</v>
      </c>
      <c r="AM236" s="83"/>
      <c r="AN236" s="59">
        <v>1</v>
      </c>
      <c r="AO236" s="84">
        <f t="shared" si="399"/>
        <v>1</v>
      </c>
      <c r="AP236" s="84">
        <f t="shared" si="400"/>
        <v>1</v>
      </c>
      <c r="AQ236" s="84">
        <f t="shared" si="401"/>
        <v>0.88148309810048253</v>
      </c>
      <c r="AR236" s="84">
        <f t="shared" si="402"/>
        <v>0.84403569613043516</v>
      </c>
      <c r="AS236" s="84">
        <f t="shared" si="403"/>
        <v>0.72967340648928614</v>
      </c>
      <c r="AT236" s="84">
        <f t="shared" si="404"/>
        <v>0.68491484508699141</v>
      </c>
      <c r="AU236" s="84">
        <f t="shared" si="405"/>
        <v>0.64179311042325948</v>
      </c>
      <c r="AV236" s="84">
        <f t="shared" si="406"/>
        <v>0.60147926553055819</v>
      </c>
      <c r="AW236" s="84">
        <f t="shared" si="407"/>
        <v>0.56722833333776923</v>
      </c>
      <c r="AX236" s="84">
        <f t="shared" si="408"/>
        <v>0.53690578531753119</v>
      </c>
      <c r="AY236" s="84">
        <f t="shared" si="409"/>
        <v>0.50462170671790962</v>
      </c>
      <c r="AZ236" s="84">
        <f t="shared" si="410"/>
        <v>0.45053456365925271</v>
      </c>
      <c r="BA236" s="84">
        <f t="shared" si="411"/>
        <v>0.38176654858447767</v>
      </c>
      <c r="BB236" s="84">
        <f t="shared" si="412"/>
        <v>0.33404839151830995</v>
      </c>
      <c r="BC236" s="84">
        <f t="shared" si="413"/>
        <v>0.2805068573725073</v>
      </c>
      <c r="BD236" s="84">
        <f t="shared" si="414"/>
        <v>0.18356413033931568</v>
      </c>
      <c r="BE236" s="84">
        <f t="shared" si="415"/>
        <v>8.7443808935743439E-2</v>
      </c>
      <c r="BF236" s="84">
        <f t="shared" si="416"/>
        <v>2.1917509255390433E-2</v>
      </c>
      <c r="BG236" s="84">
        <f t="shared" si="417"/>
        <v>8.4023772579561277E-3</v>
      </c>
      <c r="BH236" s="84">
        <f t="shared" si="418"/>
        <v>2.533754561157656E-3</v>
      </c>
      <c r="BI236" s="84">
        <f t="shared" si="419"/>
        <v>1.5303664628841757E-3</v>
      </c>
      <c r="BJ236" s="84">
        <f t="shared" si="420"/>
        <v>1.096540839492724E-3</v>
      </c>
      <c r="BK236" s="85">
        <v>0</v>
      </c>
      <c r="BL236" s="63"/>
      <c r="BM236" s="84">
        <f t="shared" si="370"/>
        <v>0</v>
      </c>
      <c r="BN236" s="84">
        <f t="shared" si="371"/>
        <v>0</v>
      </c>
      <c r="BO236" s="84">
        <f t="shared" si="372"/>
        <v>0.11851690189951747</v>
      </c>
      <c r="BP236" s="84">
        <f t="shared" si="373"/>
        <v>3.7447401970047367E-2</v>
      </c>
      <c r="BQ236" s="84">
        <f t="shared" si="374"/>
        <v>0.11436228964114903</v>
      </c>
      <c r="BR236" s="84">
        <f t="shared" si="375"/>
        <v>4.4758561402294728E-2</v>
      </c>
      <c r="BS236" s="84">
        <f t="shared" si="376"/>
        <v>4.3121734663731925E-2</v>
      </c>
      <c r="BT236" s="84">
        <f t="shared" si="377"/>
        <v>4.0313844892701289E-2</v>
      </c>
      <c r="BU236" s="84">
        <f t="shared" si="378"/>
        <v>3.4250932192788963E-2</v>
      </c>
      <c r="BV236" s="84">
        <f t="shared" si="379"/>
        <v>3.0322548020238038E-2</v>
      </c>
      <c r="BW236" s="84">
        <f t="shared" si="380"/>
        <v>3.2284078599621568E-2</v>
      </c>
      <c r="BX236" s="84">
        <f t="shared" si="381"/>
        <v>5.4087143058656917E-2</v>
      </c>
      <c r="BY236" s="84">
        <f t="shared" si="382"/>
        <v>6.8768015074775035E-2</v>
      </c>
      <c r="BZ236" s="84">
        <f t="shared" si="383"/>
        <v>4.7718157066167721E-2</v>
      </c>
      <c r="CA236" s="84">
        <f t="shared" si="384"/>
        <v>5.3541534145802649E-2</v>
      </c>
      <c r="CB236" s="84">
        <f t="shared" si="385"/>
        <v>9.6942727033191622E-2</v>
      </c>
      <c r="CC236" s="84">
        <f t="shared" si="386"/>
        <v>9.612032140357224E-2</v>
      </c>
      <c r="CD236" s="84">
        <f t="shared" si="387"/>
        <v>6.5526299680353006E-2</v>
      </c>
      <c r="CE236" s="84">
        <f t="shared" si="388"/>
        <v>1.3515131997434305E-2</v>
      </c>
      <c r="CF236" s="84">
        <f t="shared" si="389"/>
        <v>5.8686226967984718E-3</v>
      </c>
      <c r="CG236" s="84">
        <f t="shared" si="390"/>
        <v>1.0033880982734803E-3</v>
      </c>
      <c r="CH236" s="84">
        <f t="shared" si="391"/>
        <v>4.3382562339145162E-4</v>
      </c>
      <c r="CI236" s="86">
        <f t="shared" si="392"/>
        <v>1.096540839492724E-3</v>
      </c>
      <c r="CJ236" s="87">
        <f t="shared" si="393"/>
        <v>0</v>
      </c>
      <c r="CK236" s="88">
        <f t="shared" si="394"/>
        <v>0.54946543634074729</v>
      </c>
      <c r="CL236" s="88">
        <f t="shared" si="395"/>
        <v>0.44943802281976003</v>
      </c>
      <c r="CM236" s="89">
        <f t="shared" si="396"/>
        <v>1.096540839492724E-3</v>
      </c>
      <c r="CN236" s="88">
        <f t="shared" si="397"/>
        <v>3.6517518957904516</v>
      </c>
      <c r="CO236" s="88">
        <f t="shared" si="398"/>
        <v>15.726429933487902</v>
      </c>
      <c r="CP236" s="88">
        <f t="array" ref="CP236">10^(SUMPRODUCT(BY236:CH236,LOG($BY$5:$CH$5))/CL236)</f>
        <v>0.62139754168367478</v>
      </c>
      <c r="CQ236" s="90">
        <f t="shared" si="369"/>
        <v>0.37124316356179132</v>
      </c>
      <c r="CR236" s="91">
        <f t="shared" si="368"/>
        <v>1.1190483531615893</v>
      </c>
      <c r="CS236" s="91">
        <f t="shared" si="368"/>
        <v>2.7206426240955155</v>
      </c>
      <c r="CT236" s="91">
        <f t="shared" si="90"/>
        <v>11.986677579422619</v>
      </c>
      <c r="CU236" s="92">
        <f t="shared" si="368"/>
        <v>62.821395188618958</v>
      </c>
      <c r="CV236" s="78"/>
      <c r="CW236" s="2"/>
      <c r="CY236" s="2"/>
    </row>
    <row r="237" spans="2:103" x14ac:dyDescent="0.2">
      <c r="B237" s="198">
        <v>148.5</v>
      </c>
      <c r="C237" s="204" t="s">
        <v>21</v>
      </c>
      <c r="D237" s="205">
        <v>195151</v>
      </c>
      <c r="E237" s="205">
        <v>406831</v>
      </c>
      <c r="F237" s="199">
        <v>0</v>
      </c>
      <c r="G237" s="199" t="s">
        <v>50</v>
      </c>
      <c r="H237" s="200" t="s">
        <v>311</v>
      </c>
      <c r="I237" s="207">
        <v>44529</v>
      </c>
      <c r="J237" s="129" t="s">
        <v>678</v>
      </c>
      <c r="K237" s="98">
        <f t="shared" si="367"/>
        <v>2406.83</v>
      </c>
      <c r="L237" s="79" t="s">
        <v>663</v>
      </c>
      <c r="M237" s="79"/>
      <c r="N237" s="82">
        <v>0</v>
      </c>
      <c r="O237" s="80">
        <v>0</v>
      </c>
      <c r="P237" s="81">
        <v>0</v>
      </c>
      <c r="Q237" s="81">
        <v>158.58000000000001</v>
      </c>
      <c r="R237" s="81">
        <v>182.85</v>
      </c>
      <c r="S237" s="81">
        <v>235.57</v>
      </c>
      <c r="T237" s="81">
        <v>243.64</v>
      </c>
      <c r="U237" s="81">
        <v>251.31</v>
      </c>
      <c r="V237" s="81">
        <v>172.45</v>
      </c>
      <c r="W237" s="81">
        <v>131.41999999999999</v>
      </c>
      <c r="X237" s="81">
        <v>115.39</v>
      </c>
      <c r="Y237" s="81">
        <v>60.1</v>
      </c>
      <c r="Z237" s="81">
        <v>49.5</v>
      </c>
      <c r="AA237" s="81">
        <v>49.78</v>
      </c>
      <c r="AB237" s="81">
        <v>69.73</v>
      </c>
      <c r="AC237" s="81">
        <v>123.11</v>
      </c>
      <c r="AD237" s="81">
        <v>194.1</v>
      </c>
      <c r="AE237" s="81">
        <v>226.36</v>
      </c>
      <c r="AF237" s="81">
        <v>103.36</v>
      </c>
      <c r="AG237" s="81">
        <v>24.28</v>
      </c>
      <c r="AH237" s="81">
        <v>8.18</v>
      </c>
      <c r="AI237" s="81">
        <v>2.4700000000000002</v>
      </c>
      <c r="AJ237" s="81">
        <v>0.81</v>
      </c>
      <c r="AK237" s="82">
        <v>3.84</v>
      </c>
      <c r="AL237" s="98">
        <v>64.06</v>
      </c>
      <c r="AM237" s="83"/>
      <c r="AN237" s="59">
        <v>1</v>
      </c>
      <c r="AO237" s="84">
        <f t="shared" si="399"/>
        <v>1</v>
      </c>
      <c r="AP237" s="84">
        <f t="shared" si="400"/>
        <v>1</v>
      </c>
      <c r="AQ237" s="84">
        <f t="shared" si="401"/>
        <v>0.93411250483000463</v>
      </c>
      <c r="AR237" s="84">
        <f t="shared" si="402"/>
        <v>0.85814120648321657</v>
      </c>
      <c r="AS237" s="84">
        <f t="shared" si="403"/>
        <v>0.76026557754390633</v>
      </c>
      <c r="AT237" s="84">
        <f t="shared" si="404"/>
        <v>0.65903699056435228</v>
      </c>
      <c r="AU237" s="84">
        <f t="shared" si="405"/>
        <v>0.55462163925162977</v>
      </c>
      <c r="AV237" s="84">
        <f t="shared" si="406"/>
        <v>0.48297137728879902</v>
      </c>
      <c r="AW237" s="84">
        <f t="shared" si="407"/>
        <v>0.42836843482921527</v>
      </c>
      <c r="AX237" s="84">
        <f t="shared" si="408"/>
        <v>0.38042570518067342</v>
      </c>
      <c r="AY237" s="84">
        <f t="shared" si="409"/>
        <v>0.35545510069261238</v>
      </c>
      <c r="AZ237" s="84">
        <f t="shared" si="410"/>
        <v>0.33488862944204628</v>
      </c>
      <c r="BA237" s="84">
        <f t="shared" si="411"/>
        <v>0.31420582259652746</v>
      </c>
      <c r="BB237" s="84">
        <f t="shared" si="412"/>
        <v>0.28523410461062898</v>
      </c>
      <c r="BC237" s="84">
        <f t="shared" si="413"/>
        <v>0.23408383641553418</v>
      </c>
      <c r="BD237" s="84">
        <f t="shared" si="414"/>
        <v>0.15343834005725379</v>
      </c>
      <c r="BE237" s="84">
        <f t="shared" si="415"/>
        <v>5.9389321223351929E-2</v>
      </c>
      <c r="BF237" s="84">
        <f t="shared" si="416"/>
        <v>1.6444867315099164E-2</v>
      </c>
      <c r="BG237" s="84">
        <f t="shared" si="417"/>
        <v>6.3569092956295703E-3</v>
      </c>
      <c r="BH237" s="84">
        <f t="shared" si="418"/>
        <v>2.9582479859400616E-3</v>
      </c>
      <c r="BI237" s="84">
        <f t="shared" si="419"/>
        <v>1.9320018447501976E-3</v>
      </c>
      <c r="BJ237" s="84">
        <f t="shared" si="420"/>
        <v>1.5954595879227522E-3</v>
      </c>
      <c r="BK237" s="85">
        <v>0</v>
      </c>
      <c r="BL237" s="63"/>
      <c r="BM237" s="84">
        <f t="shared" si="370"/>
        <v>0</v>
      </c>
      <c r="BN237" s="84">
        <f t="shared" si="371"/>
        <v>0</v>
      </c>
      <c r="BO237" s="84">
        <f t="shared" si="372"/>
        <v>6.5887495169995369E-2</v>
      </c>
      <c r="BP237" s="84">
        <f t="shared" si="373"/>
        <v>7.5971298346788063E-2</v>
      </c>
      <c r="BQ237" s="84">
        <f t="shared" si="374"/>
        <v>9.7875628939310233E-2</v>
      </c>
      <c r="BR237" s="84">
        <f t="shared" si="375"/>
        <v>0.10122858697955406</v>
      </c>
      <c r="BS237" s="84">
        <f t="shared" si="376"/>
        <v>0.1044153513127225</v>
      </c>
      <c r="BT237" s="84">
        <f t="shared" si="377"/>
        <v>7.1650261962830752E-2</v>
      </c>
      <c r="BU237" s="84">
        <f t="shared" si="378"/>
        <v>5.4602942459583748E-2</v>
      </c>
      <c r="BV237" s="84">
        <f t="shared" si="379"/>
        <v>4.7942729648541849E-2</v>
      </c>
      <c r="BW237" s="84">
        <f t="shared" si="380"/>
        <v>2.4970604488061043E-2</v>
      </c>
      <c r="BX237" s="84">
        <f t="shared" si="381"/>
        <v>2.0566471250566098E-2</v>
      </c>
      <c r="BY237" s="84">
        <f t="shared" si="382"/>
        <v>2.068280684551882E-2</v>
      </c>
      <c r="BZ237" s="84">
        <f t="shared" si="383"/>
        <v>2.8971717985898482E-2</v>
      </c>
      <c r="CA237" s="84">
        <f t="shared" si="384"/>
        <v>5.11502681950948E-2</v>
      </c>
      <c r="CB237" s="84">
        <f t="shared" si="385"/>
        <v>8.0645496358280389E-2</v>
      </c>
      <c r="CC237" s="84">
        <f t="shared" si="386"/>
        <v>9.4049018833901862E-2</v>
      </c>
      <c r="CD237" s="84">
        <f t="shared" si="387"/>
        <v>4.2944453908252765E-2</v>
      </c>
      <c r="CE237" s="84">
        <f t="shared" si="388"/>
        <v>1.0087958019469594E-2</v>
      </c>
      <c r="CF237" s="84">
        <f t="shared" si="389"/>
        <v>3.3986613096895087E-3</v>
      </c>
      <c r="CG237" s="84">
        <f t="shared" si="390"/>
        <v>1.026246141189864E-3</v>
      </c>
      <c r="CH237" s="84">
        <f t="shared" si="391"/>
        <v>3.3654225682744538E-4</v>
      </c>
      <c r="CI237" s="86">
        <f t="shared" si="392"/>
        <v>1.5954595879227522E-3</v>
      </c>
      <c r="CJ237" s="87">
        <f t="shared" si="393"/>
        <v>0</v>
      </c>
      <c r="CK237" s="88">
        <f t="shared" si="394"/>
        <v>0.66511137055795377</v>
      </c>
      <c r="CL237" s="88">
        <f t="shared" si="395"/>
        <v>0.33329316985412349</v>
      </c>
      <c r="CM237" s="89">
        <f t="shared" si="396"/>
        <v>1.5954595879227522E-3</v>
      </c>
      <c r="CN237" s="88">
        <f t="shared" si="397"/>
        <v>5.0210707558062317</v>
      </c>
      <c r="CO237" s="88">
        <f t="shared" si="398"/>
        <v>15.300908025697339</v>
      </c>
      <c r="CP237" s="88">
        <f t="array" ref="CP237">10^(SUMPRODUCT(BY237:CH237,LOG($BY$5:$CH$5))/CL237)</f>
        <v>0.55947996034325165</v>
      </c>
      <c r="CQ237" s="90">
        <f t="shared" si="369"/>
        <v>0.41158116508814441</v>
      </c>
      <c r="CR237" s="91">
        <f t="shared" si="368"/>
        <v>2.5609357151792094</v>
      </c>
      <c r="CS237" s="91">
        <f t="shared" si="368"/>
        <v>8.6660108331081727</v>
      </c>
      <c r="CT237" s="91">
        <f t="shared" si="90"/>
        <v>15.513630830187751</v>
      </c>
      <c r="CU237" s="92">
        <f t="shared" si="368"/>
        <v>62.679093629833787</v>
      </c>
      <c r="CV237" s="78"/>
      <c r="CW237" s="2"/>
      <c r="CY237" s="2"/>
    </row>
    <row r="238" spans="2:103" x14ac:dyDescent="0.2">
      <c r="B238" s="198">
        <v>148.5</v>
      </c>
      <c r="C238" s="204" t="s">
        <v>22</v>
      </c>
      <c r="D238" s="205">
        <v>195198</v>
      </c>
      <c r="E238" s="205">
        <v>406864</v>
      </c>
      <c r="F238" s="199">
        <v>0</v>
      </c>
      <c r="G238" s="199" t="s">
        <v>50</v>
      </c>
      <c r="H238" s="200" t="s">
        <v>312</v>
      </c>
      <c r="I238" s="207">
        <v>44529</v>
      </c>
      <c r="J238" s="129" t="s">
        <v>678</v>
      </c>
      <c r="K238" s="98">
        <f t="shared" si="367"/>
        <v>2219.6000000000013</v>
      </c>
      <c r="L238" s="79" t="s">
        <v>663</v>
      </c>
      <c r="M238" s="79"/>
      <c r="N238" s="82">
        <v>0</v>
      </c>
      <c r="O238" s="80">
        <v>0</v>
      </c>
      <c r="P238" s="81">
        <v>0</v>
      </c>
      <c r="Q238" s="81">
        <v>0</v>
      </c>
      <c r="R238" s="81">
        <v>326.06</v>
      </c>
      <c r="S238" s="81">
        <v>139.83000000000001</v>
      </c>
      <c r="T238" s="81">
        <v>302.76</v>
      </c>
      <c r="U238" s="81">
        <v>254.59</v>
      </c>
      <c r="V238" s="81">
        <v>151.37</v>
      </c>
      <c r="W238" s="81">
        <v>156.47999999999999</v>
      </c>
      <c r="X238" s="81">
        <v>110.76</v>
      </c>
      <c r="Y238" s="81">
        <v>68.14</v>
      </c>
      <c r="Z238" s="81">
        <v>46.17</v>
      </c>
      <c r="AA238" s="81">
        <v>26.41</v>
      </c>
      <c r="AB238" s="81">
        <v>26.42</v>
      </c>
      <c r="AC238" s="81">
        <v>59.48</v>
      </c>
      <c r="AD238" s="81">
        <v>188.89</v>
      </c>
      <c r="AE238" s="81">
        <v>251.26</v>
      </c>
      <c r="AF238" s="81">
        <v>65.03</v>
      </c>
      <c r="AG238" s="81">
        <v>28.42</v>
      </c>
      <c r="AH238" s="81">
        <v>11.76</v>
      </c>
      <c r="AI238" s="81">
        <v>3.55</v>
      </c>
      <c r="AJ238" s="81">
        <v>1.33</v>
      </c>
      <c r="AK238" s="82">
        <v>0.89</v>
      </c>
      <c r="AL238" s="98">
        <v>44.82</v>
      </c>
      <c r="AM238" s="83"/>
      <c r="AN238" s="59">
        <v>1</v>
      </c>
      <c r="AO238" s="84">
        <f t="shared" si="399"/>
        <v>1</v>
      </c>
      <c r="AP238" s="84">
        <f t="shared" si="400"/>
        <v>1</v>
      </c>
      <c r="AQ238" s="84">
        <f t="shared" si="401"/>
        <v>1</v>
      </c>
      <c r="AR238" s="84">
        <f t="shared" si="402"/>
        <v>0.85309965759596329</v>
      </c>
      <c r="AS238" s="84">
        <f t="shared" si="403"/>
        <v>0.79010182014777441</v>
      </c>
      <c r="AT238" s="84">
        <f t="shared" si="404"/>
        <v>0.65369886466029925</v>
      </c>
      <c r="AU238" s="84">
        <f t="shared" si="405"/>
        <v>0.53899801766083999</v>
      </c>
      <c r="AV238" s="84">
        <f t="shared" si="406"/>
        <v>0.47080104523337563</v>
      </c>
      <c r="AW238" s="84">
        <f t="shared" si="407"/>
        <v>0.40030185619030484</v>
      </c>
      <c r="AX238" s="84">
        <f t="shared" si="408"/>
        <v>0.35040097314831531</v>
      </c>
      <c r="AY238" s="84">
        <f t="shared" si="409"/>
        <v>0.31970174806271434</v>
      </c>
      <c r="AZ238" s="84">
        <f t="shared" si="410"/>
        <v>0.29890070282933895</v>
      </c>
      <c r="BA238" s="84">
        <f t="shared" si="411"/>
        <v>0.28700216255181149</v>
      </c>
      <c r="BB238" s="84">
        <f t="shared" si="412"/>
        <v>0.27509911695801081</v>
      </c>
      <c r="BC238" s="84">
        <f t="shared" si="413"/>
        <v>0.24830149576500307</v>
      </c>
      <c r="BD238" s="84">
        <f t="shared" si="414"/>
        <v>0.16320057668048338</v>
      </c>
      <c r="BE238" s="84">
        <f t="shared" si="415"/>
        <v>5.0000000000000475E-2</v>
      </c>
      <c r="BF238" s="84">
        <f t="shared" si="416"/>
        <v>2.0701928275365423E-2</v>
      </c>
      <c r="BG238" s="84">
        <f t="shared" si="417"/>
        <v>7.8978194269242689E-3</v>
      </c>
      <c r="BH238" s="84">
        <f t="shared" si="418"/>
        <v>2.5995674896382749E-3</v>
      </c>
      <c r="BI238" s="84">
        <f t="shared" si="419"/>
        <v>1.0001802126514314E-3</v>
      </c>
      <c r="BJ238" s="84">
        <f t="shared" si="420"/>
        <v>4.0097314831551536E-4</v>
      </c>
      <c r="BK238" s="85">
        <v>0</v>
      </c>
      <c r="BL238" s="63"/>
      <c r="BM238" s="84">
        <f t="shared" si="370"/>
        <v>0</v>
      </c>
      <c r="BN238" s="84">
        <f t="shared" si="371"/>
        <v>0</v>
      </c>
      <c r="BO238" s="84">
        <f t="shared" si="372"/>
        <v>0</v>
      </c>
      <c r="BP238" s="84">
        <f t="shared" si="373"/>
        <v>0.14690034240403671</v>
      </c>
      <c r="BQ238" s="84">
        <f t="shared" si="374"/>
        <v>6.2997837448188876E-2</v>
      </c>
      <c r="BR238" s="84">
        <f t="shared" si="375"/>
        <v>0.13640295548747516</v>
      </c>
      <c r="BS238" s="84">
        <f t="shared" si="376"/>
        <v>0.11470084699945926</v>
      </c>
      <c r="BT238" s="84">
        <f t="shared" si="377"/>
        <v>6.8196972427464364E-2</v>
      </c>
      <c r="BU238" s="84">
        <f t="shared" si="378"/>
        <v>7.0499189043070787E-2</v>
      </c>
      <c r="BV238" s="84">
        <f t="shared" si="379"/>
        <v>4.990088304198953E-2</v>
      </c>
      <c r="BW238" s="84">
        <f t="shared" si="380"/>
        <v>3.0699225085600967E-2</v>
      </c>
      <c r="BX238" s="84">
        <f t="shared" si="381"/>
        <v>2.0801045233375393E-2</v>
      </c>
      <c r="BY238" s="84">
        <f t="shared" si="382"/>
        <v>1.1898540277527458E-2</v>
      </c>
      <c r="BZ238" s="84">
        <f t="shared" si="383"/>
        <v>1.1903045593800676E-2</v>
      </c>
      <c r="CA238" s="84">
        <f t="shared" si="384"/>
        <v>2.6797621193007742E-2</v>
      </c>
      <c r="CB238" s="84">
        <f t="shared" si="385"/>
        <v>8.5100919084519694E-2</v>
      </c>
      <c r="CC238" s="84">
        <f t="shared" si="386"/>
        <v>0.1132005766804829</v>
      </c>
      <c r="CD238" s="84">
        <f t="shared" si="387"/>
        <v>2.9298071724635052E-2</v>
      </c>
      <c r="CE238" s="84">
        <f t="shared" si="388"/>
        <v>1.2804108848441154E-2</v>
      </c>
      <c r="CF238" s="84">
        <f t="shared" si="389"/>
        <v>5.298251937285994E-3</v>
      </c>
      <c r="CG238" s="84">
        <f t="shared" si="390"/>
        <v>1.5993872769868435E-3</v>
      </c>
      <c r="CH238" s="84">
        <f t="shared" si="391"/>
        <v>5.9920706433591608E-4</v>
      </c>
      <c r="CI238" s="86">
        <f t="shared" si="392"/>
        <v>4.0097314831551536E-4</v>
      </c>
      <c r="CJ238" s="87">
        <f t="shared" si="393"/>
        <v>0</v>
      </c>
      <c r="CK238" s="88">
        <f t="shared" si="394"/>
        <v>0.70109929717066111</v>
      </c>
      <c r="CL238" s="88">
        <f t="shared" si="395"/>
        <v>0.2984997296810234</v>
      </c>
      <c r="CM238" s="89">
        <f t="shared" si="396"/>
        <v>4.0097314831551536E-4</v>
      </c>
      <c r="CN238" s="88">
        <f t="shared" si="397"/>
        <v>5.1939265101854781</v>
      </c>
      <c r="CO238" s="88">
        <f t="shared" si="398"/>
        <v>14.159623136456132</v>
      </c>
      <c r="CP238" s="88">
        <f t="array" ref="CP238">10^(SUMPRODUCT(BY238:CH238,LOG($BY$5:$CH$5))/CL238)</f>
        <v>0.49666896898852098</v>
      </c>
      <c r="CQ238" s="90">
        <f t="shared" si="369"/>
        <v>0.41297772506966007</v>
      </c>
      <c r="CR238" s="91">
        <f t="shared" si="368"/>
        <v>3.981408721821162</v>
      </c>
      <c r="CS238" s="91">
        <f t="shared" si="368"/>
        <v>9.2396518561602381</v>
      </c>
      <c r="CT238" s="91">
        <f t="shared" si="368"/>
        <v>15.817021880180652</v>
      </c>
      <c r="CU238" s="92">
        <f t="shared" si="368"/>
        <v>44.890872255480524</v>
      </c>
      <c r="CV238" s="78"/>
      <c r="CW238" s="2"/>
      <c r="CY238" s="2"/>
    </row>
    <row r="239" spans="2:103" x14ac:dyDescent="0.2">
      <c r="B239" s="198">
        <v>149</v>
      </c>
      <c r="C239" s="204" t="s">
        <v>23</v>
      </c>
      <c r="D239" s="205">
        <v>195108</v>
      </c>
      <c r="E239" s="205">
        <v>406954</v>
      </c>
      <c r="F239" s="199">
        <v>0</v>
      </c>
      <c r="G239" s="199" t="s">
        <v>50</v>
      </c>
      <c r="H239" s="200" t="s">
        <v>313</v>
      </c>
      <c r="I239" s="207">
        <v>44529</v>
      </c>
      <c r="J239" s="129" t="s">
        <v>678</v>
      </c>
      <c r="K239" s="98">
        <f t="shared" si="367"/>
        <v>2275.6999999999998</v>
      </c>
      <c r="L239" s="79" t="s">
        <v>663</v>
      </c>
      <c r="M239" s="79"/>
      <c r="N239" s="82">
        <v>0</v>
      </c>
      <c r="O239" s="80">
        <v>0</v>
      </c>
      <c r="P239" s="81">
        <v>483.13</v>
      </c>
      <c r="Q239" s="81">
        <v>0</v>
      </c>
      <c r="R239" s="81">
        <v>56.21</v>
      </c>
      <c r="S239" s="81">
        <v>23.21</v>
      </c>
      <c r="T239" s="81">
        <v>31.86</v>
      </c>
      <c r="U239" s="81">
        <v>72.14</v>
      </c>
      <c r="V239" s="81">
        <v>61.67</v>
      </c>
      <c r="W239" s="81">
        <v>43.7</v>
      </c>
      <c r="X239" s="81">
        <v>38.229999999999997</v>
      </c>
      <c r="Y239" s="81">
        <v>20.48</v>
      </c>
      <c r="Z239" s="81">
        <v>19.57</v>
      </c>
      <c r="AA239" s="81">
        <v>26.4</v>
      </c>
      <c r="AB239" s="81">
        <v>23.67</v>
      </c>
      <c r="AC239" s="81">
        <v>35.04</v>
      </c>
      <c r="AD239" s="81">
        <v>68.27</v>
      </c>
      <c r="AE239" s="81">
        <v>114.24</v>
      </c>
      <c r="AF239" s="81">
        <v>287.2</v>
      </c>
      <c r="AG239" s="81">
        <v>458.78</v>
      </c>
      <c r="AH239" s="81">
        <v>221.2</v>
      </c>
      <c r="AI239" s="81">
        <v>59.85</v>
      </c>
      <c r="AJ239" s="81">
        <v>35.950000000000003</v>
      </c>
      <c r="AK239" s="82">
        <v>94.9</v>
      </c>
      <c r="AL239" s="98"/>
      <c r="AM239" s="83"/>
      <c r="AN239" s="59">
        <v>1</v>
      </c>
      <c r="AO239" s="84">
        <f t="shared" si="399"/>
        <v>1</v>
      </c>
      <c r="AP239" s="84">
        <f t="shared" si="400"/>
        <v>0.7877004877620073</v>
      </c>
      <c r="AQ239" s="84">
        <f t="shared" si="401"/>
        <v>0.7877004877620073</v>
      </c>
      <c r="AR239" s="84">
        <f t="shared" si="402"/>
        <v>0.76300039548270859</v>
      </c>
      <c r="AS239" s="84">
        <f t="shared" si="403"/>
        <v>0.75280133585270459</v>
      </c>
      <c r="AT239" s="84">
        <f t="shared" si="404"/>
        <v>0.73880124796765823</v>
      </c>
      <c r="AU239" s="84">
        <f t="shared" si="405"/>
        <v>0.70710111174583634</v>
      </c>
      <c r="AV239" s="84">
        <f t="shared" si="406"/>
        <v>0.68000175770092708</v>
      </c>
      <c r="AW239" s="84">
        <f t="shared" si="407"/>
        <v>0.66079887507140644</v>
      </c>
      <c r="AX239" s="84">
        <f t="shared" si="408"/>
        <v>0.64399964845981439</v>
      </c>
      <c r="AY239" s="84">
        <f t="shared" si="409"/>
        <v>0.63500021971261578</v>
      </c>
      <c r="AZ239" s="84">
        <f t="shared" si="410"/>
        <v>0.62640066792635218</v>
      </c>
      <c r="BA239" s="84">
        <f t="shared" si="411"/>
        <v>0.61479984180691638</v>
      </c>
      <c r="BB239" s="84">
        <f t="shared" si="412"/>
        <v>0.60439864657028586</v>
      </c>
      <c r="BC239" s="84">
        <f t="shared" si="413"/>
        <v>0.5890011864481256</v>
      </c>
      <c r="BD239" s="84">
        <f t="shared" si="414"/>
        <v>0.55900162587335744</v>
      </c>
      <c r="BE239" s="84">
        <f t="shared" si="415"/>
        <v>0.50880168739288989</v>
      </c>
      <c r="BF239" s="84">
        <f t="shared" si="416"/>
        <v>0.3825987608208461</v>
      </c>
      <c r="BG239" s="84">
        <f t="shared" si="417"/>
        <v>0.1809992529771057</v>
      </c>
      <c r="BH239" s="84">
        <f t="shared" si="418"/>
        <v>8.3798391703651373E-2</v>
      </c>
      <c r="BI239" s="84">
        <f t="shared" si="419"/>
        <v>5.7498791580612302E-2</v>
      </c>
      <c r="BJ239" s="84">
        <f t="shared" si="420"/>
        <v>4.1701454497516985E-2</v>
      </c>
      <c r="BK239" s="85">
        <v>0</v>
      </c>
      <c r="BL239" s="63"/>
      <c r="BM239" s="84">
        <f t="shared" si="370"/>
        <v>0</v>
      </c>
      <c r="BN239" s="84">
        <f t="shared" si="371"/>
        <v>0.2122995122379927</v>
      </c>
      <c r="BO239" s="84">
        <f t="shared" si="372"/>
        <v>0</v>
      </c>
      <c r="BP239" s="84">
        <f t="shared" si="373"/>
        <v>2.4700092279298702E-2</v>
      </c>
      <c r="BQ239" s="84">
        <f t="shared" si="374"/>
        <v>1.0199059630004004E-2</v>
      </c>
      <c r="BR239" s="84">
        <f t="shared" si="375"/>
        <v>1.4000087885046364E-2</v>
      </c>
      <c r="BS239" s="84">
        <f t="shared" si="376"/>
        <v>3.1700136221821884E-2</v>
      </c>
      <c r="BT239" s="84">
        <f t="shared" si="377"/>
        <v>2.7099354044909263E-2</v>
      </c>
      <c r="BU239" s="84">
        <f t="shared" si="378"/>
        <v>1.9202882629520635E-2</v>
      </c>
      <c r="BV239" s="84">
        <f t="shared" si="379"/>
        <v>1.6799226611592055E-2</v>
      </c>
      <c r="BW239" s="84">
        <f t="shared" si="380"/>
        <v>8.9994287471986123E-3</v>
      </c>
      <c r="BX239" s="84">
        <f t="shared" si="381"/>
        <v>8.5995517862635928E-3</v>
      </c>
      <c r="BY239" s="84">
        <f t="shared" si="382"/>
        <v>1.1600826119435803E-2</v>
      </c>
      <c r="BZ239" s="84">
        <f t="shared" si="383"/>
        <v>1.0401195236630523E-2</v>
      </c>
      <c r="CA239" s="84">
        <f t="shared" si="384"/>
        <v>1.5397460122160256E-2</v>
      </c>
      <c r="CB239" s="84">
        <f t="shared" si="385"/>
        <v>2.9999560574768158E-2</v>
      </c>
      <c r="CC239" s="84">
        <f t="shared" si="386"/>
        <v>5.0199938480467554E-2</v>
      </c>
      <c r="CD239" s="84">
        <f t="shared" si="387"/>
        <v>0.12620292657204379</v>
      </c>
      <c r="CE239" s="84">
        <f t="shared" si="388"/>
        <v>0.20159950784374039</v>
      </c>
      <c r="CF239" s="84">
        <f t="shared" si="389"/>
        <v>9.7200861273454328E-2</v>
      </c>
      <c r="CG239" s="84">
        <f t="shared" si="390"/>
        <v>2.6299600123039071E-2</v>
      </c>
      <c r="CH239" s="84">
        <f t="shared" si="391"/>
        <v>1.5797337083095317E-2</v>
      </c>
      <c r="CI239" s="86">
        <f t="shared" si="392"/>
        <v>4.1701454497516985E-2</v>
      </c>
      <c r="CJ239" s="87">
        <f t="shared" si="393"/>
        <v>0.2122995122379927</v>
      </c>
      <c r="CK239" s="88">
        <f t="shared" si="394"/>
        <v>0.16129981983565511</v>
      </c>
      <c r="CL239" s="88">
        <f t="shared" si="395"/>
        <v>0.58469921342883513</v>
      </c>
      <c r="CM239" s="89">
        <f t="shared" si="396"/>
        <v>4.1701454497516985E-2</v>
      </c>
      <c r="CN239" s="88">
        <f t="shared" si="397"/>
        <v>1.370241461328181</v>
      </c>
      <c r="CO239" s="88">
        <f t="shared" si="398"/>
        <v>11.10335673918514</v>
      </c>
      <c r="CP239" s="88">
        <f t="array" ref="CP239">10^(SUMPRODUCT(BY239:CH239,LOG($BY$5:$CH$5))/CL239)</f>
        <v>0.25302855736044794</v>
      </c>
      <c r="CQ239" s="90">
        <f t="shared" si="369"/>
        <v>0.13283305105325513</v>
      </c>
      <c r="CR239" s="91">
        <f t="shared" si="368"/>
        <v>0.23706671846734628</v>
      </c>
      <c r="CS239" s="91">
        <f t="shared" si="368"/>
        <v>0.34642354979380241</v>
      </c>
      <c r="CT239" s="91">
        <f t="shared" si="90"/>
        <v>4.5108048216468335</v>
      </c>
      <c r="CU239" s="92">
        <f t="shared" si="368"/>
        <v>89.848921958434531</v>
      </c>
      <c r="CV239" s="78"/>
      <c r="CW239" s="2"/>
      <c r="CY239" s="2"/>
    </row>
    <row r="240" spans="2:103" x14ac:dyDescent="0.2">
      <c r="B240" s="198">
        <v>149.5</v>
      </c>
      <c r="C240" s="204" t="s">
        <v>21</v>
      </c>
      <c r="D240" s="205">
        <v>195024</v>
      </c>
      <c r="E240" s="205">
        <v>407051</v>
      </c>
      <c r="F240" s="199">
        <v>0</v>
      </c>
      <c r="G240" s="199" t="s">
        <v>50</v>
      </c>
      <c r="H240" s="200" t="s">
        <v>314</v>
      </c>
      <c r="I240" s="207">
        <v>44529</v>
      </c>
      <c r="J240" s="129" t="s">
        <v>678</v>
      </c>
      <c r="K240" s="98">
        <f t="shared" si="367"/>
        <v>2272.9000000000005</v>
      </c>
      <c r="L240" s="79" t="s">
        <v>663</v>
      </c>
      <c r="M240" s="79"/>
      <c r="N240" s="82">
        <v>0</v>
      </c>
      <c r="O240" s="80">
        <v>0</v>
      </c>
      <c r="P240" s="81">
        <v>0</v>
      </c>
      <c r="Q240" s="81">
        <v>150.69</v>
      </c>
      <c r="R240" s="81">
        <v>0</v>
      </c>
      <c r="S240" s="81">
        <v>113.42</v>
      </c>
      <c r="T240" s="81">
        <v>56.82</v>
      </c>
      <c r="U240" s="81">
        <v>92.74</v>
      </c>
      <c r="V240" s="81">
        <v>95.91</v>
      </c>
      <c r="W240" s="81">
        <v>76.150000000000006</v>
      </c>
      <c r="X240" s="81">
        <v>44.32</v>
      </c>
      <c r="Y240" s="81">
        <v>26.82</v>
      </c>
      <c r="Z240" s="81">
        <v>24.32</v>
      </c>
      <c r="AA240" s="81">
        <v>26.36</v>
      </c>
      <c r="AB240" s="81">
        <v>42.28</v>
      </c>
      <c r="AC240" s="81">
        <v>97.05</v>
      </c>
      <c r="AD240" s="81">
        <v>243.88</v>
      </c>
      <c r="AE240" s="81">
        <v>548.46</v>
      </c>
      <c r="AF240" s="81">
        <v>465.71</v>
      </c>
      <c r="AG240" s="81">
        <v>123.19</v>
      </c>
      <c r="AH240" s="81">
        <v>28.19</v>
      </c>
      <c r="AI240" s="81">
        <v>6.13</v>
      </c>
      <c r="AJ240" s="81">
        <v>3.87</v>
      </c>
      <c r="AK240" s="82">
        <v>6.59</v>
      </c>
      <c r="AL240" s="98"/>
      <c r="AM240" s="83"/>
      <c r="AN240" s="59">
        <v>1</v>
      </c>
      <c r="AO240" s="84">
        <f t="shared" si="399"/>
        <v>1</v>
      </c>
      <c r="AP240" s="84">
        <f t="shared" si="400"/>
        <v>1</v>
      </c>
      <c r="AQ240" s="84">
        <f t="shared" si="401"/>
        <v>0.93370143869065947</v>
      </c>
      <c r="AR240" s="84">
        <f t="shared" si="402"/>
        <v>0.93370143869065947</v>
      </c>
      <c r="AS240" s="84">
        <f t="shared" si="403"/>
        <v>0.88380043116723128</v>
      </c>
      <c r="AT240" s="84">
        <f t="shared" si="404"/>
        <v>0.85880153108363766</v>
      </c>
      <c r="AU240" s="84">
        <f t="shared" si="405"/>
        <v>0.81799903207356239</v>
      </c>
      <c r="AV240" s="84">
        <f t="shared" si="406"/>
        <v>0.77580183906023137</v>
      </c>
      <c r="AW240" s="84">
        <f t="shared" si="407"/>
        <v>0.74229838532271541</v>
      </c>
      <c r="AX240" s="84">
        <f t="shared" si="408"/>
        <v>0.72279906727088739</v>
      </c>
      <c r="AY240" s="84">
        <f t="shared" si="409"/>
        <v>0.71099916406353114</v>
      </c>
      <c r="AZ240" s="84">
        <f t="shared" si="410"/>
        <v>0.70029917726252799</v>
      </c>
      <c r="BA240" s="84">
        <f t="shared" si="411"/>
        <v>0.68870165867394073</v>
      </c>
      <c r="BB240" s="84">
        <f t="shared" si="412"/>
        <v>0.67009987240969682</v>
      </c>
      <c r="BC240" s="84">
        <f t="shared" si="413"/>
        <v>0.62740111751506877</v>
      </c>
      <c r="BD240" s="84">
        <f t="shared" si="414"/>
        <v>0.52010207224250948</v>
      </c>
      <c r="BE240" s="84">
        <f t="shared" si="415"/>
        <v>0.27879801135113724</v>
      </c>
      <c r="BF240" s="84">
        <f t="shared" si="416"/>
        <v>7.3901183510053231E-2</v>
      </c>
      <c r="BG240" s="84">
        <f t="shared" si="417"/>
        <v>1.9701702670597045E-2</v>
      </c>
      <c r="BH240" s="84">
        <f t="shared" si="418"/>
        <v>7.2990452725592986E-3</v>
      </c>
      <c r="BI240" s="84">
        <f t="shared" si="419"/>
        <v>4.6020502441814562E-3</v>
      </c>
      <c r="BJ240" s="84">
        <f t="shared" si="420"/>
        <v>2.8993796471468315E-3</v>
      </c>
      <c r="BK240" s="85">
        <v>0</v>
      </c>
      <c r="BL240" s="63"/>
      <c r="BM240" s="84">
        <f t="shared" si="370"/>
        <v>0</v>
      </c>
      <c r="BN240" s="84">
        <f t="shared" si="371"/>
        <v>0</v>
      </c>
      <c r="BO240" s="84">
        <f t="shared" si="372"/>
        <v>6.6298561309340531E-2</v>
      </c>
      <c r="BP240" s="84">
        <f t="shared" si="373"/>
        <v>0</v>
      </c>
      <c r="BQ240" s="84">
        <f t="shared" si="374"/>
        <v>4.9901007523428187E-2</v>
      </c>
      <c r="BR240" s="84">
        <f t="shared" si="375"/>
        <v>2.4998900083593623E-2</v>
      </c>
      <c r="BS240" s="84">
        <f t="shared" si="376"/>
        <v>4.0802499010075266E-2</v>
      </c>
      <c r="BT240" s="84">
        <f t="shared" si="377"/>
        <v>4.2197193013331025E-2</v>
      </c>
      <c r="BU240" s="84">
        <f t="shared" si="378"/>
        <v>3.3503453737515954E-2</v>
      </c>
      <c r="BV240" s="84">
        <f t="shared" si="379"/>
        <v>1.949931805182803E-2</v>
      </c>
      <c r="BW240" s="84">
        <f t="shared" si="380"/>
        <v>1.1799903207356244E-2</v>
      </c>
      <c r="BX240" s="84">
        <f t="shared" si="381"/>
        <v>1.0699986801003147E-2</v>
      </c>
      <c r="BY240" s="84">
        <f t="shared" si="382"/>
        <v>1.1597518588587263E-2</v>
      </c>
      <c r="BZ240" s="84">
        <f t="shared" si="383"/>
        <v>1.8601786264243914E-2</v>
      </c>
      <c r="CA240" s="84">
        <f t="shared" si="384"/>
        <v>4.2698754894628044E-2</v>
      </c>
      <c r="CB240" s="84">
        <f t="shared" si="385"/>
        <v>0.10729904527255929</v>
      </c>
      <c r="CC240" s="84">
        <f t="shared" si="386"/>
        <v>0.24130406089137224</v>
      </c>
      <c r="CD240" s="84">
        <f t="shared" si="387"/>
        <v>0.20489682784108401</v>
      </c>
      <c r="CE240" s="84">
        <f t="shared" si="388"/>
        <v>5.4199480839456186E-2</v>
      </c>
      <c r="CF240" s="84">
        <f t="shared" si="389"/>
        <v>1.2402657398037746E-2</v>
      </c>
      <c r="CG240" s="84">
        <f t="shared" si="390"/>
        <v>2.6969950283778424E-3</v>
      </c>
      <c r="CH240" s="84">
        <f t="shared" si="391"/>
        <v>1.7026705970346247E-3</v>
      </c>
      <c r="CI240" s="86">
        <f t="shared" si="392"/>
        <v>2.8993796471468315E-3</v>
      </c>
      <c r="CJ240" s="87">
        <f t="shared" si="393"/>
        <v>0</v>
      </c>
      <c r="CK240" s="88">
        <f t="shared" si="394"/>
        <v>0.29970082273747201</v>
      </c>
      <c r="CL240" s="88">
        <f t="shared" si="395"/>
        <v>0.69739979761538107</v>
      </c>
      <c r="CM240" s="89">
        <f t="shared" si="396"/>
        <v>2.8993796471468315E-3</v>
      </c>
      <c r="CN240" s="88">
        <f t="shared" si="397"/>
        <v>1.1940550473579945</v>
      </c>
      <c r="CO240" s="88">
        <f t="shared" si="398"/>
        <v>15.368217591242123</v>
      </c>
      <c r="CP240" s="88">
        <f t="array" ref="CP240">10^(SUMPRODUCT(BY240:CH240,LOG($BY$5:$CH$5))/CL240)</f>
        <v>0.40607966890976183</v>
      </c>
      <c r="CQ240" s="90">
        <f t="shared" si="369"/>
        <v>0.26141939079959176</v>
      </c>
      <c r="CR240" s="91">
        <f t="shared" si="368"/>
        <v>0.39275145108970605</v>
      </c>
      <c r="CS240" s="91">
        <f t="shared" si="368"/>
        <v>0.48593584363998821</v>
      </c>
      <c r="CT240" s="91">
        <f t="shared" si="368"/>
        <v>0.85110245045781441</v>
      </c>
      <c r="CU240" s="92">
        <f t="shared" si="368"/>
        <v>62.681078277514331</v>
      </c>
      <c r="CV240" s="78"/>
      <c r="CW240" s="2"/>
      <c r="CY240" s="2"/>
    </row>
    <row r="241" spans="2:103" x14ac:dyDescent="0.2">
      <c r="B241" s="198">
        <v>149.5</v>
      </c>
      <c r="C241" s="204" t="s">
        <v>22</v>
      </c>
      <c r="D241" s="205">
        <v>195076</v>
      </c>
      <c r="E241" s="205">
        <v>407077</v>
      </c>
      <c r="F241" s="199">
        <v>0</v>
      </c>
      <c r="G241" s="199" t="s">
        <v>50</v>
      </c>
      <c r="H241" s="200" t="s">
        <v>315</v>
      </c>
      <c r="I241" s="207">
        <v>44529</v>
      </c>
      <c r="J241" s="129" t="s">
        <v>678</v>
      </c>
      <c r="K241" s="98">
        <f t="shared" si="367"/>
        <v>3530.64</v>
      </c>
      <c r="L241" s="79" t="s">
        <v>662</v>
      </c>
      <c r="M241" s="79"/>
      <c r="N241" s="82">
        <v>0</v>
      </c>
      <c r="O241" s="80">
        <v>0</v>
      </c>
      <c r="P241" s="81">
        <v>0</v>
      </c>
      <c r="Q241" s="81">
        <v>0</v>
      </c>
      <c r="R241" s="81">
        <v>0</v>
      </c>
      <c r="S241" s="81">
        <v>0</v>
      </c>
      <c r="T241" s="81">
        <v>0</v>
      </c>
      <c r="U241" s="81">
        <v>76.650000000000006</v>
      </c>
      <c r="V241" s="81">
        <v>57.65</v>
      </c>
      <c r="W241" s="81">
        <v>61.85</v>
      </c>
      <c r="X241" s="81">
        <v>115.42</v>
      </c>
      <c r="Y241" s="81">
        <v>109.32</v>
      </c>
      <c r="Z241" s="81">
        <v>183.04</v>
      </c>
      <c r="AA241" s="81">
        <v>288.05</v>
      </c>
      <c r="AB241" s="81">
        <v>333.01</v>
      </c>
      <c r="AC241" s="81">
        <v>580.04999999999995</v>
      </c>
      <c r="AD241" s="81">
        <v>983.9</v>
      </c>
      <c r="AE241" s="81">
        <v>513.89</v>
      </c>
      <c r="AF241" s="81">
        <v>200.48</v>
      </c>
      <c r="AG241" s="81">
        <v>22.48</v>
      </c>
      <c r="AH241" s="81">
        <v>2.5099999999999998</v>
      </c>
      <c r="AI241" s="81">
        <v>0.72</v>
      </c>
      <c r="AJ241" s="81">
        <v>0.54</v>
      </c>
      <c r="AK241" s="82">
        <v>1.08</v>
      </c>
      <c r="AL241" s="98"/>
      <c r="AM241" s="83"/>
      <c r="AN241" s="59">
        <v>1</v>
      </c>
      <c r="AO241" s="84">
        <f t="shared" si="399"/>
        <v>1</v>
      </c>
      <c r="AP241" s="84">
        <f t="shared" si="400"/>
        <v>1</v>
      </c>
      <c r="AQ241" s="84">
        <f t="shared" si="401"/>
        <v>1</v>
      </c>
      <c r="AR241" s="84">
        <f t="shared" si="402"/>
        <v>1</v>
      </c>
      <c r="AS241" s="84">
        <f t="shared" si="403"/>
        <v>1</v>
      </c>
      <c r="AT241" s="84">
        <f t="shared" si="404"/>
        <v>1</v>
      </c>
      <c r="AU241" s="84">
        <f t="shared" si="405"/>
        <v>0.97829005506083888</v>
      </c>
      <c r="AV241" s="84">
        <f t="shared" si="406"/>
        <v>0.9619615707067275</v>
      </c>
      <c r="AW241" s="84">
        <f t="shared" si="407"/>
        <v>0.9444435003285524</v>
      </c>
      <c r="AX241" s="84">
        <f t="shared" si="408"/>
        <v>0.91175254344821344</v>
      </c>
      <c r="AY241" s="84">
        <f t="shared" si="409"/>
        <v>0.88078931865044308</v>
      </c>
      <c r="AZ241" s="84">
        <f t="shared" si="410"/>
        <v>0.8289460267826797</v>
      </c>
      <c r="BA241" s="84">
        <f t="shared" si="411"/>
        <v>0.74736025196564937</v>
      </c>
      <c r="BB241" s="84">
        <f t="shared" si="412"/>
        <v>0.65304024199578559</v>
      </c>
      <c r="BC241" s="84">
        <f t="shared" si="413"/>
        <v>0.48874991502956983</v>
      </c>
      <c r="BD241" s="84">
        <f t="shared" si="414"/>
        <v>0.21007522715428373</v>
      </c>
      <c r="BE241" s="84">
        <f t="shared" si="415"/>
        <v>6.4523712414746415E-2</v>
      </c>
      <c r="BF241" s="84">
        <f t="shared" si="416"/>
        <v>7.7408061994426736E-3</v>
      </c>
      <c r="BG241" s="84">
        <f t="shared" si="417"/>
        <v>1.3736886230259326E-3</v>
      </c>
      <c r="BH241" s="84">
        <f t="shared" si="418"/>
        <v>6.6276935626409907E-4</v>
      </c>
      <c r="BI241" s="84">
        <f t="shared" si="419"/>
        <v>4.5884032356747746E-4</v>
      </c>
      <c r="BJ241" s="84">
        <f t="shared" si="420"/>
        <v>3.0589354904501129E-4</v>
      </c>
      <c r="BK241" s="85">
        <v>0</v>
      </c>
      <c r="BL241" s="63"/>
      <c r="BM241" s="84">
        <f t="shared" si="370"/>
        <v>0</v>
      </c>
      <c r="BN241" s="84">
        <f t="shared" si="371"/>
        <v>0</v>
      </c>
      <c r="BO241" s="84">
        <f t="shared" si="372"/>
        <v>0</v>
      </c>
      <c r="BP241" s="84">
        <f t="shared" si="373"/>
        <v>0</v>
      </c>
      <c r="BQ241" s="84">
        <f t="shared" si="374"/>
        <v>0</v>
      </c>
      <c r="BR241" s="84">
        <f t="shared" si="375"/>
        <v>0</v>
      </c>
      <c r="BS241" s="84">
        <f t="shared" si="376"/>
        <v>2.1709944939161119E-2</v>
      </c>
      <c r="BT241" s="84">
        <f t="shared" si="377"/>
        <v>1.6328484354111383E-2</v>
      </c>
      <c r="BU241" s="84">
        <f t="shared" si="378"/>
        <v>1.7518070378175099E-2</v>
      </c>
      <c r="BV241" s="84">
        <f t="shared" si="379"/>
        <v>3.2690956880338962E-2</v>
      </c>
      <c r="BW241" s="84">
        <f t="shared" si="380"/>
        <v>3.0963224797770361E-2</v>
      </c>
      <c r="BX241" s="84">
        <f t="shared" si="381"/>
        <v>5.1843291867763375E-2</v>
      </c>
      <c r="BY241" s="84">
        <f t="shared" si="382"/>
        <v>8.1585774817030332E-2</v>
      </c>
      <c r="BZ241" s="84">
        <f t="shared" si="383"/>
        <v>9.4320009969863783E-2</v>
      </c>
      <c r="CA241" s="84">
        <f t="shared" si="384"/>
        <v>0.16429032696621576</v>
      </c>
      <c r="CB241" s="84">
        <f t="shared" si="385"/>
        <v>0.2786746878752861</v>
      </c>
      <c r="CC241" s="84">
        <f t="shared" si="386"/>
        <v>0.14555151473953731</v>
      </c>
      <c r="CD241" s="84">
        <f t="shared" si="387"/>
        <v>5.6782906215303741E-2</v>
      </c>
      <c r="CE241" s="84">
        <f t="shared" si="388"/>
        <v>6.367117576416741E-3</v>
      </c>
      <c r="CF241" s="84">
        <f t="shared" si="389"/>
        <v>7.109192667618335E-4</v>
      </c>
      <c r="CG241" s="84">
        <f t="shared" si="390"/>
        <v>2.0392903269662161E-4</v>
      </c>
      <c r="CH241" s="84">
        <f t="shared" si="391"/>
        <v>1.5294677452246618E-4</v>
      </c>
      <c r="CI241" s="86">
        <f t="shared" si="392"/>
        <v>3.0589354904501129E-4</v>
      </c>
      <c r="CJ241" s="87">
        <f t="shared" si="393"/>
        <v>0</v>
      </c>
      <c r="CK241" s="88">
        <f t="shared" si="394"/>
        <v>0.1710539732173203</v>
      </c>
      <c r="CL241" s="88">
        <f t="shared" si="395"/>
        <v>0.82864013323363461</v>
      </c>
      <c r="CM241" s="89">
        <f t="shared" si="396"/>
        <v>3.0589354904501129E-4</v>
      </c>
      <c r="CN241" s="88">
        <f t="shared" si="397"/>
        <v>0.93858017548131789</v>
      </c>
      <c r="CO241" s="88">
        <f t="shared" si="398"/>
        <v>4.5509480732357508</v>
      </c>
      <c r="CP241" s="88">
        <f t="array" ref="CP241">10^(SUMPRODUCT(BY241:CH241,LOG($BY$5:$CH$5))/CL241)</f>
        <v>0.67865353340990653</v>
      </c>
      <c r="CQ241" s="90">
        <f t="shared" si="369"/>
        <v>0.38590658997215993</v>
      </c>
      <c r="CR241" s="91">
        <f t="shared" si="368"/>
        <v>0.59625933430732125</v>
      </c>
      <c r="CS241" s="91">
        <f t="shared" si="368"/>
        <v>0.72684818326945966</v>
      </c>
      <c r="CT241" s="91">
        <f t="shared" si="90"/>
        <v>0.99368215568980789</v>
      </c>
      <c r="CU241" s="92">
        <f t="shared" si="368"/>
        <v>15.739281882318613</v>
      </c>
      <c r="CV241" s="78"/>
      <c r="CW241" s="2"/>
      <c r="CY241" s="2"/>
    </row>
    <row r="242" spans="2:103" x14ac:dyDescent="0.2">
      <c r="B242" s="198">
        <v>150</v>
      </c>
      <c r="C242" s="204" t="s">
        <v>23</v>
      </c>
      <c r="D242" s="205">
        <v>195000</v>
      </c>
      <c r="E242" s="205">
        <v>407179</v>
      </c>
      <c r="F242" s="199">
        <v>0</v>
      </c>
      <c r="G242" s="199" t="s">
        <v>50</v>
      </c>
      <c r="H242" s="200" t="s">
        <v>316</v>
      </c>
      <c r="I242" s="207">
        <v>44529</v>
      </c>
      <c r="J242" s="129" t="s">
        <v>678</v>
      </c>
      <c r="K242" s="98">
        <f t="shared" si="367"/>
        <v>2707.5999999999995</v>
      </c>
      <c r="L242" s="79" t="s">
        <v>663</v>
      </c>
      <c r="M242" s="79"/>
      <c r="N242" s="82">
        <v>0</v>
      </c>
      <c r="O242" s="80">
        <v>0</v>
      </c>
      <c r="P242" s="81">
        <v>0</v>
      </c>
      <c r="Q242" s="81">
        <v>0</v>
      </c>
      <c r="R242" s="81">
        <v>151.32</v>
      </c>
      <c r="S242" s="81">
        <v>180.21</v>
      </c>
      <c r="T242" s="81">
        <v>269.08</v>
      </c>
      <c r="U242" s="81">
        <v>314.27</v>
      </c>
      <c r="V242" s="81">
        <v>223</v>
      </c>
      <c r="W242" s="81">
        <v>160.93</v>
      </c>
      <c r="X242" s="81">
        <v>130.99</v>
      </c>
      <c r="Y242" s="81">
        <v>60.44</v>
      </c>
      <c r="Z242" s="81">
        <v>64.7</v>
      </c>
      <c r="AA242" s="81">
        <v>67.94</v>
      </c>
      <c r="AB242" s="81">
        <v>84.87</v>
      </c>
      <c r="AC242" s="81">
        <v>171.99</v>
      </c>
      <c r="AD242" s="81">
        <v>340.9</v>
      </c>
      <c r="AE242" s="81">
        <v>322.64</v>
      </c>
      <c r="AF242" s="81">
        <v>136.22</v>
      </c>
      <c r="AG242" s="81">
        <v>22.18</v>
      </c>
      <c r="AH242" s="81">
        <v>4.34</v>
      </c>
      <c r="AI242" s="81">
        <v>0.75</v>
      </c>
      <c r="AJ242" s="81">
        <v>0.45</v>
      </c>
      <c r="AK242" s="82">
        <v>0.38</v>
      </c>
      <c r="AL242" s="98">
        <v>49.2</v>
      </c>
      <c r="AM242" s="83"/>
      <c r="AN242" s="59">
        <v>1</v>
      </c>
      <c r="AO242" s="84">
        <f t="shared" si="399"/>
        <v>1</v>
      </c>
      <c r="AP242" s="84">
        <f t="shared" si="400"/>
        <v>1</v>
      </c>
      <c r="AQ242" s="84">
        <f t="shared" si="401"/>
        <v>1</v>
      </c>
      <c r="AR242" s="84">
        <f t="shared" si="402"/>
        <v>0.94411286748411882</v>
      </c>
      <c r="AS242" s="84">
        <f t="shared" si="403"/>
        <v>0.87755576894666865</v>
      </c>
      <c r="AT242" s="84">
        <f t="shared" si="404"/>
        <v>0.77817624464470381</v>
      </c>
      <c r="AU242" s="84">
        <f t="shared" si="405"/>
        <v>0.66210666272713836</v>
      </c>
      <c r="AV242" s="84">
        <f t="shared" si="406"/>
        <v>0.57974590042842356</v>
      </c>
      <c r="AW242" s="84">
        <f t="shared" si="407"/>
        <v>0.52030949918747216</v>
      </c>
      <c r="AX242" s="84">
        <f t="shared" si="408"/>
        <v>0.47193086127936162</v>
      </c>
      <c r="AY242" s="84">
        <f t="shared" si="409"/>
        <v>0.44960850938100144</v>
      </c>
      <c r="AZ242" s="84">
        <f t="shared" si="410"/>
        <v>0.42571280839119496</v>
      </c>
      <c r="BA242" s="84">
        <f t="shared" si="411"/>
        <v>0.40062047569803494</v>
      </c>
      <c r="BB242" s="84">
        <f t="shared" si="412"/>
        <v>0.36927537302408014</v>
      </c>
      <c r="BC242" s="84">
        <f t="shared" si="413"/>
        <v>0.30575417343773059</v>
      </c>
      <c r="BD242" s="84">
        <f t="shared" si="414"/>
        <v>0.17984931304476262</v>
      </c>
      <c r="BE242" s="84">
        <f t="shared" si="415"/>
        <v>6.0688432560200622E-2</v>
      </c>
      <c r="BF242" s="84">
        <f t="shared" si="416"/>
        <v>1.0378194711183029E-2</v>
      </c>
      <c r="BG242" s="84">
        <f t="shared" si="417"/>
        <v>2.1864381740283514E-3</v>
      </c>
      <c r="BH242" s="84">
        <f t="shared" si="418"/>
        <v>5.835426207708536E-4</v>
      </c>
      <c r="BI242" s="84">
        <f t="shared" si="419"/>
        <v>3.0654454129087129E-4</v>
      </c>
      <c r="BJ242" s="84">
        <f t="shared" si="420"/>
        <v>1.4034569360288189E-4</v>
      </c>
      <c r="BK242" s="85">
        <v>0</v>
      </c>
      <c r="BL242" s="63"/>
      <c r="BM242" s="84">
        <f t="shared" si="370"/>
        <v>0</v>
      </c>
      <c r="BN242" s="84">
        <f t="shared" si="371"/>
        <v>0</v>
      </c>
      <c r="BO242" s="84">
        <f t="shared" si="372"/>
        <v>0</v>
      </c>
      <c r="BP242" s="84">
        <f t="shared" si="373"/>
        <v>5.5887132515881177E-2</v>
      </c>
      <c r="BQ242" s="84">
        <f t="shared" si="374"/>
        <v>6.6557098537450177E-2</v>
      </c>
      <c r="BR242" s="84">
        <f t="shared" si="375"/>
        <v>9.9379524301964839E-2</v>
      </c>
      <c r="BS242" s="84">
        <f t="shared" si="376"/>
        <v>0.11606958191756545</v>
      </c>
      <c r="BT242" s="84">
        <f t="shared" si="377"/>
        <v>8.2360762298714807E-2</v>
      </c>
      <c r="BU242" s="84">
        <f t="shared" si="378"/>
        <v>5.9436401240951398E-2</v>
      </c>
      <c r="BV242" s="84">
        <f t="shared" si="379"/>
        <v>4.8378637908110533E-2</v>
      </c>
      <c r="BW242" s="84">
        <f t="shared" si="380"/>
        <v>2.2322351898360182E-2</v>
      </c>
      <c r="BX242" s="84">
        <f t="shared" si="381"/>
        <v>2.3895700989806479E-2</v>
      </c>
      <c r="BY242" s="84">
        <f t="shared" si="382"/>
        <v>2.5092332693160024E-2</v>
      </c>
      <c r="BZ242" s="84">
        <f t="shared" si="383"/>
        <v>3.1345102673954794E-2</v>
      </c>
      <c r="CA242" s="84">
        <f t="shared" si="384"/>
        <v>6.3521199586349553E-2</v>
      </c>
      <c r="CB242" s="84">
        <f t="shared" si="385"/>
        <v>0.12590486039296797</v>
      </c>
      <c r="CC242" s="84">
        <f t="shared" si="386"/>
        <v>0.119160880484562</v>
      </c>
      <c r="CD242" s="84">
        <f t="shared" si="387"/>
        <v>5.0310237849017593E-2</v>
      </c>
      <c r="CE242" s="84">
        <f t="shared" si="388"/>
        <v>8.1917565371546781E-3</v>
      </c>
      <c r="CF242" s="84">
        <f t="shared" si="389"/>
        <v>1.6028955532574978E-3</v>
      </c>
      <c r="CG242" s="84">
        <f t="shared" si="390"/>
        <v>2.7699807947998231E-4</v>
      </c>
      <c r="CH242" s="84">
        <f t="shared" si="391"/>
        <v>1.6619884768798941E-4</v>
      </c>
      <c r="CI242" s="86">
        <f t="shared" si="392"/>
        <v>1.4034569360288189E-4</v>
      </c>
      <c r="CJ242" s="87">
        <f t="shared" si="393"/>
        <v>0</v>
      </c>
      <c r="CK242" s="88">
        <f t="shared" si="394"/>
        <v>0.57428719160880504</v>
      </c>
      <c r="CL242" s="88">
        <f t="shared" si="395"/>
        <v>0.42557246269759214</v>
      </c>
      <c r="CM242" s="89">
        <f t="shared" si="396"/>
        <v>1.4034569360288189E-4</v>
      </c>
      <c r="CN242" s="88">
        <f t="shared" si="397"/>
        <v>3.3070634891497148</v>
      </c>
      <c r="CO242" s="88">
        <f t="shared" si="398"/>
        <v>12.173478404051682</v>
      </c>
      <c r="CP242" s="88">
        <f t="array" ref="CP242">10^(SUMPRODUCT(BY242:CH242,LOG($BY$5:$CH$5))/CL242)</f>
        <v>0.5708313346562145</v>
      </c>
      <c r="CQ242" s="90">
        <f t="shared" si="369"/>
        <v>0.39746483781678771</v>
      </c>
      <c r="CR242" s="91">
        <f t="shared" si="368"/>
        <v>0.9012902272607759</v>
      </c>
      <c r="CS242" s="91">
        <f t="shared" si="368"/>
        <v>4.8623143607127046</v>
      </c>
      <c r="CT242" s="91">
        <f t="shared" si="90"/>
        <v>10.65952510357185</v>
      </c>
      <c r="CU242" s="92">
        <f t="shared" si="368"/>
        <v>44.713721865246242</v>
      </c>
      <c r="CV242" s="78"/>
      <c r="CW242" s="2"/>
      <c r="CY242" s="2"/>
    </row>
    <row r="243" spans="2:103" x14ac:dyDescent="0.2">
      <c r="B243" s="198">
        <v>150.5</v>
      </c>
      <c r="C243" s="204" t="s">
        <v>21</v>
      </c>
      <c r="D243" s="205">
        <v>194856</v>
      </c>
      <c r="E243" s="205">
        <v>407660</v>
      </c>
      <c r="F243" s="199">
        <v>0</v>
      </c>
      <c r="G243" s="199" t="s">
        <v>50</v>
      </c>
      <c r="H243" s="200" t="s">
        <v>317</v>
      </c>
      <c r="I243" s="207">
        <v>44529</v>
      </c>
      <c r="J243" s="129" t="s">
        <v>678</v>
      </c>
      <c r="K243" s="98">
        <f t="shared" si="367"/>
        <v>113.41</v>
      </c>
      <c r="L243" s="79" t="s">
        <v>662</v>
      </c>
      <c r="M243" s="79"/>
      <c r="N243" s="82">
        <v>0</v>
      </c>
      <c r="O243" s="80">
        <v>0</v>
      </c>
      <c r="P243" s="81">
        <v>0</v>
      </c>
      <c r="Q243" s="81">
        <v>0</v>
      </c>
      <c r="R243" s="81">
        <v>0</v>
      </c>
      <c r="S243" s="81">
        <v>0</v>
      </c>
      <c r="T243" s="81">
        <v>0</v>
      </c>
      <c r="U243" s="81">
        <v>0</v>
      </c>
      <c r="V243" s="81">
        <v>0</v>
      </c>
      <c r="W243" s="81">
        <v>0</v>
      </c>
      <c r="X243" s="81">
        <v>0</v>
      </c>
      <c r="Y243" s="81">
        <v>0.78</v>
      </c>
      <c r="Z243" s="81">
        <v>0.28000000000000003</v>
      </c>
      <c r="AA243" s="81">
        <v>0.32</v>
      </c>
      <c r="AB243" s="81">
        <v>0.25</v>
      </c>
      <c r="AC243" s="81">
        <v>0.22</v>
      </c>
      <c r="AD243" s="81">
        <v>0.65</v>
      </c>
      <c r="AE243" s="81">
        <v>4.28</v>
      </c>
      <c r="AF243" s="81">
        <v>31.24</v>
      </c>
      <c r="AG243" s="81">
        <v>55.64</v>
      </c>
      <c r="AH243" s="81">
        <v>16.989999999999998</v>
      </c>
      <c r="AI243" s="81">
        <v>1.45</v>
      </c>
      <c r="AJ243" s="81">
        <v>0.51</v>
      </c>
      <c r="AK243" s="82">
        <v>0.8</v>
      </c>
      <c r="AL243" s="98"/>
      <c r="AM243" s="83"/>
      <c r="AN243" s="59">
        <v>1</v>
      </c>
      <c r="AO243" s="84">
        <f t="shared" si="399"/>
        <v>1</v>
      </c>
      <c r="AP243" s="84">
        <f t="shared" si="400"/>
        <v>1</v>
      </c>
      <c r="AQ243" s="84">
        <f t="shared" si="401"/>
        <v>1</v>
      </c>
      <c r="AR243" s="84">
        <f t="shared" si="402"/>
        <v>1</v>
      </c>
      <c r="AS243" s="84">
        <f t="shared" si="403"/>
        <v>1</v>
      </c>
      <c r="AT243" s="84">
        <f t="shared" si="404"/>
        <v>1</v>
      </c>
      <c r="AU243" s="84">
        <f t="shared" si="405"/>
        <v>1</v>
      </c>
      <c r="AV243" s="84">
        <f t="shared" si="406"/>
        <v>1</v>
      </c>
      <c r="AW243" s="84">
        <f t="shared" si="407"/>
        <v>1</v>
      </c>
      <c r="AX243" s="84">
        <f t="shared" si="408"/>
        <v>1</v>
      </c>
      <c r="AY243" s="84">
        <f t="shared" si="409"/>
        <v>0.99312229962084475</v>
      </c>
      <c r="AZ243" s="84">
        <f t="shared" si="410"/>
        <v>0.99065338153601978</v>
      </c>
      <c r="BA243" s="84">
        <f t="shared" si="411"/>
        <v>0.98783176086764835</v>
      </c>
      <c r="BB243" s="84">
        <f t="shared" si="412"/>
        <v>0.98562736972048315</v>
      </c>
      <c r="BC243" s="84">
        <f t="shared" si="413"/>
        <v>0.98368750551097783</v>
      </c>
      <c r="BD243" s="84">
        <f t="shared" si="414"/>
        <v>0.97795608852834848</v>
      </c>
      <c r="BE243" s="84">
        <f t="shared" si="415"/>
        <v>0.94021691208888103</v>
      </c>
      <c r="BF243" s="84">
        <f t="shared" si="416"/>
        <v>0.66475619433912359</v>
      </c>
      <c r="BG243" s="84">
        <f t="shared" si="417"/>
        <v>0.1741469006260471</v>
      </c>
      <c r="BH243" s="84">
        <f t="shared" si="418"/>
        <v>2.433647826470331E-2</v>
      </c>
      <c r="BI243" s="84">
        <f t="shared" si="419"/>
        <v>1.1551009611145422E-2</v>
      </c>
      <c r="BJ243" s="84">
        <f t="shared" si="420"/>
        <v>7.0540516709285093E-3</v>
      </c>
      <c r="BK243" s="85">
        <v>0</v>
      </c>
      <c r="BL243" s="63"/>
      <c r="BM243" s="84">
        <f t="shared" si="370"/>
        <v>0</v>
      </c>
      <c r="BN243" s="84">
        <f t="shared" si="371"/>
        <v>0</v>
      </c>
      <c r="BO243" s="84">
        <f t="shared" si="372"/>
        <v>0</v>
      </c>
      <c r="BP243" s="84">
        <f t="shared" si="373"/>
        <v>0</v>
      </c>
      <c r="BQ243" s="84">
        <f t="shared" si="374"/>
        <v>0</v>
      </c>
      <c r="BR243" s="84">
        <f t="shared" si="375"/>
        <v>0</v>
      </c>
      <c r="BS243" s="84">
        <f t="shared" si="376"/>
        <v>0</v>
      </c>
      <c r="BT243" s="84">
        <f t="shared" si="377"/>
        <v>0</v>
      </c>
      <c r="BU243" s="84">
        <f t="shared" si="378"/>
        <v>0</v>
      </c>
      <c r="BV243" s="84">
        <f t="shared" si="379"/>
        <v>0</v>
      </c>
      <c r="BW243" s="84">
        <f t="shared" si="380"/>
        <v>6.8777003791552493E-3</v>
      </c>
      <c r="BX243" s="84">
        <f t="shared" si="381"/>
        <v>2.468918084824967E-3</v>
      </c>
      <c r="BY243" s="84">
        <f t="shared" si="382"/>
        <v>2.8216206683714384E-3</v>
      </c>
      <c r="BZ243" s="84">
        <f t="shared" si="383"/>
        <v>2.2043911471651967E-3</v>
      </c>
      <c r="CA243" s="84">
        <f t="shared" si="384"/>
        <v>1.9398642095053154E-3</v>
      </c>
      <c r="CB243" s="84">
        <f t="shared" si="385"/>
        <v>5.7314169826293559E-3</v>
      </c>
      <c r="CC243" s="84">
        <f t="shared" si="386"/>
        <v>3.7739176439467448E-2</v>
      </c>
      <c r="CD243" s="84">
        <f t="shared" si="387"/>
        <v>0.27546071774975744</v>
      </c>
      <c r="CE243" s="84">
        <f t="shared" si="388"/>
        <v>0.49060929371307649</v>
      </c>
      <c r="CF243" s="84">
        <f t="shared" si="389"/>
        <v>0.14981042236134379</v>
      </c>
      <c r="CG243" s="84">
        <f t="shared" si="390"/>
        <v>1.2785468653557888E-2</v>
      </c>
      <c r="CH243" s="84">
        <f t="shared" si="391"/>
        <v>4.4969579402169123E-3</v>
      </c>
      <c r="CI243" s="86">
        <f t="shared" si="392"/>
        <v>7.0540516709285093E-3</v>
      </c>
      <c r="CJ243" s="87">
        <f t="shared" si="393"/>
        <v>0</v>
      </c>
      <c r="CK243" s="88">
        <f t="shared" si="394"/>
        <v>9.3466184639802163E-3</v>
      </c>
      <c r="CL243" s="88">
        <f t="shared" si="395"/>
        <v>0.98359932986509124</v>
      </c>
      <c r="CM243" s="89">
        <f t="shared" si="396"/>
        <v>7.0540516709285093E-3</v>
      </c>
      <c r="CN243" s="88">
        <f t="shared" si="397"/>
        <v>0.22897446497858134</v>
      </c>
      <c r="CO243" s="88">
        <f t="shared" si="398"/>
        <v>3.0538685022496739</v>
      </c>
      <c r="CP243" s="88">
        <f t="array" ref="CP243">10^(SUMPRODUCT(BY243:CH243,LOG($BY$5:$CH$5))/CL243)</f>
        <v>0.22829069616512548</v>
      </c>
      <c r="CQ243" s="90">
        <f t="shared" si="369"/>
        <v>0.15027711830180537</v>
      </c>
      <c r="CR243" s="91">
        <f t="shared" si="368"/>
        <v>0.2024929859776306</v>
      </c>
      <c r="CS243" s="91">
        <f t="shared" si="368"/>
        <v>0.22388730632888287</v>
      </c>
      <c r="CT243" s="91">
        <f t="shared" si="90"/>
        <v>0.2475420355584089</v>
      </c>
      <c r="CU243" s="92">
        <f t="shared" si="368"/>
        <v>3.7978485632088628</v>
      </c>
      <c r="CV243" s="78"/>
      <c r="CW243" s="2"/>
      <c r="CY243" s="2"/>
    </row>
    <row r="244" spans="2:103" x14ac:dyDescent="0.2">
      <c r="B244" s="198">
        <v>150.5</v>
      </c>
      <c r="C244" s="204" t="s">
        <v>22</v>
      </c>
      <c r="D244" s="205">
        <v>194914</v>
      </c>
      <c r="E244" s="205">
        <v>407668</v>
      </c>
      <c r="F244" s="199">
        <v>0</v>
      </c>
      <c r="G244" s="199" t="s">
        <v>50</v>
      </c>
      <c r="H244" s="200" t="s">
        <v>318</v>
      </c>
      <c r="I244" s="207">
        <v>44529</v>
      </c>
      <c r="J244" s="129" t="s">
        <v>678</v>
      </c>
      <c r="K244" s="98">
        <f t="shared" si="367"/>
        <v>2443.2999999999997</v>
      </c>
      <c r="L244" s="79" t="s">
        <v>663</v>
      </c>
      <c r="M244" s="79"/>
      <c r="N244" s="82">
        <v>0</v>
      </c>
      <c r="O244" s="80">
        <v>0</v>
      </c>
      <c r="P244" s="81">
        <v>0</v>
      </c>
      <c r="Q244" s="81">
        <v>0</v>
      </c>
      <c r="R244" s="81">
        <v>368.6</v>
      </c>
      <c r="S244" s="81">
        <v>56.94</v>
      </c>
      <c r="T244" s="81">
        <v>72.23</v>
      </c>
      <c r="U244" s="81">
        <v>135.04</v>
      </c>
      <c r="V244" s="81">
        <v>104.76</v>
      </c>
      <c r="W244" s="81">
        <v>87.03</v>
      </c>
      <c r="X244" s="81">
        <v>81.900000000000006</v>
      </c>
      <c r="Y244" s="81">
        <v>51.32</v>
      </c>
      <c r="Z244" s="81">
        <v>66.87</v>
      </c>
      <c r="AA244" s="81">
        <v>61.1</v>
      </c>
      <c r="AB244" s="81">
        <v>74.650000000000006</v>
      </c>
      <c r="AC244" s="81">
        <v>127.17</v>
      </c>
      <c r="AD244" s="81">
        <v>275.83</v>
      </c>
      <c r="AE244" s="81">
        <v>563.13</v>
      </c>
      <c r="AF244" s="81">
        <v>251.46</v>
      </c>
      <c r="AG244" s="81">
        <v>44.74</v>
      </c>
      <c r="AH244" s="81">
        <v>11.87</v>
      </c>
      <c r="AI244" s="81">
        <v>4.17</v>
      </c>
      <c r="AJ244" s="81">
        <v>2.41</v>
      </c>
      <c r="AK244" s="82">
        <v>2.08</v>
      </c>
      <c r="AL244" s="98"/>
      <c r="AM244" s="83"/>
      <c r="AN244" s="59">
        <v>1</v>
      </c>
      <c r="AO244" s="84">
        <f t="shared" si="399"/>
        <v>1</v>
      </c>
      <c r="AP244" s="84">
        <f t="shared" si="400"/>
        <v>1</v>
      </c>
      <c r="AQ244" s="84">
        <f t="shared" si="401"/>
        <v>1</v>
      </c>
      <c r="AR244" s="84">
        <f t="shared" si="402"/>
        <v>0.84913846027913065</v>
      </c>
      <c r="AS244" s="84">
        <f t="shared" si="403"/>
        <v>0.82583391315024757</v>
      </c>
      <c r="AT244" s="84">
        <f t="shared" si="404"/>
        <v>0.79627143617238971</v>
      </c>
      <c r="AU244" s="84">
        <f t="shared" si="405"/>
        <v>0.7410019236278802</v>
      </c>
      <c r="AV244" s="84">
        <f t="shared" si="406"/>
        <v>0.69812548602300151</v>
      </c>
      <c r="AW244" s="84">
        <f t="shared" si="407"/>
        <v>0.66250562763475607</v>
      </c>
      <c r="AX244" s="84">
        <f t="shared" si="408"/>
        <v>0.62898538861375985</v>
      </c>
      <c r="AY244" s="84">
        <f t="shared" si="409"/>
        <v>0.60798100929071319</v>
      </c>
      <c r="AZ244" s="84">
        <f t="shared" si="410"/>
        <v>0.58061228666148224</v>
      </c>
      <c r="BA244" s="84">
        <f t="shared" si="411"/>
        <v>0.55560512421724695</v>
      </c>
      <c r="BB244" s="84">
        <f t="shared" si="412"/>
        <v>0.52505218352228522</v>
      </c>
      <c r="BC244" s="84">
        <f t="shared" si="413"/>
        <v>0.47300372447100214</v>
      </c>
      <c r="BD244" s="84">
        <f t="shared" si="414"/>
        <v>0.36011132484754205</v>
      </c>
      <c r="BE244" s="84">
        <f t="shared" si="415"/>
        <v>0.1296320550075715</v>
      </c>
      <c r="BF244" s="84">
        <f t="shared" si="416"/>
        <v>2.6713870584864491E-2</v>
      </c>
      <c r="BG244" s="84">
        <f t="shared" si="417"/>
        <v>8.402570294273895E-3</v>
      </c>
      <c r="BH244" s="84">
        <f t="shared" si="418"/>
        <v>3.544386690131956E-3</v>
      </c>
      <c r="BI244" s="84">
        <f t="shared" si="419"/>
        <v>1.8376785495024793E-3</v>
      </c>
      <c r="BJ244" s="84">
        <f t="shared" si="420"/>
        <v>8.5130765767585121E-4</v>
      </c>
      <c r="BK244" s="85">
        <v>0</v>
      </c>
      <c r="BL244" s="63"/>
      <c r="BM244" s="84">
        <f t="shared" si="370"/>
        <v>0</v>
      </c>
      <c r="BN244" s="84">
        <f t="shared" si="371"/>
        <v>0</v>
      </c>
      <c r="BO244" s="84">
        <f t="shared" si="372"/>
        <v>0</v>
      </c>
      <c r="BP244" s="84">
        <f t="shared" si="373"/>
        <v>0.15086153972086935</v>
      </c>
      <c r="BQ244" s="84">
        <f t="shared" si="374"/>
        <v>2.330454712888308E-2</v>
      </c>
      <c r="BR244" s="84">
        <f t="shared" si="375"/>
        <v>2.9562476977857854E-2</v>
      </c>
      <c r="BS244" s="84">
        <f t="shared" si="376"/>
        <v>5.5269512544509514E-2</v>
      </c>
      <c r="BT244" s="84">
        <f t="shared" si="377"/>
        <v>4.2876437604878692E-2</v>
      </c>
      <c r="BU244" s="84">
        <f t="shared" si="378"/>
        <v>3.561985838824544E-2</v>
      </c>
      <c r="BV244" s="84">
        <f t="shared" si="379"/>
        <v>3.3520239020996212E-2</v>
      </c>
      <c r="BW244" s="84">
        <f t="shared" si="380"/>
        <v>2.1004379323046662E-2</v>
      </c>
      <c r="BX244" s="84">
        <f t="shared" si="381"/>
        <v>2.7368722629230957E-2</v>
      </c>
      <c r="BY244" s="84">
        <f t="shared" si="382"/>
        <v>2.5007162444235287E-2</v>
      </c>
      <c r="BZ244" s="84">
        <f t="shared" si="383"/>
        <v>3.0552940694961728E-2</v>
      </c>
      <c r="CA244" s="84">
        <f t="shared" si="384"/>
        <v>5.204845905128308E-2</v>
      </c>
      <c r="CB244" s="84">
        <f t="shared" si="385"/>
        <v>0.11289239962346009</v>
      </c>
      <c r="CC244" s="84">
        <f t="shared" si="386"/>
        <v>0.23047926983997055</v>
      </c>
      <c r="CD244" s="84">
        <f t="shared" si="387"/>
        <v>0.102918184422707</v>
      </c>
      <c r="CE244" s="84">
        <f t="shared" si="388"/>
        <v>1.8311300290590596E-2</v>
      </c>
      <c r="CF244" s="84">
        <f t="shared" si="389"/>
        <v>4.858183604141939E-3</v>
      </c>
      <c r="CG244" s="84">
        <f t="shared" si="390"/>
        <v>1.7067081406294767E-3</v>
      </c>
      <c r="CH244" s="84">
        <f t="shared" si="391"/>
        <v>9.8637089182662804E-4</v>
      </c>
      <c r="CI244" s="86">
        <f t="shared" si="392"/>
        <v>8.5130765767585121E-4</v>
      </c>
      <c r="CJ244" s="87">
        <f t="shared" si="393"/>
        <v>0</v>
      </c>
      <c r="CK244" s="88">
        <f t="shared" si="394"/>
        <v>0.41938771333851776</v>
      </c>
      <c r="CL244" s="88">
        <f t="shared" si="395"/>
        <v>0.57976097900380641</v>
      </c>
      <c r="CM244" s="89">
        <f t="shared" si="396"/>
        <v>8.5130765767585121E-4</v>
      </c>
      <c r="CN244" s="88">
        <f t="shared" si="397"/>
        <v>2.010222513629718</v>
      </c>
      <c r="CO244" s="88">
        <f t="shared" si="398"/>
        <v>14.422882476451209</v>
      </c>
      <c r="CP244" s="88">
        <f t="array" ref="CP244">10^(SUMPRODUCT(BY244:CH244,LOG($BY$5:$CH$5))/CL244)</f>
        <v>0.48694264561165229</v>
      </c>
      <c r="CQ244" s="90">
        <f t="shared" si="369"/>
        <v>0.32090886381723094</v>
      </c>
      <c r="CR244" s="91">
        <f t="shared" si="368"/>
        <v>0.49254348564527339</v>
      </c>
      <c r="CS244" s="91">
        <f t="shared" si="368"/>
        <v>0.84802184919365264</v>
      </c>
      <c r="CT244" s="91">
        <f t="shared" si="90"/>
        <v>4.9393639655698403</v>
      </c>
      <c r="CU244" s="92">
        <f t="shared" si="368"/>
        <v>44.89373425542987</v>
      </c>
      <c r="CV244" s="78"/>
      <c r="CW244" s="2"/>
      <c r="CY244" s="2"/>
    </row>
    <row r="245" spans="2:103" x14ac:dyDescent="0.2">
      <c r="B245" s="198">
        <v>151</v>
      </c>
      <c r="C245" s="204" t="s">
        <v>23</v>
      </c>
      <c r="D245" s="205">
        <v>194854</v>
      </c>
      <c r="E245" s="205">
        <v>408163</v>
      </c>
      <c r="F245" s="199">
        <v>0</v>
      </c>
      <c r="G245" s="199" t="s">
        <v>50</v>
      </c>
      <c r="H245" s="200" t="s">
        <v>319</v>
      </c>
      <c r="I245" s="207">
        <v>44529</v>
      </c>
      <c r="J245" s="129" t="s">
        <v>678</v>
      </c>
      <c r="K245" s="98">
        <f t="shared" si="367"/>
        <v>3801</v>
      </c>
      <c r="L245" s="79" t="s">
        <v>663</v>
      </c>
      <c r="M245" s="79"/>
      <c r="N245" s="82">
        <v>0</v>
      </c>
      <c r="O245" s="80">
        <v>0</v>
      </c>
      <c r="P245" s="81">
        <v>0</v>
      </c>
      <c r="Q245" s="81">
        <v>0</v>
      </c>
      <c r="R245" s="81">
        <v>112.51</v>
      </c>
      <c r="S245" s="81">
        <v>437.49</v>
      </c>
      <c r="T245" s="81">
        <v>437.12</v>
      </c>
      <c r="U245" s="81">
        <v>378.2</v>
      </c>
      <c r="V245" s="81">
        <v>344.37</v>
      </c>
      <c r="W245" s="81">
        <v>285.07</v>
      </c>
      <c r="X245" s="81">
        <v>238.71</v>
      </c>
      <c r="Y245" s="81">
        <v>164.58</v>
      </c>
      <c r="Z245" s="81">
        <v>131.13999999999999</v>
      </c>
      <c r="AA245" s="81">
        <v>61.95</v>
      </c>
      <c r="AB245" s="81">
        <v>49.79</v>
      </c>
      <c r="AC245" s="81">
        <v>75.260000000000005</v>
      </c>
      <c r="AD245" s="81">
        <v>211.34</v>
      </c>
      <c r="AE245" s="81">
        <v>511.23</v>
      </c>
      <c r="AF245" s="81">
        <v>262.64999999999998</v>
      </c>
      <c r="AG245" s="81">
        <v>55.5</v>
      </c>
      <c r="AH245" s="81">
        <v>22.04</v>
      </c>
      <c r="AI245" s="81">
        <v>8.75</v>
      </c>
      <c r="AJ245" s="81">
        <v>1.9</v>
      </c>
      <c r="AK245" s="82">
        <v>11.4</v>
      </c>
      <c r="AL245" s="98">
        <v>49.52</v>
      </c>
      <c r="AM245" s="83"/>
      <c r="AN245" s="59">
        <v>1</v>
      </c>
      <c r="AO245" s="84">
        <f t="shared" si="399"/>
        <v>1</v>
      </c>
      <c r="AP245" s="84">
        <f t="shared" si="400"/>
        <v>1</v>
      </c>
      <c r="AQ245" s="84">
        <f t="shared" si="401"/>
        <v>1</v>
      </c>
      <c r="AR245" s="84">
        <f t="shared" si="402"/>
        <v>0.9703998947645357</v>
      </c>
      <c r="AS245" s="84">
        <f t="shared" si="403"/>
        <v>0.8553012365167062</v>
      </c>
      <c r="AT245" s="84">
        <f t="shared" si="404"/>
        <v>0.74029992107340181</v>
      </c>
      <c r="AU245" s="84">
        <f t="shared" si="405"/>
        <v>0.64079978952907135</v>
      </c>
      <c r="AV245" s="84">
        <f t="shared" si="406"/>
        <v>0.55019994738226785</v>
      </c>
      <c r="AW245" s="84">
        <f t="shared" si="407"/>
        <v>0.47520126282557223</v>
      </c>
      <c r="AX245" s="84">
        <f t="shared" si="408"/>
        <v>0.41239936858721393</v>
      </c>
      <c r="AY245" s="84">
        <f t="shared" si="409"/>
        <v>0.36910023677979481</v>
      </c>
      <c r="AZ245" s="84">
        <f t="shared" si="410"/>
        <v>0.33459878979215996</v>
      </c>
      <c r="BA245" s="84">
        <f t="shared" si="411"/>
        <v>0.31830044725072348</v>
      </c>
      <c r="BB245" s="84">
        <f t="shared" si="412"/>
        <v>0.30520126282557219</v>
      </c>
      <c r="BC245" s="84">
        <f t="shared" si="413"/>
        <v>0.28540121020784004</v>
      </c>
      <c r="BD245" s="84">
        <f t="shared" si="414"/>
        <v>0.22980005261773218</v>
      </c>
      <c r="BE245" s="84">
        <f t="shared" si="415"/>
        <v>9.5301236516706134E-2</v>
      </c>
      <c r="BF245" s="84">
        <f t="shared" si="416"/>
        <v>2.6200999736911354E-2</v>
      </c>
      <c r="BG245" s="84">
        <f t="shared" si="417"/>
        <v>1.1599579058142609E-2</v>
      </c>
      <c r="BH245" s="84">
        <f t="shared" si="418"/>
        <v>5.8011049723757056E-3</v>
      </c>
      <c r="BI245" s="84">
        <f t="shared" si="419"/>
        <v>3.4990791896869393E-3</v>
      </c>
      <c r="BJ245" s="84">
        <f t="shared" si="420"/>
        <v>2.9992107340173785E-3</v>
      </c>
      <c r="BK245" s="85">
        <v>0</v>
      </c>
      <c r="BL245" s="63"/>
      <c r="BM245" s="84">
        <f t="shared" si="370"/>
        <v>0</v>
      </c>
      <c r="BN245" s="84">
        <f t="shared" si="371"/>
        <v>0</v>
      </c>
      <c r="BO245" s="84">
        <f t="shared" si="372"/>
        <v>0</v>
      </c>
      <c r="BP245" s="84">
        <f t="shared" si="373"/>
        <v>2.9600105235464302E-2</v>
      </c>
      <c r="BQ245" s="84">
        <f t="shared" si="374"/>
        <v>0.1150986582478295</v>
      </c>
      <c r="BR245" s="84">
        <f t="shared" si="375"/>
        <v>0.11500131544330439</v>
      </c>
      <c r="BS245" s="84">
        <f t="shared" si="376"/>
        <v>9.9500131544330461E-2</v>
      </c>
      <c r="BT245" s="84">
        <f t="shared" si="377"/>
        <v>9.05998421468035E-2</v>
      </c>
      <c r="BU245" s="84">
        <f t="shared" si="378"/>
        <v>7.4998684556695616E-2</v>
      </c>
      <c r="BV245" s="84">
        <f t="shared" si="379"/>
        <v>6.2801894238358302E-2</v>
      </c>
      <c r="BW245" s="84">
        <f t="shared" si="380"/>
        <v>4.3299131807419122E-2</v>
      </c>
      <c r="BX245" s="84">
        <f t="shared" si="381"/>
        <v>3.4501446987634854E-2</v>
      </c>
      <c r="BY245" s="84">
        <f t="shared" si="382"/>
        <v>1.6298342541436472E-2</v>
      </c>
      <c r="BZ245" s="84">
        <f t="shared" si="383"/>
        <v>1.3099184425151289E-2</v>
      </c>
      <c r="CA245" s="84">
        <f t="shared" si="384"/>
        <v>1.9800052617732156E-2</v>
      </c>
      <c r="CB245" s="84">
        <f t="shared" si="385"/>
        <v>5.5601157590107864E-2</v>
      </c>
      <c r="CC245" s="84">
        <f t="shared" si="386"/>
        <v>0.13449881610102604</v>
      </c>
      <c r="CD245" s="84">
        <f t="shared" si="387"/>
        <v>6.910023677979478E-2</v>
      </c>
      <c r="CE245" s="84">
        <f t="shared" si="388"/>
        <v>1.4601420678768745E-2</v>
      </c>
      <c r="CF245" s="84">
        <f t="shared" si="389"/>
        <v>5.7984740857669036E-3</v>
      </c>
      <c r="CG245" s="84">
        <f t="shared" si="390"/>
        <v>2.3020257826887663E-3</v>
      </c>
      <c r="CH245" s="84">
        <f t="shared" si="391"/>
        <v>4.9986845566956078E-4</v>
      </c>
      <c r="CI245" s="86">
        <f t="shared" si="392"/>
        <v>2.9992107340173785E-3</v>
      </c>
      <c r="CJ245" s="87">
        <f t="shared" si="393"/>
        <v>0</v>
      </c>
      <c r="CK245" s="88">
        <f t="shared" si="394"/>
        <v>0.66540121020784015</v>
      </c>
      <c r="CL245" s="88">
        <f t="shared" si="395"/>
        <v>0.33159957905814258</v>
      </c>
      <c r="CM245" s="89">
        <f t="shared" si="396"/>
        <v>2.9992107340173785E-3</v>
      </c>
      <c r="CN245" s="88">
        <f t="shared" si="397"/>
        <v>3.7885182677917197</v>
      </c>
      <c r="CO245" s="88">
        <f t="shared" si="398"/>
        <v>11.191792663314631</v>
      </c>
      <c r="CP245" s="88">
        <f t="array" ref="CP245">10^(SUMPRODUCT(BY245:CH245,LOG($BY$5:$CH$5))/CL245)</f>
        <v>0.45431007833371789</v>
      </c>
      <c r="CQ245" s="90">
        <f t="shared" si="369"/>
        <v>0.35927309477431335</v>
      </c>
      <c r="CR245" s="91">
        <f t="shared" si="368"/>
        <v>2.3241307265558979</v>
      </c>
      <c r="CS245" s="91">
        <f t="shared" si="368"/>
        <v>6.3009673893774139</v>
      </c>
      <c r="CT245" s="91">
        <f t="shared" si="90"/>
        <v>11.575531061474702</v>
      </c>
      <c r="CU245" s="92">
        <f t="shared" si="368"/>
        <v>44.461013472235017</v>
      </c>
      <c r="CV245" s="78"/>
      <c r="CW245" s="2"/>
      <c r="CY245" s="2"/>
    </row>
    <row r="246" spans="2:103" x14ac:dyDescent="0.2">
      <c r="B246" s="198">
        <v>151.5</v>
      </c>
      <c r="C246" s="204" t="s">
        <v>21</v>
      </c>
      <c r="D246" s="205">
        <v>194863</v>
      </c>
      <c r="E246" s="205">
        <v>408663</v>
      </c>
      <c r="F246" s="199">
        <v>0</v>
      </c>
      <c r="G246" s="199" t="s">
        <v>50</v>
      </c>
      <c r="H246" s="200" t="s">
        <v>320</v>
      </c>
      <c r="I246" s="207">
        <v>44529</v>
      </c>
      <c r="J246" s="129" t="s">
        <v>678</v>
      </c>
      <c r="K246" s="98">
        <f t="shared" si="367"/>
        <v>2296.6</v>
      </c>
      <c r="L246" s="79" t="s">
        <v>663</v>
      </c>
      <c r="M246" s="79"/>
      <c r="N246" s="82">
        <v>0</v>
      </c>
      <c r="O246" s="80">
        <v>0</v>
      </c>
      <c r="P246" s="81">
        <v>0</v>
      </c>
      <c r="Q246" s="81">
        <v>147.21</v>
      </c>
      <c r="R246" s="81">
        <v>86.58</v>
      </c>
      <c r="S246" s="81">
        <v>266.41000000000003</v>
      </c>
      <c r="T246" s="81">
        <v>328.18</v>
      </c>
      <c r="U246" s="81">
        <v>294.2</v>
      </c>
      <c r="V246" s="81">
        <v>294.42</v>
      </c>
      <c r="W246" s="81">
        <v>203.71</v>
      </c>
      <c r="X246" s="81">
        <v>150.66</v>
      </c>
      <c r="Y246" s="81">
        <v>94.39</v>
      </c>
      <c r="Z246" s="81">
        <v>81.99</v>
      </c>
      <c r="AA246" s="81">
        <v>29.39</v>
      </c>
      <c r="AB246" s="81">
        <v>37.67</v>
      </c>
      <c r="AC246" s="81">
        <v>29.62</v>
      </c>
      <c r="AD246" s="81">
        <v>31.24</v>
      </c>
      <c r="AE246" s="81">
        <v>39.04</v>
      </c>
      <c r="AF246" s="81">
        <v>57.41</v>
      </c>
      <c r="AG246" s="81">
        <v>59.72</v>
      </c>
      <c r="AH246" s="81">
        <v>42.71</v>
      </c>
      <c r="AI246" s="81">
        <v>11.72</v>
      </c>
      <c r="AJ246" s="81">
        <v>3.67</v>
      </c>
      <c r="AK246" s="82">
        <v>6.66</v>
      </c>
      <c r="AL246" s="98">
        <v>55.69</v>
      </c>
      <c r="AM246" s="83"/>
      <c r="AN246" s="59">
        <v>1</v>
      </c>
      <c r="AO246" s="84">
        <f t="shared" si="399"/>
        <v>1</v>
      </c>
      <c r="AP246" s="84">
        <f t="shared" si="400"/>
        <v>1</v>
      </c>
      <c r="AQ246" s="84">
        <f t="shared" si="401"/>
        <v>0.93590089697814161</v>
      </c>
      <c r="AR246" s="84">
        <f t="shared" si="402"/>
        <v>0.89820168945397549</v>
      </c>
      <c r="AS246" s="84">
        <f t="shared" si="403"/>
        <v>0.78219977357833326</v>
      </c>
      <c r="AT246" s="84">
        <f t="shared" si="404"/>
        <v>0.6393015762431421</v>
      </c>
      <c r="AU246" s="84">
        <f t="shared" si="405"/>
        <v>0.51119916398153797</v>
      </c>
      <c r="AV246" s="84">
        <f t="shared" si="406"/>
        <v>0.38300095793782118</v>
      </c>
      <c r="AW246" s="84">
        <f t="shared" si="407"/>
        <v>0.29430026996429509</v>
      </c>
      <c r="AX246" s="84">
        <f t="shared" si="408"/>
        <v>0.22869894626839682</v>
      </c>
      <c r="AY246" s="84">
        <f t="shared" si="409"/>
        <v>0.18759905947923022</v>
      </c>
      <c r="AZ246" s="84">
        <f t="shared" si="410"/>
        <v>0.1518984585909606</v>
      </c>
      <c r="BA246" s="84">
        <f t="shared" si="411"/>
        <v>0.13910128015327011</v>
      </c>
      <c r="BB246" s="84">
        <f t="shared" si="412"/>
        <v>0.12269877209788389</v>
      </c>
      <c r="BC246" s="84">
        <f t="shared" si="413"/>
        <v>0.1098014456152574</v>
      </c>
      <c r="BD246" s="84">
        <f t="shared" si="414"/>
        <v>9.6198728555255658E-2</v>
      </c>
      <c r="BE246" s="84">
        <f t="shared" si="415"/>
        <v>7.9199686493076793E-2</v>
      </c>
      <c r="BF246" s="84">
        <f t="shared" si="416"/>
        <v>5.420186362448845E-2</v>
      </c>
      <c r="BG246" s="84">
        <f t="shared" si="417"/>
        <v>2.8198206043716874E-2</v>
      </c>
      <c r="BH246" s="84">
        <f t="shared" si="418"/>
        <v>9.6011495253854259E-3</v>
      </c>
      <c r="BI246" s="84">
        <f t="shared" si="419"/>
        <v>4.4979534964731203E-3</v>
      </c>
      <c r="BJ246" s="84">
        <f t="shared" si="420"/>
        <v>2.8999390403205471E-3</v>
      </c>
      <c r="BK246" s="85">
        <v>0</v>
      </c>
      <c r="BL246" s="63"/>
      <c r="BM246" s="84">
        <f t="shared" si="370"/>
        <v>0</v>
      </c>
      <c r="BN246" s="84">
        <f t="shared" si="371"/>
        <v>0</v>
      </c>
      <c r="BO246" s="84">
        <f t="shared" si="372"/>
        <v>6.4099103021858395E-2</v>
      </c>
      <c r="BP246" s="84">
        <f t="shared" si="373"/>
        <v>3.7699207524166112E-2</v>
      </c>
      <c r="BQ246" s="84">
        <f t="shared" si="374"/>
        <v>0.11600191587564224</v>
      </c>
      <c r="BR246" s="84">
        <f t="shared" si="375"/>
        <v>0.14289819733519116</v>
      </c>
      <c r="BS246" s="84">
        <f t="shared" si="376"/>
        <v>0.12810241226160413</v>
      </c>
      <c r="BT246" s="84">
        <f t="shared" si="377"/>
        <v>0.12819820604371679</v>
      </c>
      <c r="BU246" s="84">
        <f t="shared" si="378"/>
        <v>8.8700687973526093E-2</v>
      </c>
      <c r="BV246" s="84">
        <f t="shared" si="379"/>
        <v>6.5601323695898273E-2</v>
      </c>
      <c r="BW246" s="84">
        <f t="shared" si="380"/>
        <v>4.1099886789166595E-2</v>
      </c>
      <c r="BX246" s="84">
        <f t="shared" si="381"/>
        <v>3.5700600888269624E-2</v>
      </c>
      <c r="BY246" s="84">
        <f t="shared" si="382"/>
        <v>1.2797178437690487E-2</v>
      </c>
      <c r="BZ246" s="84">
        <f t="shared" si="383"/>
        <v>1.640250805538622E-2</v>
      </c>
      <c r="CA246" s="84">
        <f t="shared" si="384"/>
        <v>1.2897326482626495E-2</v>
      </c>
      <c r="CB246" s="84">
        <f t="shared" si="385"/>
        <v>1.360271706000174E-2</v>
      </c>
      <c r="CC246" s="84">
        <f t="shared" si="386"/>
        <v>1.6999042062178865E-2</v>
      </c>
      <c r="CD246" s="84">
        <f t="shared" si="387"/>
        <v>2.4997822868588343E-2</v>
      </c>
      <c r="CE246" s="84">
        <f t="shared" si="388"/>
        <v>2.6003657580771576E-2</v>
      </c>
      <c r="CF246" s="84">
        <f t="shared" si="389"/>
        <v>1.8597056518331448E-2</v>
      </c>
      <c r="CG246" s="84">
        <f t="shared" si="390"/>
        <v>5.1031960289123057E-3</v>
      </c>
      <c r="CH246" s="84">
        <f t="shared" si="391"/>
        <v>1.5980144561525732E-3</v>
      </c>
      <c r="CI246" s="86">
        <f t="shared" si="392"/>
        <v>2.8999390403205471E-3</v>
      </c>
      <c r="CJ246" s="87">
        <f t="shared" si="393"/>
        <v>0</v>
      </c>
      <c r="CK246" s="88">
        <f t="shared" si="394"/>
        <v>0.84810154140903937</v>
      </c>
      <c r="CL246" s="88">
        <f t="shared" si="395"/>
        <v>0.14899851955064006</v>
      </c>
      <c r="CM246" s="89">
        <f t="shared" si="396"/>
        <v>2.8999390403205471E-3</v>
      </c>
      <c r="CN246" s="88">
        <f t="shared" si="397"/>
        <v>7.4981333360292348</v>
      </c>
      <c r="CO246" s="88">
        <f t="shared" si="398"/>
        <v>12.823249622629872</v>
      </c>
      <c r="CP246" s="88"/>
      <c r="CQ246" s="90">
        <f t="shared" si="369"/>
        <v>0.55147635243954551</v>
      </c>
      <c r="CR246" s="91">
        <f t="shared" si="368"/>
        <v>7.0058195201333531</v>
      </c>
      <c r="CS246" s="91">
        <f t="shared" si="368"/>
        <v>10.875582848267115</v>
      </c>
      <c r="CT246" s="91">
        <f t="shared" si="90"/>
        <v>16.408172614493367</v>
      </c>
      <c r="CU246" s="92">
        <f t="shared" si="368"/>
        <v>62.670163684328479</v>
      </c>
      <c r="CV246" s="78"/>
      <c r="CW246" s="2"/>
      <c r="CY246" s="2"/>
    </row>
    <row r="247" spans="2:103" x14ac:dyDescent="0.2">
      <c r="B247" s="198">
        <v>151.5</v>
      </c>
      <c r="C247" s="204" t="s">
        <v>22</v>
      </c>
      <c r="D247" s="205">
        <v>194921</v>
      </c>
      <c r="E247" s="205">
        <v>408658</v>
      </c>
      <c r="F247" s="199">
        <v>0</v>
      </c>
      <c r="G247" s="199" t="s">
        <v>50</v>
      </c>
      <c r="H247" s="200" t="s">
        <v>321</v>
      </c>
      <c r="I247" s="207">
        <v>44529</v>
      </c>
      <c r="J247" s="129" t="s">
        <v>678</v>
      </c>
      <c r="K247" s="98">
        <f t="shared" si="367"/>
        <v>3175.9</v>
      </c>
      <c r="L247" s="79" t="s">
        <v>663</v>
      </c>
      <c r="M247" s="79"/>
      <c r="N247" s="82">
        <v>0</v>
      </c>
      <c r="O247" s="80">
        <v>0</v>
      </c>
      <c r="P247" s="81">
        <v>0</v>
      </c>
      <c r="Q247" s="81">
        <v>505.6</v>
      </c>
      <c r="R247" s="81">
        <v>141.65</v>
      </c>
      <c r="S247" s="81">
        <v>29.22</v>
      </c>
      <c r="T247" s="81">
        <v>83.52</v>
      </c>
      <c r="U247" s="81">
        <v>114.97</v>
      </c>
      <c r="V247" s="81">
        <v>64.790000000000006</v>
      </c>
      <c r="W247" s="81">
        <v>45.1</v>
      </c>
      <c r="X247" s="81">
        <v>45.09</v>
      </c>
      <c r="Y247" s="81">
        <v>37.159999999999997</v>
      </c>
      <c r="Z247" s="81">
        <v>50.5</v>
      </c>
      <c r="AA247" s="81">
        <v>56.85</v>
      </c>
      <c r="AB247" s="81">
        <v>74.95</v>
      </c>
      <c r="AC247" s="81">
        <v>134.66</v>
      </c>
      <c r="AD247" s="81">
        <v>201.03</v>
      </c>
      <c r="AE247" s="81">
        <v>298.85000000000002</v>
      </c>
      <c r="AF247" s="81">
        <v>485.6</v>
      </c>
      <c r="AG247" s="81">
        <v>605.33000000000004</v>
      </c>
      <c r="AH247" s="81">
        <v>153.71</v>
      </c>
      <c r="AI247" s="81">
        <v>13.02</v>
      </c>
      <c r="AJ247" s="81">
        <v>5.4</v>
      </c>
      <c r="AK247" s="82">
        <v>28.9</v>
      </c>
      <c r="AL247" s="98"/>
      <c r="AM247" s="83"/>
      <c r="AN247" s="59">
        <v>1</v>
      </c>
      <c r="AO247" s="84">
        <f t="shared" si="399"/>
        <v>1</v>
      </c>
      <c r="AP247" s="84">
        <f t="shared" si="400"/>
        <v>1</v>
      </c>
      <c r="AQ247" s="84">
        <f t="shared" si="401"/>
        <v>0.84080103277811014</v>
      </c>
      <c r="AR247" s="84">
        <f t="shared" si="402"/>
        <v>0.79619950250322746</v>
      </c>
      <c r="AS247" s="84">
        <f t="shared" si="403"/>
        <v>0.78699896092446242</v>
      </c>
      <c r="AT247" s="84">
        <f t="shared" si="404"/>
        <v>0.76070090368084642</v>
      </c>
      <c r="AU247" s="84">
        <f t="shared" si="405"/>
        <v>0.72450014169211885</v>
      </c>
      <c r="AV247" s="84">
        <f t="shared" si="406"/>
        <v>0.7040996253030638</v>
      </c>
      <c r="AW247" s="84">
        <f t="shared" si="407"/>
        <v>0.68989892628861116</v>
      </c>
      <c r="AX247" s="84">
        <f t="shared" si="408"/>
        <v>0.67570137598790903</v>
      </c>
      <c r="AY247" s="84">
        <f t="shared" si="409"/>
        <v>0.66400075569130024</v>
      </c>
      <c r="AZ247" s="84">
        <f t="shared" si="410"/>
        <v>0.6480997512516139</v>
      </c>
      <c r="BA247" s="84">
        <f t="shared" si="411"/>
        <v>0.6301993135804026</v>
      </c>
      <c r="BB247" s="84">
        <f t="shared" si="412"/>
        <v>0.60659970402090768</v>
      </c>
      <c r="BC247" s="84">
        <f t="shared" si="413"/>
        <v>0.5641991246575776</v>
      </c>
      <c r="BD247" s="84">
        <f t="shared" si="414"/>
        <v>0.50090053213262409</v>
      </c>
      <c r="BE247" s="84">
        <f t="shared" si="415"/>
        <v>0.40680122170093541</v>
      </c>
      <c r="BF247" s="84">
        <f t="shared" si="416"/>
        <v>0.25389968197991142</v>
      </c>
      <c r="BG247" s="84">
        <f t="shared" si="417"/>
        <v>6.3298592524953762E-2</v>
      </c>
      <c r="BH247" s="84">
        <f t="shared" si="418"/>
        <v>1.4899713467048915E-2</v>
      </c>
      <c r="BI247" s="84">
        <f t="shared" si="419"/>
        <v>1.0800088163985217E-2</v>
      </c>
      <c r="BJ247" s="84">
        <f t="shared" si="420"/>
        <v>9.0997827387514253E-3</v>
      </c>
      <c r="BK247" s="85">
        <v>0</v>
      </c>
      <c r="BL247" s="63"/>
      <c r="BM247" s="84">
        <f t="shared" si="370"/>
        <v>0</v>
      </c>
      <c r="BN247" s="84">
        <f t="shared" si="371"/>
        <v>0</v>
      </c>
      <c r="BO247" s="84">
        <f t="shared" si="372"/>
        <v>0.15919896722188986</v>
      </c>
      <c r="BP247" s="84">
        <f t="shared" si="373"/>
        <v>4.4601530274882673E-2</v>
      </c>
      <c r="BQ247" s="84">
        <f t="shared" si="374"/>
        <v>9.2005415787650424E-3</v>
      </c>
      <c r="BR247" s="84">
        <f t="shared" si="375"/>
        <v>2.6298057243616002E-2</v>
      </c>
      <c r="BS247" s="84">
        <f t="shared" si="376"/>
        <v>3.620076198872757E-2</v>
      </c>
      <c r="BT247" s="84">
        <f t="shared" si="377"/>
        <v>2.0400516389055046E-2</v>
      </c>
      <c r="BU247" s="84">
        <f t="shared" si="378"/>
        <v>1.4200699014452645E-2</v>
      </c>
      <c r="BV247" s="84">
        <f t="shared" si="379"/>
        <v>1.4197550300702133E-2</v>
      </c>
      <c r="BW247" s="84">
        <f t="shared" si="380"/>
        <v>1.1700620296608788E-2</v>
      </c>
      <c r="BX247" s="84">
        <f t="shared" si="381"/>
        <v>1.5901004439686339E-2</v>
      </c>
      <c r="BY247" s="84">
        <f t="shared" si="382"/>
        <v>1.79004376712113E-2</v>
      </c>
      <c r="BZ247" s="84">
        <f t="shared" si="383"/>
        <v>2.3599609559494916E-2</v>
      </c>
      <c r="CA247" s="84">
        <f t="shared" si="384"/>
        <v>4.2400579363330082E-2</v>
      </c>
      <c r="CB247" s="84">
        <f t="shared" si="385"/>
        <v>6.3298592524953512E-2</v>
      </c>
      <c r="CC247" s="84">
        <f t="shared" si="386"/>
        <v>9.4099310431688676E-2</v>
      </c>
      <c r="CD247" s="84">
        <f t="shared" si="387"/>
        <v>0.15290153972102399</v>
      </c>
      <c r="CE247" s="84">
        <f t="shared" si="388"/>
        <v>0.19060108945495766</v>
      </c>
      <c r="CF247" s="84">
        <f t="shared" si="389"/>
        <v>4.8398879057904846E-2</v>
      </c>
      <c r="CG247" s="84">
        <f t="shared" si="390"/>
        <v>4.0996253030636982E-3</v>
      </c>
      <c r="CH247" s="84">
        <f t="shared" si="391"/>
        <v>1.7003054252337918E-3</v>
      </c>
      <c r="CI247" s="86">
        <f t="shared" si="392"/>
        <v>9.0997827387514253E-3</v>
      </c>
      <c r="CJ247" s="87">
        <f t="shared" si="393"/>
        <v>0</v>
      </c>
      <c r="CK247" s="88">
        <f t="shared" si="394"/>
        <v>0.3519002487483861</v>
      </c>
      <c r="CL247" s="88">
        <f t="shared" si="395"/>
        <v>0.63899996851286256</v>
      </c>
      <c r="CM247" s="89">
        <f t="shared" si="396"/>
        <v>9.0997827387514253E-3</v>
      </c>
      <c r="CN247" s="88">
        <f t="shared" si="397"/>
        <v>1.4676339244065757</v>
      </c>
      <c r="CO247" s="88">
        <f t="shared" si="398"/>
        <v>24.030569477419565</v>
      </c>
      <c r="CP247" s="88">
        <f t="array" ref="CP247">10^(SUMPRODUCT(BY247:CH247,LOG($BY$5:$CH$5))/CL247)</f>
        <v>0.33738139314057136</v>
      </c>
      <c r="CQ247" s="90">
        <f t="shared" si="369"/>
        <v>0.19175381227506941</v>
      </c>
      <c r="CR247" s="91">
        <f t="shared" si="368"/>
        <v>0.31164124207651334</v>
      </c>
      <c r="CS247" s="91">
        <f t="shared" si="368"/>
        <v>0.49836386351686601</v>
      </c>
      <c r="CT247" s="91">
        <f t="shared" si="90"/>
        <v>2.082058938813808</v>
      </c>
      <c r="CU247" s="92">
        <f t="shared" si="368"/>
        <v>62.866988046597562</v>
      </c>
      <c r="CV247" s="78"/>
      <c r="CW247" s="2"/>
      <c r="CY247" s="2"/>
    </row>
    <row r="248" spans="2:103" x14ac:dyDescent="0.2">
      <c r="B248" s="198">
        <v>152</v>
      </c>
      <c r="C248" s="204" t="s">
        <v>23</v>
      </c>
      <c r="D248" s="205">
        <v>194936</v>
      </c>
      <c r="E248" s="205">
        <v>409159</v>
      </c>
      <c r="F248" s="199">
        <v>0</v>
      </c>
      <c r="G248" s="199" t="s">
        <v>50</v>
      </c>
      <c r="H248" s="200" t="s">
        <v>322</v>
      </c>
      <c r="I248" s="207">
        <v>44529</v>
      </c>
      <c r="J248" s="129" t="s">
        <v>678</v>
      </c>
      <c r="K248" s="98">
        <f t="shared" si="367"/>
        <v>3010.25</v>
      </c>
      <c r="L248" s="79" t="s">
        <v>663</v>
      </c>
      <c r="M248" s="79"/>
      <c r="N248" s="82">
        <v>0</v>
      </c>
      <c r="O248" s="80">
        <v>0</v>
      </c>
      <c r="P248" s="81">
        <v>0</v>
      </c>
      <c r="Q248" s="81">
        <v>0</v>
      </c>
      <c r="R248" s="81">
        <v>161.72999999999999</v>
      </c>
      <c r="S248" s="81">
        <v>269.45</v>
      </c>
      <c r="T248" s="81">
        <v>202.04</v>
      </c>
      <c r="U248" s="81">
        <v>239.32</v>
      </c>
      <c r="V248" s="81">
        <v>162.52000000000001</v>
      </c>
      <c r="W248" s="81">
        <v>155.24</v>
      </c>
      <c r="X248" s="81">
        <v>174.51</v>
      </c>
      <c r="Y248" s="81">
        <v>105.43</v>
      </c>
      <c r="Z248" s="81">
        <v>72.010000000000005</v>
      </c>
      <c r="AA248" s="81">
        <v>63.84</v>
      </c>
      <c r="AB248" s="81">
        <v>61.46</v>
      </c>
      <c r="AC248" s="81">
        <v>145.26</v>
      </c>
      <c r="AD248" s="81">
        <v>478.87</v>
      </c>
      <c r="AE248" s="81">
        <v>502.53</v>
      </c>
      <c r="AF248" s="81">
        <v>191.95</v>
      </c>
      <c r="AG248" s="81">
        <v>15.21</v>
      </c>
      <c r="AH248" s="81">
        <v>5.19</v>
      </c>
      <c r="AI248" s="81">
        <v>1.49</v>
      </c>
      <c r="AJ248" s="81">
        <v>0.44</v>
      </c>
      <c r="AK248" s="82">
        <v>1.76</v>
      </c>
      <c r="AL248" s="98">
        <v>36.869999999999997</v>
      </c>
      <c r="AM248" s="83"/>
      <c r="AN248" s="59">
        <v>1</v>
      </c>
      <c r="AO248" s="84">
        <f t="shared" si="399"/>
        <v>1</v>
      </c>
      <c r="AP248" s="84">
        <f t="shared" si="400"/>
        <v>1</v>
      </c>
      <c r="AQ248" s="84">
        <f t="shared" si="401"/>
        <v>1</v>
      </c>
      <c r="AR248" s="84">
        <f t="shared" si="402"/>
        <v>0.94627356531849516</v>
      </c>
      <c r="AS248" s="84">
        <f t="shared" si="403"/>
        <v>0.85676272734822689</v>
      </c>
      <c r="AT248" s="84">
        <f t="shared" si="404"/>
        <v>0.78964537829083969</v>
      </c>
      <c r="AU248" s="84">
        <f t="shared" si="405"/>
        <v>0.71014367577443738</v>
      </c>
      <c r="AV248" s="84">
        <f t="shared" si="406"/>
        <v>0.6561548044182377</v>
      </c>
      <c r="AW248" s="84">
        <f t="shared" si="407"/>
        <v>0.60458433684909896</v>
      </c>
      <c r="AX248" s="84">
        <f t="shared" si="408"/>
        <v>0.54661240760734164</v>
      </c>
      <c r="AY248" s="84">
        <f t="shared" si="409"/>
        <v>0.5115887384768707</v>
      </c>
      <c r="AZ248" s="84">
        <f t="shared" si="410"/>
        <v>0.48766713728095673</v>
      </c>
      <c r="BA248" s="84">
        <f t="shared" si="411"/>
        <v>0.46645959637903828</v>
      </c>
      <c r="BB248" s="84">
        <f t="shared" si="412"/>
        <v>0.44604268748442821</v>
      </c>
      <c r="BC248" s="84">
        <f t="shared" si="413"/>
        <v>0.39778755917282621</v>
      </c>
      <c r="BD248" s="84">
        <f t="shared" si="414"/>
        <v>0.23870774852586998</v>
      </c>
      <c r="BE248" s="84">
        <f t="shared" si="415"/>
        <v>7.1768125570965902E-2</v>
      </c>
      <c r="BF248" s="84">
        <f t="shared" si="416"/>
        <v>8.002657586579226E-3</v>
      </c>
      <c r="BG248" s="84">
        <f t="shared" si="417"/>
        <v>2.9499211028984687E-3</v>
      </c>
      <c r="BH248" s="84">
        <f t="shared" si="418"/>
        <v>1.2258118096503995E-3</v>
      </c>
      <c r="BI248" s="84">
        <f t="shared" si="419"/>
        <v>7.3083630927667643E-4</v>
      </c>
      <c r="BJ248" s="84">
        <f t="shared" si="420"/>
        <v>5.8466904742134887E-4</v>
      </c>
      <c r="BK248" s="85">
        <v>0</v>
      </c>
      <c r="BL248" s="63"/>
      <c r="BM248" s="84">
        <f t="shared" si="370"/>
        <v>0</v>
      </c>
      <c r="BN248" s="84">
        <f t="shared" si="371"/>
        <v>0</v>
      </c>
      <c r="BO248" s="84">
        <f t="shared" si="372"/>
        <v>0</v>
      </c>
      <c r="BP248" s="84">
        <f t="shared" si="373"/>
        <v>5.3726434681504842E-2</v>
      </c>
      <c r="BQ248" s="84">
        <f t="shared" si="374"/>
        <v>8.9510837970268264E-2</v>
      </c>
      <c r="BR248" s="84">
        <f t="shared" si="375"/>
        <v>6.7117349057387199E-2</v>
      </c>
      <c r="BS248" s="84">
        <f t="shared" si="376"/>
        <v>7.9501702516402317E-2</v>
      </c>
      <c r="BT248" s="84">
        <f t="shared" si="377"/>
        <v>5.3988871356199675E-2</v>
      </c>
      <c r="BU248" s="84">
        <f t="shared" si="378"/>
        <v>5.1570467569138745E-2</v>
      </c>
      <c r="BV248" s="84">
        <f t="shared" si="379"/>
        <v>5.7971929241757314E-2</v>
      </c>
      <c r="BW248" s="84">
        <f t="shared" si="380"/>
        <v>3.5023669130470947E-2</v>
      </c>
      <c r="BX248" s="84">
        <f t="shared" si="381"/>
        <v>2.3921601195913966E-2</v>
      </c>
      <c r="BY248" s="84">
        <f t="shared" si="382"/>
        <v>2.1207540901918454E-2</v>
      </c>
      <c r="BZ248" s="84">
        <f t="shared" si="383"/>
        <v>2.0416908894610064E-2</v>
      </c>
      <c r="CA248" s="84">
        <f t="shared" si="384"/>
        <v>4.8255128311602002E-2</v>
      </c>
      <c r="CB248" s="84">
        <f t="shared" si="385"/>
        <v>0.15907981064695623</v>
      </c>
      <c r="CC248" s="84">
        <f t="shared" si="386"/>
        <v>0.16693962295490408</v>
      </c>
      <c r="CD248" s="84">
        <f t="shared" si="387"/>
        <v>6.3765467984386676E-2</v>
      </c>
      <c r="CE248" s="84">
        <f t="shared" si="388"/>
        <v>5.0527364836807573E-3</v>
      </c>
      <c r="CF248" s="84">
        <f t="shared" si="389"/>
        <v>1.7241092932480692E-3</v>
      </c>
      <c r="CG248" s="84">
        <f t="shared" si="390"/>
        <v>4.9497550037372307E-4</v>
      </c>
      <c r="CH248" s="84">
        <f t="shared" si="391"/>
        <v>1.4616726185532757E-4</v>
      </c>
      <c r="CI248" s="86">
        <f t="shared" si="392"/>
        <v>5.8466904742134887E-4</v>
      </c>
      <c r="CJ248" s="87">
        <f t="shared" si="393"/>
        <v>0</v>
      </c>
      <c r="CK248" s="88">
        <f t="shared" si="394"/>
        <v>0.51233286271904332</v>
      </c>
      <c r="CL248" s="88">
        <f t="shared" si="395"/>
        <v>0.4870824682335354</v>
      </c>
      <c r="CM248" s="89">
        <f t="shared" si="396"/>
        <v>5.8466904742134887E-4</v>
      </c>
      <c r="CN248" s="88">
        <f t="shared" si="397"/>
        <v>2.5896343687531047</v>
      </c>
      <c r="CO248" s="88">
        <f t="shared" si="398"/>
        <v>11.801185696442078</v>
      </c>
      <c r="CP248" s="88">
        <f t="array" ref="CP248">10^(SUMPRODUCT(BY248:CH248,LOG($BY$5:$CH$5))/CL248)</f>
        <v>0.52873900315934297</v>
      </c>
      <c r="CQ248" s="90">
        <f t="shared" si="369"/>
        <v>0.37616872975256554</v>
      </c>
      <c r="CR248" s="91">
        <f t="shared" si="368"/>
        <v>0.63901484195293345</v>
      </c>
      <c r="CS248" s="91">
        <f t="shared" si="368"/>
        <v>2.378848589257665</v>
      </c>
      <c r="CT248" s="91">
        <f t="shared" si="90"/>
        <v>7.6666004660734766</v>
      </c>
      <c r="CU248" s="92">
        <f t="shared" si="368"/>
        <v>44.702246886819431</v>
      </c>
      <c r="CV248" s="78" t="s">
        <v>323</v>
      </c>
      <c r="CW248" s="2"/>
      <c r="CY248" s="2"/>
    </row>
    <row r="249" spans="2:103" x14ac:dyDescent="0.2">
      <c r="B249" s="198">
        <v>152.5</v>
      </c>
      <c r="C249" s="204" t="s">
        <v>21</v>
      </c>
      <c r="D249" s="205">
        <v>194918</v>
      </c>
      <c r="E249" s="205">
        <v>409658</v>
      </c>
      <c r="F249" s="199">
        <v>0</v>
      </c>
      <c r="G249" s="199" t="s">
        <v>50</v>
      </c>
      <c r="H249" s="200" t="s">
        <v>324</v>
      </c>
      <c r="I249" s="207">
        <v>44529</v>
      </c>
      <c r="J249" s="129" t="s">
        <v>678</v>
      </c>
      <c r="K249" s="98">
        <f t="shared" si="367"/>
        <v>3359.6</v>
      </c>
      <c r="L249" s="79" t="s">
        <v>663</v>
      </c>
      <c r="M249" s="79"/>
      <c r="N249" s="82">
        <v>0</v>
      </c>
      <c r="O249" s="80">
        <v>0</v>
      </c>
      <c r="P249" s="81">
        <v>0</v>
      </c>
      <c r="Q249" s="81">
        <v>0</v>
      </c>
      <c r="R249" s="81">
        <v>124.31</v>
      </c>
      <c r="S249" s="81">
        <v>159.79</v>
      </c>
      <c r="T249" s="81">
        <v>420.56</v>
      </c>
      <c r="U249" s="81">
        <v>596.70000000000005</v>
      </c>
      <c r="V249" s="81">
        <v>512.44000000000005</v>
      </c>
      <c r="W249" s="81">
        <v>320.95</v>
      </c>
      <c r="X249" s="81">
        <v>265.58</v>
      </c>
      <c r="Y249" s="81">
        <v>148.71</v>
      </c>
      <c r="Z249" s="81">
        <v>116.86</v>
      </c>
      <c r="AA249" s="81">
        <v>74.08</v>
      </c>
      <c r="AB249" s="81">
        <v>58.49</v>
      </c>
      <c r="AC249" s="81">
        <v>80.86</v>
      </c>
      <c r="AD249" s="81">
        <v>159.79</v>
      </c>
      <c r="AE249" s="81">
        <v>155.44</v>
      </c>
      <c r="AF249" s="81">
        <v>76.42</v>
      </c>
      <c r="AG249" s="81">
        <v>42.99</v>
      </c>
      <c r="AH249" s="81">
        <v>24.31</v>
      </c>
      <c r="AI249" s="81">
        <v>11.31</v>
      </c>
      <c r="AJ249" s="81">
        <v>3.69</v>
      </c>
      <c r="AK249" s="82">
        <v>6.32</v>
      </c>
      <c r="AL249" s="98">
        <v>49.78</v>
      </c>
      <c r="AM249" s="83"/>
      <c r="AN249" s="59">
        <v>1</v>
      </c>
      <c r="AO249" s="84">
        <f t="shared" si="399"/>
        <v>1</v>
      </c>
      <c r="AP249" s="84">
        <f t="shared" si="400"/>
        <v>1</v>
      </c>
      <c r="AQ249" s="84">
        <f t="shared" si="401"/>
        <v>1</v>
      </c>
      <c r="AR249" s="84">
        <f t="shared" si="402"/>
        <v>0.9629985712584832</v>
      </c>
      <c r="AS249" s="84">
        <f t="shared" si="403"/>
        <v>0.91543636147160379</v>
      </c>
      <c r="AT249" s="84">
        <f t="shared" si="404"/>
        <v>0.7902547922371711</v>
      </c>
      <c r="AU249" s="84">
        <f t="shared" si="405"/>
        <v>0.61264436242409803</v>
      </c>
      <c r="AV249" s="84">
        <f t="shared" si="406"/>
        <v>0.46011429932134768</v>
      </c>
      <c r="AW249" s="84">
        <f t="shared" si="407"/>
        <v>0.36458209310632206</v>
      </c>
      <c r="AX249" s="84">
        <f t="shared" si="408"/>
        <v>0.28553101559709476</v>
      </c>
      <c r="AY249" s="84">
        <f t="shared" si="409"/>
        <v>0.24126681747827108</v>
      </c>
      <c r="AZ249" s="84">
        <f t="shared" si="410"/>
        <v>0.20648291463269422</v>
      </c>
      <c r="BA249" s="84">
        <f t="shared" si="411"/>
        <v>0.18443267055601842</v>
      </c>
      <c r="BB249" s="84">
        <f t="shared" si="412"/>
        <v>0.1670228598642694</v>
      </c>
      <c r="BC249" s="84">
        <f t="shared" si="413"/>
        <v>0.14295451839504689</v>
      </c>
      <c r="BD249" s="84">
        <f t="shared" si="414"/>
        <v>9.5392308608167498E-2</v>
      </c>
      <c r="BE249" s="84">
        <f t="shared" si="415"/>
        <v>4.9124895820930922E-2</v>
      </c>
      <c r="BF249" s="84">
        <f t="shared" si="416"/>
        <v>2.6378140254792095E-2</v>
      </c>
      <c r="BG249" s="84">
        <f t="shared" si="417"/>
        <v>1.3581974044528967E-2</v>
      </c>
      <c r="BH249" s="84">
        <f t="shared" si="418"/>
        <v>6.345993570663031E-3</v>
      </c>
      <c r="BI249" s="84">
        <f t="shared" si="419"/>
        <v>2.9795213715917129E-3</v>
      </c>
      <c r="BJ249" s="84">
        <f t="shared" si="420"/>
        <v>1.8811763305153942E-3</v>
      </c>
      <c r="BK249" s="85">
        <v>0</v>
      </c>
      <c r="BL249" s="63"/>
      <c r="BM249" s="84">
        <f t="shared" si="370"/>
        <v>0</v>
      </c>
      <c r="BN249" s="84">
        <f t="shared" si="371"/>
        <v>0</v>
      </c>
      <c r="BO249" s="84">
        <f t="shared" si="372"/>
        <v>0</v>
      </c>
      <c r="BP249" s="84">
        <f t="shared" si="373"/>
        <v>3.7001428741516795E-2</v>
      </c>
      <c r="BQ249" s="84">
        <f t="shared" si="374"/>
        <v>4.7562209786879417E-2</v>
      </c>
      <c r="BR249" s="84">
        <f t="shared" si="375"/>
        <v>0.12518156923443269</v>
      </c>
      <c r="BS249" s="84">
        <f t="shared" si="376"/>
        <v>0.17761042981307307</v>
      </c>
      <c r="BT249" s="84">
        <f t="shared" si="377"/>
        <v>0.15253006310275036</v>
      </c>
      <c r="BU249" s="84">
        <f t="shared" si="378"/>
        <v>9.5532206215025617E-2</v>
      </c>
      <c r="BV249" s="84">
        <f t="shared" si="379"/>
        <v>7.9051077509227297E-2</v>
      </c>
      <c r="BW249" s="84">
        <f t="shared" si="380"/>
        <v>4.4264198118823678E-2</v>
      </c>
      <c r="BX249" s="84">
        <f t="shared" si="381"/>
        <v>3.4783902845576864E-2</v>
      </c>
      <c r="BY249" s="84">
        <f t="shared" si="382"/>
        <v>2.2050244076675801E-2</v>
      </c>
      <c r="BZ249" s="84">
        <f t="shared" si="383"/>
        <v>1.7409810691749017E-2</v>
      </c>
      <c r="CA249" s="84">
        <f t="shared" si="384"/>
        <v>2.4068341469222515E-2</v>
      </c>
      <c r="CB249" s="84">
        <f t="shared" si="385"/>
        <v>4.7562209786879389E-2</v>
      </c>
      <c r="CC249" s="84">
        <f t="shared" si="386"/>
        <v>4.6267412787236575E-2</v>
      </c>
      <c r="CD249" s="84">
        <f t="shared" si="387"/>
        <v>2.2746755566138827E-2</v>
      </c>
      <c r="CE249" s="84">
        <f t="shared" si="388"/>
        <v>1.2796166210263128E-2</v>
      </c>
      <c r="CF249" s="84">
        <f t="shared" si="389"/>
        <v>7.2359804738659364E-3</v>
      </c>
      <c r="CG249" s="84">
        <f t="shared" si="390"/>
        <v>3.3664721990713182E-3</v>
      </c>
      <c r="CH249" s="84">
        <f t="shared" si="391"/>
        <v>1.0983450410763187E-3</v>
      </c>
      <c r="CI249" s="86">
        <f t="shared" si="392"/>
        <v>1.8811763305153942E-3</v>
      </c>
      <c r="CJ249" s="87">
        <f t="shared" si="393"/>
        <v>0</v>
      </c>
      <c r="CK249" s="88">
        <f t="shared" si="394"/>
        <v>0.79351708536730581</v>
      </c>
      <c r="CL249" s="88">
        <f t="shared" si="395"/>
        <v>0.20460173830217887</v>
      </c>
      <c r="CM249" s="89">
        <f t="shared" si="396"/>
        <v>1.8811763305153942E-3</v>
      </c>
      <c r="CN249" s="88">
        <f t="shared" si="397"/>
        <v>5.5594272928876949</v>
      </c>
      <c r="CO249" s="88">
        <f t="shared" si="398"/>
        <v>10.291120948357927</v>
      </c>
      <c r="CP249" s="88">
        <f t="array" ref="CP249">10^(SUMPRODUCT(BY249:CH249,LOG($BY$5:$CH$5))/CL249)</f>
        <v>0.54026907407903368</v>
      </c>
      <c r="CQ249" s="90">
        <f t="shared" si="369"/>
        <v>0.51727711526010933</v>
      </c>
      <c r="CR249" s="91">
        <f t="shared" si="368"/>
        <v>5.262991117388629</v>
      </c>
      <c r="CS249" s="91">
        <f t="shared" si="368"/>
        <v>8.7357781375348775</v>
      </c>
      <c r="CT249" s="91">
        <f t="shared" si="90"/>
        <v>12.072508966371426</v>
      </c>
      <c r="CU249" s="92">
        <f t="shared" si="368"/>
        <v>44.568306893075601</v>
      </c>
      <c r="CV249" s="78"/>
      <c r="CW249" s="2"/>
      <c r="CY249" s="2"/>
    </row>
    <row r="250" spans="2:103" x14ac:dyDescent="0.2">
      <c r="B250" s="198">
        <v>152.5</v>
      </c>
      <c r="C250" s="204" t="s">
        <v>22</v>
      </c>
      <c r="D250" s="205">
        <v>194976</v>
      </c>
      <c r="E250" s="205">
        <v>409659</v>
      </c>
      <c r="F250" s="199">
        <v>0</v>
      </c>
      <c r="G250" s="199" t="s">
        <v>50</v>
      </c>
      <c r="H250" s="200" t="s">
        <v>325</v>
      </c>
      <c r="I250" s="207">
        <v>44529</v>
      </c>
      <c r="J250" s="129" t="s">
        <v>678</v>
      </c>
      <c r="K250" s="98">
        <f t="shared" si="367"/>
        <v>63.06</v>
      </c>
      <c r="L250" s="79" t="s">
        <v>663</v>
      </c>
      <c r="M250" s="79"/>
      <c r="N250" s="82">
        <v>0</v>
      </c>
      <c r="O250" s="80">
        <v>0</v>
      </c>
      <c r="P250" s="81">
        <v>0</v>
      </c>
      <c r="Q250" s="81">
        <v>0</v>
      </c>
      <c r="R250" s="81">
        <v>0</v>
      </c>
      <c r="S250" s="81">
        <v>0</v>
      </c>
      <c r="T250" s="81">
        <v>0</v>
      </c>
      <c r="U250" s="81">
        <v>0</v>
      </c>
      <c r="V250" s="81">
        <v>0</v>
      </c>
      <c r="W250" s="81">
        <v>0</v>
      </c>
      <c r="X250" s="81">
        <v>0</v>
      </c>
      <c r="Y250" s="81">
        <v>0.08</v>
      </c>
      <c r="Z250" s="81">
        <v>0.04</v>
      </c>
      <c r="AA250" s="81">
        <v>0.2</v>
      </c>
      <c r="AB250" s="81">
        <v>0.17</v>
      </c>
      <c r="AC250" s="81">
        <v>0.35</v>
      </c>
      <c r="AD250" s="81">
        <v>0.47</v>
      </c>
      <c r="AE250" s="81">
        <v>0.5</v>
      </c>
      <c r="AF250" s="81">
        <v>0.83</v>
      </c>
      <c r="AG250" s="81">
        <v>1.31</v>
      </c>
      <c r="AH250" s="81">
        <v>3.64</v>
      </c>
      <c r="AI250" s="81">
        <v>14.82</v>
      </c>
      <c r="AJ250" s="81">
        <v>9.77</v>
      </c>
      <c r="AK250" s="82">
        <v>30.88</v>
      </c>
      <c r="AL250" s="98"/>
      <c r="AM250" s="83"/>
      <c r="AN250" s="59">
        <v>1</v>
      </c>
      <c r="AO250" s="84">
        <f t="shared" si="399"/>
        <v>1</v>
      </c>
      <c r="AP250" s="84">
        <f t="shared" si="400"/>
        <v>1</v>
      </c>
      <c r="AQ250" s="84">
        <f t="shared" si="401"/>
        <v>1</v>
      </c>
      <c r="AR250" s="84">
        <f t="shared" si="402"/>
        <v>1</v>
      </c>
      <c r="AS250" s="84">
        <f t="shared" si="403"/>
        <v>1</v>
      </c>
      <c r="AT250" s="84">
        <f t="shared" si="404"/>
        <v>1</v>
      </c>
      <c r="AU250" s="84">
        <f t="shared" si="405"/>
        <v>1</v>
      </c>
      <c r="AV250" s="84">
        <f t="shared" si="406"/>
        <v>1</v>
      </c>
      <c r="AW250" s="84">
        <f t="shared" si="407"/>
        <v>1</v>
      </c>
      <c r="AX250" s="84">
        <f t="shared" si="408"/>
        <v>1</v>
      </c>
      <c r="AY250" s="84">
        <f t="shared" si="409"/>
        <v>0.99873136695210907</v>
      </c>
      <c r="AZ250" s="84">
        <f t="shared" si="410"/>
        <v>0.99809705042816366</v>
      </c>
      <c r="BA250" s="84">
        <f t="shared" si="411"/>
        <v>0.99492546780843638</v>
      </c>
      <c r="BB250" s="84">
        <f t="shared" si="412"/>
        <v>0.99222962258166825</v>
      </c>
      <c r="BC250" s="84">
        <f t="shared" si="413"/>
        <v>0.9866793529971456</v>
      </c>
      <c r="BD250" s="84">
        <f t="shared" si="414"/>
        <v>0.97922613384078661</v>
      </c>
      <c r="BE250" s="84">
        <f t="shared" si="415"/>
        <v>0.97129717729146847</v>
      </c>
      <c r="BF250" s="84">
        <f t="shared" si="416"/>
        <v>0.95813510941960045</v>
      </c>
      <c r="BG250" s="84">
        <f t="shared" si="417"/>
        <v>0.93736124326038706</v>
      </c>
      <c r="BH250" s="84">
        <f t="shared" si="418"/>
        <v>0.87963843958135124</v>
      </c>
      <c r="BI250" s="84">
        <f t="shared" si="419"/>
        <v>0.64462416745956252</v>
      </c>
      <c r="BJ250" s="84">
        <f t="shared" si="420"/>
        <v>0.48969235648588666</v>
      </c>
      <c r="BK250" s="85">
        <v>0</v>
      </c>
      <c r="BL250" s="63"/>
      <c r="BM250" s="84">
        <f t="shared" si="370"/>
        <v>0</v>
      </c>
      <c r="BN250" s="84">
        <f t="shared" si="371"/>
        <v>0</v>
      </c>
      <c r="BO250" s="84">
        <f t="shared" si="372"/>
        <v>0</v>
      </c>
      <c r="BP250" s="84">
        <f t="shared" si="373"/>
        <v>0</v>
      </c>
      <c r="BQ250" s="84">
        <f t="shared" si="374"/>
        <v>0</v>
      </c>
      <c r="BR250" s="84">
        <f t="shared" si="375"/>
        <v>0</v>
      </c>
      <c r="BS250" s="84">
        <f t="shared" si="376"/>
        <v>0</v>
      </c>
      <c r="BT250" s="84">
        <f t="shared" si="377"/>
        <v>0</v>
      </c>
      <c r="BU250" s="84">
        <f t="shared" si="378"/>
        <v>0</v>
      </c>
      <c r="BV250" s="84">
        <f t="shared" si="379"/>
        <v>0</v>
      </c>
      <c r="BW250" s="84">
        <f t="shared" si="380"/>
        <v>1.2686330478909325E-3</v>
      </c>
      <c r="BX250" s="84">
        <f t="shared" si="381"/>
        <v>6.3431652394541072E-4</v>
      </c>
      <c r="BY250" s="84">
        <f t="shared" si="382"/>
        <v>3.1715826197272756E-3</v>
      </c>
      <c r="BZ250" s="84">
        <f t="shared" si="383"/>
        <v>2.6958452267681343E-3</v>
      </c>
      <c r="CA250" s="84">
        <f t="shared" si="384"/>
        <v>5.5502695845226491E-3</v>
      </c>
      <c r="CB250" s="84">
        <f t="shared" si="385"/>
        <v>7.4532191563589922E-3</v>
      </c>
      <c r="CC250" s="84">
        <f t="shared" si="386"/>
        <v>7.9289565493181335E-3</v>
      </c>
      <c r="CD250" s="84">
        <f t="shared" si="387"/>
        <v>1.3162067871868022E-2</v>
      </c>
      <c r="CE250" s="84">
        <f t="shared" si="388"/>
        <v>2.0773866159213394E-2</v>
      </c>
      <c r="CF250" s="84">
        <f t="shared" si="389"/>
        <v>5.7722803679035817E-2</v>
      </c>
      <c r="CG250" s="84">
        <f t="shared" si="390"/>
        <v>0.23501427212178871</v>
      </c>
      <c r="CH250" s="84">
        <f t="shared" si="391"/>
        <v>0.15493181097367587</v>
      </c>
      <c r="CI250" s="86">
        <f t="shared" si="392"/>
        <v>0.48969235648588666</v>
      </c>
      <c r="CJ250" s="87">
        <f t="shared" si="393"/>
        <v>0</v>
      </c>
      <c r="CK250" s="88">
        <f t="shared" si="394"/>
        <v>1.9029495718363432E-3</v>
      </c>
      <c r="CL250" s="88">
        <f t="shared" si="395"/>
        <v>0.50840469394227705</v>
      </c>
      <c r="CM250" s="89">
        <f t="shared" si="396"/>
        <v>0.48969235648588666</v>
      </c>
      <c r="CN250" s="88">
        <f t="shared" si="397"/>
        <v>3.7191220453703225E-2</v>
      </c>
      <c r="CO250" s="88">
        <f t="shared" si="398"/>
        <v>2.9815173806339015</v>
      </c>
      <c r="CP250" s="88">
        <f t="array" ref="CP250">10^(SUMPRODUCT(BY250:CH250,LOG($BY$5:$CH$5))/CL250)</f>
        <v>0.11598997542790535</v>
      </c>
      <c r="CQ250" s="90">
        <f t="shared" si="369"/>
        <v>4.0457566901057175E-3</v>
      </c>
      <c r="CR250" s="91">
        <f t="shared" si="368"/>
        <v>2.3546381390310261E-2</v>
      </c>
      <c r="CS250" s="91">
        <f t="shared" si="368"/>
        <v>6.4512846839520452E-2</v>
      </c>
      <c r="CT250" s="91">
        <f t="shared" si="90"/>
        <v>9.0678840117354817E-2</v>
      </c>
      <c r="CU250" s="92">
        <f t="shared" si="368"/>
        <v>3.0196633043940624</v>
      </c>
      <c r="CV250" s="78" t="s">
        <v>326</v>
      </c>
      <c r="CW250" s="2"/>
      <c r="CY250" s="2"/>
    </row>
    <row r="251" spans="2:103" x14ac:dyDescent="0.2">
      <c r="B251" s="198">
        <v>153</v>
      </c>
      <c r="C251" s="204" t="s">
        <v>23</v>
      </c>
      <c r="D251" s="205">
        <v>194907</v>
      </c>
      <c r="E251" s="205">
        <v>410157</v>
      </c>
      <c r="F251" s="199">
        <v>0</v>
      </c>
      <c r="G251" s="199" t="s">
        <v>50</v>
      </c>
      <c r="H251" s="200" t="s">
        <v>327</v>
      </c>
      <c r="I251" s="207">
        <v>44529</v>
      </c>
      <c r="J251" s="129" t="s">
        <v>678</v>
      </c>
      <c r="K251" s="98">
        <f t="shared" si="367"/>
        <v>4453.3499999999995</v>
      </c>
      <c r="L251" s="79" t="s">
        <v>663</v>
      </c>
      <c r="M251" s="79"/>
      <c r="N251" s="82">
        <v>0</v>
      </c>
      <c r="O251" s="80">
        <v>0</v>
      </c>
      <c r="P251" s="81">
        <v>384.52</v>
      </c>
      <c r="Q251" s="81">
        <v>147.91</v>
      </c>
      <c r="R251" s="81">
        <v>453.54</v>
      </c>
      <c r="S251" s="81">
        <v>259.17</v>
      </c>
      <c r="T251" s="81">
        <v>266.27</v>
      </c>
      <c r="U251" s="81">
        <v>352.34</v>
      </c>
      <c r="V251" s="81">
        <v>381</v>
      </c>
      <c r="W251" s="81">
        <v>336.72</v>
      </c>
      <c r="X251" s="81">
        <v>311.19</v>
      </c>
      <c r="Y251" s="81">
        <v>140.71</v>
      </c>
      <c r="Z251" s="81">
        <v>97.33</v>
      </c>
      <c r="AA251" s="81">
        <v>81.459999999999994</v>
      </c>
      <c r="AB251" s="81">
        <v>75.55</v>
      </c>
      <c r="AC251" s="81">
        <v>148.56</v>
      </c>
      <c r="AD251" s="81">
        <v>439.2</v>
      </c>
      <c r="AE251" s="81">
        <v>394.71</v>
      </c>
      <c r="AF251" s="81">
        <v>140.04</v>
      </c>
      <c r="AG251" s="81">
        <v>24.47</v>
      </c>
      <c r="AH251" s="81">
        <v>7.69</v>
      </c>
      <c r="AI251" s="81">
        <v>3.04</v>
      </c>
      <c r="AJ251" s="81">
        <v>2.36</v>
      </c>
      <c r="AK251" s="82">
        <v>5.57</v>
      </c>
      <c r="AL251" s="98">
        <v>76.349999999999994</v>
      </c>
      <c r="AM251" s="83"/>
      <c r="AN251" s="59">
        <v>1</v>
      </c>
      <c r="AO251" s="84">
        <f t="shared" si="399"/>
        <v>1</v>
      </c>
      <c r="AP251" s="84">
        <f t="shared" si="400"/>
        <v>0.91365601176642297</v>
      </c>
      <c r="AQ251" s="84">
        <f t="shared" si="401"/>
        <v>0.88044281271402425</v>
      </c>
      <c r="AR251" s="84">
        <f t="shared" si="402"/>
        <v>0.7786003794895977</v>
      </c>
      <c r="AS251" s="84">
        <f t="shared" si="403"/>
        <v>0.72040374100396332</v>
      </c>
      <c r="AT251" s="84">
        <f t="shared" si="404"/>
        <v>0.6606127971077953</v>
      </c>
      <c r="AU251" s="84">
        <f t="shared" si="405"/>
        <v>0.58149482973491873</v>
      </c>
      <c r="AV251" s="84">
        <f t="shared" si="406"/>
        <v>0.49594125770487391</v>
      </c>
      <c r="AW251" s="84">
        <f t="shared" si="407"/>
        <v>0.4203307622351713</v>
      </c>
      <c r="AX251" s="84">
        <f t="shared" si="408"/>
        <v>0.35045302974165515</v>
      </c>
      <c r="AY251" s="84">
        <f t="shared" si="409"/>
        <v>0.31885659110557218</v>
      </c>
      <c r="AZ251" s="84">
        <f t="shared" si="410"/>
        <v>0.29700113397779199</v>
      </c>
      <c r="BA251" s="84">
        <f t="shared" si="411"/>
        <v>0.27870928626764119</v>
      </c>
      <c r="BB251" s="84">
        <f t="shared" si="412"/>
        <v>0.26174452939921627</v>
      </c>
      <c r="BC251" s="84">
        <f t="shared" si="413"/>
        <v>0.22838537280923343</v>
      </c>
      <c r="BD251" s="84">
        <f t="shared" si="414"/>
        <v>0.12976298741396919</v>
      </c>
      <c r="BE251" s="84">
        <f t="shared" si="415"/>
        <v>4.11308340911897E-2</v>
      </c>
      <c r="BF251" s="84">
        <f t="shared" si="416"/>
        <v>9.6848439938472461E-3</v>
      </c>
      <c r="BG251" s="84">
        <f t="shared" si="417"/>
        <v>4.1901040789517176E-3</v>
      </c>
      <c r="BH251" s="84">
        <f t="shared" si="418"/>
        <v>2.4633141343033066E-3</v>
      </c>
      <c r="BI251" s="84">
        <f t="shared" si="419"/>
        <v>1.7806819585255212E-3</v>
      </c>
      <c r="BJ251" s="84">
        <f t="shared" si="420"/>
        <v>1.2507438220664511E-3</v>
      </c>
      <c r="BK251" s="85">
        <v>0</v>
      </c>
      <c r="BL251" s="63"/>
      <c r="BM251" s="84">
        <f t="shared" si="370"/>
        <v>0</v>
      </c>
      <c r="BN251" s="84">
        <f t="shared" si="371"/>
        <v>8.6343988233577029E-2</v>
      </c>
      <c r="BO251" s="84">
        <f t="shared" si="372"/>
        <v>3.3213199052398723E-2</v>
      </c>
      <c r="BP251" s="84">
        <f t="shared" si="373"/>
        <v>0.10184243322442654</v>
      </c>
      <c r="BQ251" s="84">
        <f t="shared" si="374"/>
        <v>5.8196638485634389E-2</v>
      </c>
      <c r="BR251" s="84">
        <f t="shared" si="375"/>
        <v>5.9790943896168014E-2</v>
      </c>
      <c r="BS251" s="84">
        <f t="shared" si="376"/>
        <v>7.9117967372876574E-2</v>
      </c>
      <c r="BT251" s="84">
        <f t="shared" si="377"/>
        <v>8.5553572030044822E-2</v>
      </c>
      <c r="BU251" s="84">
        <f t="shared" si="378"/>
        <v>7.561049546970261E-2</v>
      </c>
      <c r="BV251" s="84">
        <f t="shared" si="379"/>
        <v>6.9877732493516143E-2</v>
      </c>
      <c r="BW251" s="84">
        <f t="shared" si="380"/>
        <v>3.1596438636082969E-2</v>
      </c>
      <c r="BX251" s="84">
        <f t="shared" si="381"/>
        <v>2.1855457127780198E-2</v>
      </c>
      <c r="BY251" s="84">
        <f t="shared" si="382"/>
        <v>1.8291847710150799E-2</v>
      </c>
      <c r="BZ251" s="84">
        <f t="shared" si="383"/>
        <v>1.6964756868424913E-2</v>
      </c>
      <c r="CA251" s="84">
        <f t="shared" si="384"/>
        <v>3.3359156589982841E-2</v>
      </c>
      <c r="CB251" s="84">
        <f t="shared" si="385"/>
        <v>9.8622385395264245E-2</v>
      </c>
      <c r="CC251" s="84">
        <f t="shared" si="386"/>
        <v>8.8632153322779489E-2</v>
      </c>
      <c r="CD251" s="84">
        <f t="shared" si="387"/>
        <v>3.1445990097342454E-2</v>
      </c>
      <c r="CE251" s="84">
        <f t="shared" si="388"/>
        <v>5.4947399148955285E-3</v>
      </c>
      <c r="CF251" s="84">
        <f t="shared" si="389"/>
        <v>1.726789944648411E-3</v>
      </c>
      <c r="CG251" s="84">
        <f t="shared" si="390"/>
        <v>6.8263217577778541E-4</v>
      </c>
      <c r="CH251" s="84">
        <f t="shared" si="391"/>
        <v>5.2993813645907015E-4</v>
      </c>
      <c r="CI251" s="86">
        <f t="shared" si="392"/>
        <v>1.2507438220664511E-3</v>
      </c>
      <c r="CJ251" s="87">
        <f t="shared" si="393"/>
        <v>8.6343988233577029E-2</v>
      </c>
      <c r="CK251" s="88">
        <f t="shared" si="394"/>
        <v>0.61665487778863093</v>
      </c>
      <c r="CL251" s="88">
        <f t="shared" si="395"/>
        <v>0.29575039015572552</v>
      </c>
      <c r="CM251" s="89">
        <f t="shared" si="396"/>
        <v>1.2507438220664511E-3</v>
      </c>
      <c r="CN251" s="88">
        <f t="shared" si="397"/>
        <v>5.8635630700276078</v>
      </c>
      <c r="CO251" s="88">
        <f t="shared" si="398"/>
        <v>12.862694604802931</v>
      </c>
      <c r="CP251" s="88">
        <f t="array" ref="CP251">10^(SUMPRODUCT(BY251:CH251,LOG($BY$5:$CH$5))/CL251)</f>
        <v>0.55543719989066231</v>
      </c>
      <c r="CQ251" s="90">
        <f t="shared" si="369"/>
        <v>0.44567886253800604</v>
      </c>
      <c r="CR251" s="91">
        <f t="shared" si="368"/>
        <v>3.9795961954641563</v>
      </c>
      <c r="CS251" s="91">
        <f t="shared" si="368"/>
        <v>8.1287251448440241</v>
      </c>
      <c r="CT251" s="91">
        <f t="shared" si="90"/>
        <v>15.252520035464217</v>
      </c>
      <c r="CU251" s="92">
        <f t="shared" si="368"/>
        <v>89.628989406611524</v>
      </c>
      <c r="CV251" s="78"/>
      <c r="CW251" s="2"/>
      <c r="CY251" s="2"/>
    </row>
    <row r="252" spans="2:103" x14ac:dyDescent="0.2">
      <c r="B252" s="198">
        <v>153.5</v>
      </c>
      <c r="C252" s="204" t="s">
        <v>21</v>
      </c>
      <c r="D252" s="205">
        <v>194789</v>
      </c>
      <c r="E252" s="205">
        <v>410642</v>
      </c>
      <c r="F252" s="199">
        <v>0</v>
      </c>
      <c r="G252" s="199" t="s">
        <v>50</v>
      </c>
      <c r="H252" s="200" t="s">
        <v>328</v>
      </c>
      <c r="I252" s="207">
        <v>44529</v>
      </c>
      <c r="J252" s="129" t="s">
        <v>678</v>
      </c>
      <c r="K252" s="98">
        <f t="shared" si="367"/>
        <v>4148.5999999999995</v>
      </c>
      <c r="L252" s="79" t="s">
        <v>662</v>
      </c>
      <c r="M252" s="79"/>
      <c r="N252" s="82">
        <v>0</v>
      </c>
      <c r="O252" s="80">
        <v>0</v>
      </c>
      <c r="P252" s="81">
        <v>0</v>
      </c>
      <c r="Q252" s="81">
        <v>0</v>
      </c>
      <c r="R252" s="81">
        <v>72.599999999999994</v>
      </c>
      <c r="S252" s="81">
        <v>243.94</v>
      </c>
      <c r="T252" s="81">
        <v>484.55</v>
      </c>
      <c r="U252" s="81">
        <v>439.34</v>
      </c>
      <c r="V252" s="81">
        <v>374.62</v>
      </c>
      <c r="W252" s="81">
        <v>263.85000000000002</v>
      </c>
      <c r="X252" s="81">
        <v>218.22</v>
      </c>
      <c r="Y252" s="81">
        <v>159.72</v>
      </c>
      <c r="Z252" s="81">
        <v>135.66</v>
      </c>
      <c r="AA252" s="81">
        <v>86.7</v>
      </c>
      <c r="AB252" s="81">
        <v>95.84</v>
      </c>
      <c r="AC252" s="81">
        <v>182.53</v>
      </c>
      <c r="AD252" s="81">
        <v>557.99</v>
      </c>
      <c r="AE252" s="81">
        <v>575.41</v>
      </c>
      <c r="AF252" s="81">
        <v>199.96</v>
      </c>
      <c r="AG252" s="81">
        <v>36.1</v>
      </c>
      <c r="AH252" s="81">
        <v>9.1199999999999992</v>
      </c>
      <c r="AI252" s="81">
        <v>2.08</v>
      </c>
      <c r="AJ252" s="81">
        <v>0.41</v>
      </c>
      <c r="AK252" s="82">
        <v>9.9600000000000009</v>
      </c>
      <c r="AL252" s="98">
        <v>32.56</v>
      </c>
      <c r="AM252" s="83"/>
      <c r="AN252" s="59">
        <v>1</v>
      </c>
      <c r="AO252" s="84">
        <f t="shared" si="399"/>
        <v>1</v>
      </c>
      <c r="AP252" s="84">
        <f t="shared" si="400"/>
        <v>1</v>
      </c>
      <c r="AQ252" s="84">
        <f t="shared" si="401"/>
        <v>1</v>
      </c>
      <c r="AR252" s="84">
        <f t="shared" si="402"/>
        <v>0.98250012052258595</v>
      </c>
      <c r="AS252" s="84">
        <f t="shared" si="403"/>
        <v>0.92369956129778719</v>
      </c>
      <c r="AT252" s="84">
        <f t="shared" si="404"/>
        <v>0.8069011232705009</v>
      </c>
      <c r="AU252" s="84">
        <f t="shared" si="405"/>
        <v>0.70100033746324064</v>
      </c>
      <c r="AV252" s="84">
        <f t="shared" si="406"/>
        <v>0.61069999517909657</v>
      </c>
      <c r="AW252" s="84">
        <f t="shared" si="407"/>
        <v>0.5471002265824616</v>
      </c>
      <c r="AX252" s="84">
        <f t="shared" si="408"/>
        <v>0.49449934917803601</v>
      </c>
      <c r="AY252" s="84">
        <f t="shared" si="409"/>
        <v>0.45599961432772507</v>
      </c>
      <c r="AZ252" s="84">
        <f t="shared" si="410"/>
        <v>0.42329942631249101</v>
      </c>
      <c r="BA252" s="84">
        <f t="shared" si="411"/>
        <v>0.40240080991177751</v>
      </c>
      <c r="BB252" s="84">
        <f t="shared" si="412"/>
        <v>0.37929904064021602</v>
      </c>
      <c r="BC252" s="84">
        <f t="shared" si="413"/>
        <v>0.33530106541965971</v>
      </c>
      <c r="BD252" s="84">
        <f t="shared" si="414"/>
        <v>0.20080026997059253</v>
      </c>
      <c r="BE252" s="84">
        <f t="shared" si="415"/>
        <v>6.2100467627633438E-2</v>
      </c>
      <c r="BF252" s="84">
        <f t="shared" si="416"/>
        <v>1.3901075061466532E-2</v>
      </c>
      <c r="BG252" s="84">
        <f t="shared" si="417"/>
        <v>5.1993443571325387E-3</v>
      </c>
      <c r="BH252" s="84">
        <f t="shared" si="418"/>
        <v>3.0010123897218459E-3</v>
      </c>
      <c r="BI252" s="84">
        <f t="shared" si="419"/>
        <v>2.499638432242214E-3</v>
      </c>
      <c r="BJ252" s="84">
        <f t="shared" si="420"/>
        <v>2.4008099117774789E-3</v>
      </c>
      <c r="BK252" s="85">
        <v>0</v>
      </c>
      <c r="BL252" s="63"/>
      <c r="BM252" s="84">
        <f t="shared" si="370"/>
        <v>0</v>
      </c>
      <c r="BN252" s="84">
        <f t="shared" si="371"/>
        <v>0</v>
      </c>
      <c r="BO252" s="84">
        <f t="shared" si="372"/>
        <v>0</v>
      </c>
      <c r="BP252" s="84">
        <f t="shared" si="373"/>
        <v>1.7499879477414049E-2</v>
      </c>
      <c r="BQ252" s="84">
        <f t="shared" si="374"/>
        <v>5.8800559224798765E-2</v>
      </c>
      <c r="BR252" s="84">
        <f t="shared" si="375"/>
        <v>0.11679843802728629</v>
      </c>
      <c r="BS252" s="84">
        <f t="shared" si="376"/>
        <v>0.10590078580726026</v>
      </c>
      <c r="BT252" s="84">
        <f t="shared" si="377"/>
        <v>9.0300342284144075E-2</v>
      </c>
      <c r="BU252" s="84">
        <f t="shared" si="378"/>
        <v>6.3599768596634965E-2</v>
      </c>
      <c r="BV252" s="84">
        <f t="shared" si="379"/>
        <v>5.2600877404425594E-2</v>
      </c>
      <c r="BW252" s="84">
        <f t="shared" si="380"/>
        <v>3.849973485031094E-2</v>
      </c>
      <c r="BX252" s="84">
        <f t="shared" si="381"/>
        <v>3.2700188015234055E-2</v>
      </c>
      <c r="BY252" s="84">
        <f t="shared" si="382"/>
        <v>2.0898616400713499E-2</v>
      </c>
      <c r="BZ252" s="84">
        <f t="shared" si="383"/>
        <v>2.310176927156149E-2</v>
      </c>
      <c r="CA252" s="84">
        <f t="shared" si="384"/>
        <v>4.3997975220556318E-2</v>
      </c>
      <c r="CB252" s="84">
        <f t="shared" si="385"/>
        <v>0.13450079544906718</v>
      </c>
      <c r="CC252" s="84">
        <f t="shared" si="386"/>
        <v>0.13869980234295909</v>
      </c>
      <c r="CD252" s="84">
        <f t="shared" si="387"/>
        <v>4.8199392566166906E-2</v>
      </c>
      <c r="CE252" s="84">
        <f t="shared" si="388"/>
        <v>8.7017307043339934E-3</v>
      </c>
      <c r="CF252" s="84">
        <f t="shared" si="389"/>
        <v>2.1983319674106928E-3</v>
      </c>
      <c r="CG252" s="84">
        <f t="shared" si="390"/>
        <v>5.0137395747963187E-4</v>
      </c>
      <c r="CH252" s="84">
        <f t="shared" si="391"/>
        <v>9.8828520464735135E-5</v>
      </c>
      <c r="CI252" s="86">
        <f t="shared" si="392"/>
        <v>2.4008099117774789E-3</v>
      </c>
      <c r="CJ252" s="87">
        <f t="shared" si="393"/>
        <v>0</v>
      </c>
      <c r="CK252" s="88">
        <f t="shared" si="394"/>
        <v>0.57670057368750882</v>
      </c>
      <c r="CL252" s="88">
        <f t="shared" si="395"/>
        <v>0.42089861640071352</v>
      </c>
      <c r="CM252" s="89">
        <f t="shared" si="396"/>
        <v>2.4008099117774789E-3</v>
      </c>
      <c r="CN252" s="88">
        <f t="shared" si="397"/>
        <v>2.9572266141606494</v>
      </c>
      <c r="CO252" s="88">
        <f t="shared" si="398"/>
        <v>10.478711539013718</v>
      </c>
      <c r="CP252" s="88">
        <f t="array" ref="CP252">10^(SUMPRODUCT(BY252:CH252,LOG($BY$5:$CH$5))/CL252)</f>
        <v>0.53937613224984837</v>
      </c>
      <c r="CQ252" s="90">
        <f t="shared" si="369"/>
        <v>0.38982690241755041</v>
      </c>
      <c r="CR252" s="91">
        <f t="shared" si="368"/>
        <v>0.7960681843908517</v>
      </c>
      <c r="CS252" s="91">
        <f t="shared" si="368"/>
        <v>4.1432495506961233</v>
      </c>
      <c r="CT252" s="91">
        <f t="shared" si="90"/>
        <v>9.2616210026183197</v>
      </c>
      <c r="CU252" s="92">
        <f t="shared" si="368"/>
        <v>44.092113049095616</v>
      </c>
      <c r="CV252" s="78"/>
      <c r="CW252" s="2"/>
      <c r="CY252" s="2"/>
    </row>
    <row r="253" spans="2:103" x14ac:dyDescent="0.2">
      <c r="B253" s="198">
        <v>153.5</v>
      </c>
      <c r="C253" s="204" t="s">
        <v>22</v>
      </c>
      <c r="D253" s="205">
        <v>194846</v>
      </c>
      <c r="E253" s="205">
        <v>410655</v>
      </c>
      <c r="F253" s="199">
        <v>0</v>
      </c>
      <c r="G253" s="199" t="s">
        <v>50</v>
      </c>
      <c r="H253" s="200" t="s">
        <v>329</v>
      </c>
      <c r="I253" s="207">
        <v>44529</v>
      </c>
      <c r="J253" s="129" t="s">
        <v>678</v>
      </c>
      <c r="K253" s="98">
        <f t="shared" si="367"/>
        <v>2872.099999999999</v>
      </c>
      <c r="L253" s="79" t="s">
        <v>663</v>
      </c>
      <c r="M253" s="79"/>
      <c r="N253" s="82">
        <v>0</v>
      </c>
      <c r="O253" s="80">
        <v>0</v>
      </c>
      <c r="P253" s="81">
        <v>0</v>
      </c>
      <c r="Q253" s="81">
        <v>174.34</v>
      </c>
      <c r="R253" s="81">
        <v>477.34</v>
      </c>
      <c r="S253" s="81">
        <v>179.51</v>
      </c>
      <c r="T253" s="81">
        <v>321.38</v>
      </c>
      <c r="U253" s="81">
        <v>269.12</v>
      </c>
      <c r="V253" s="81">
        <v>203.63</v>
      </c>
      <c r="W253" s="81">
        <v>163.71</v>
      </c>
      <c r="X253" s="81">
        <v>122.07</v>
      </c>
      <c r="Y253" s="81">
        <v>82.14</v>
      </c>
      <c r="Z253" s="81">
        <v>80.7</v>
      </c>
      <c r="AA253" s="81">
        <v>105.7</v>
      </c>
      <c r="AB253" s="81">
        <v>77.83</v>
      </c>
      <c r="AC253" s="81">
        <v>95.35</v>
      </c>
      <c r="AD253" s="81">
        <v>174.63</v>
      </c>
      <c r="AE253" s="81">
        <v>231.49</v>
      </c>
      <c r="AF253" s="81">
        <v>66.63</v>
      </c>
      <c r="AG253" s="81">
        <v>21.54</v>
      </c>
      <c r="AH253" s="81">
        <v>15.22</v>
      </c>
      <c r="AI253" s="81">
        <v>4.5999999999999996</v>
      </c>
      <c r="AJ253" s="81">
        <v>1.72</v>
      </c>
      <c r="AK253" s="82">
        <v>3.45</v>
      </c>
      <c r="AL253" s="98">
        <v>65.680000000000007</v>
      </c>
      <c r="AM253" s="83"/>
      <c r="AN253" s="59">
        <v>1</v>
      </c>
      <c r="AO253" s="84">
        <f t="shared" si="399"/>
        <v>1</v>
      </c>
      <c r="AP253" s="84">
        <f t="shared" si="400"/>
        <v>1</v>
      </c>
      <c r="AQ253" s="84">
        <f t="shared" si="401"/>
        <v>0.9392987709341597</v>
      </c>
      <c r="AR253" s="84">
        <f t="shared" si="402"/>
        <v>0.77309982242958109</v>
      </c>
      <c r="AS253" s="84">
        <f t="shared" si="403"/>
        <v>0.71059851676473651</v>
      </c>
      <c r="AT253" s="84">
        <f t="shared" si="404"/>
        <v>0.59870129870129851</v>
      </c>
      <c r="AU253" s="84">
        <f t="shared" si="405"/>
        <v>0.50499982591135384</v>
      </c>
      <c r="AV253" s="84">
        <f t="shared" si="406"/>
        <v>0.43410048396643547</v>
      </c>
      <c r="AW253" s="84">
        <f t="shared" si="407"/>
        <v>0.37710037951324787</v>
      </c>
      <c r="AX253" s="84">
        <f t="shared" si="408"/>
        <v>0.3345983774938196</v>
      </c>
      <c r="AY253" s="84">
        <f t="shared" si="409"/>
        <v>0.30599909473904086</v>
      </c>
      <c r="AZ253" s="84">
        <f t="shared" si="410"/>
        <v>0.27790118728456503</v>
      </c>
      <c r="BA253" s="84">
        <f t="shared" si="411"/>
        <v>0.2410988475331636</v>
      </c>
      <c r="BB253" s="84">
        <f t="shared" si="412"/>
        <v>0.21400020890637483</v>
      </c>
      <c r="BC253" s="84">
        <f t="shared" si="413"/>
        <v>0.1808015041259006</v>
      </c>
      <c r="BD253" s="84">
        <f t="shared" si="414"/>
        <v>0.11999930364541592</v>
      </c>
      <c r="BE253" s="84">
        <f t="shared" si="415"/>
        <v>3.9399742348803654E-2</v>
      </c>
      <c r="BF253" s="84">
        <f t="shared" si="416"/>
        <v>1.6200689391037554E-2</v>
      </c>
      <c r="BG253" s="84">
        <f t="shared" si="417"/>
        <v>8.7009505240064587E-3</v>
      </c>
      <c r="BH253" s="84">
        <f t="shared" si="418"/>
        <v>3.4016921416381548E-3</v>
      </c>
      <c r="BI253" s="84">
        <f t="shared" si="419"/>
        <v>1.8000765990038449E-3</v>
      </c>
      <c r="BJ253" s="84">
        <f t="shared" si="420"/>
        <v>1.2012116569753636E-3</v>
      </c>
      <c r="BK253" s="85">
        <v>0</v>
      </c>
      <c r="BL253" s="63"/>
      <c r="BM253" s="84">
        <f t="shared" si="370"/>
        <v>0</v>
      </c>
      <c r="BN253" s="84">
        <f t="shared" si="371"/>
        <v>0</v>
      </c>
      <c r="BO253" s="84">
        <f t="shared" si="372"/>
        <v>6.0701229065840301E-2</v>
      </c>
      <c r="BP253" s="84">
        <f t="shared" si="373"/>
        <v>0.16619894850457861</v>
      </c>
      <c r="BQ253" s="84">
        <f t="shared" si="374"/>
        <v>6.2501305664844575E-2</v>
      </c>
      <c r="BR253" s="84">
        <f t="shared" si="375"/>
        <v>0.111897218063438</v>
      </c>
      <c r="BS253" s="84">
        <f t="shared" si="376"/>
        <v>9.3701472789944673E-2</v>
      </c>
      <c r="BT253" s="84">
        <f t="shared" si="377"/>
        <v>7.089934194491837E-2</v>
      </c>
      <c r="BU253" s="84">
        <f t="shared" si="378"/>
        <v>5.7000104453187594E-2</v>
      </c>
      <c r="BV253" s="84">
        <f t="shared" si="379"/>
        <v>4.2502002019428275E-2</v>
      </c>
      <c r="BW253" s="84">
        <f t="shared" si="380"/>
        <v>2.8599282754778743E-2</v>
      </c>
      <c r="BX253" s="84">
        <f t="shared" si="381"/>
        <v>2.8097907454475823E-2</v>
      </c>
      <c r="BY253" s="84">
        <f t="shared" si="382"/>
        <v>3.6802339751401431E-2</v>
      </c>
      <c r="BZ253" s="84">
        <f t="shared" si="383"/>
        <v>2.7098638626788768E-2</v>
      </c>
      <c r="CA253" s="84">
        <f t="shared" si="384"/>
        <v>3.3198704780474236E-2</v>
      </c>
      <c r="CB253" s="84">
        <f t="shared" si="385"/>
        <v>6.0802200480484681E-2</v>
      </c>
      <c r="CC253" s="84">
        <f t="shared" si="386"/>
        <v>8.0599561296612263E-2</v>
      </c>
      <c r="CD253" s="84">
        <f t="shared" si="387"/>
        <v>2.31990529577661E-2</v>
      </c>
      <c r="CE253" s="84">
        <f t="shared" si="388"/>
        <v>7.4997388670310951E-3</v>
      </c>
      <c r="CF253" s="84">
        <f t="shared" si="389"/>
        <v>5.299258382368304E-3</v>
      </c>
      <c r="CG253" s="84">
        <f t="shared" si="390"/>
        <v>1.6016155426343099E-3</v>
      </c>
      <c r="CH253" s="84">
        <f t="shared" si="391"/>
        <v>5.9886494202848121E-4</v>
      </c>
      <c r="CI253" s="86">
        <f t="shared" si="392"/>
        <v>1.2012116569753636E-3</v>
      </c>
      <c r="CJ253" s="87">
        <f t="shared" si="393"/>
        <v>0</v>
      </c>
      <c r="CK253" s="88">
        <f t="shared" si="394"/>
        <v>0.72209881271543486</v>
      </c>
      <c r="CL253" s="88">
        <f t="shared" si="395"/>
        <v>0.27669997562758963</v>
      </c>
      <c r="CM253" s="89">
        <f t="shared" si="396"/>
        <v>1.2012116569753636E-3</v>
      </c>
      <c r="CN253" s="88">
        <f t="shared" si="397"/>
        <v>6.4904544309150944</v>
      </c>
      <c r="CO253" s="88">
        <f t="shared" si="398"/>
        <v>16.265731218507906</v>
      </c>
      <c r="CP253" s="88">
        <f t="array" ref="CP253">10^(SUMPRODUCT(BY253:CH253,LOG($BY$5:$CH$5))/CL253)</f>
        <v>0.60674601194266187</v>
      </c>
      <c r="CQ253" s="90">
        <f t="shared" si="369"/>
        <v>0.45926409112477806</v>
      </c>
      <c r="CR253" s="91">
        <f t="shared" si="368"/>
        <v>4.5186946931453145</v>
      </c>
      <c r="CS253" s="91">
        <f t="shared" si="368"/>
        <v>10.937374044490488</v>
      </c>
      <c r="CT253" s="91">
        <f t="shared" si="90"/>
        <v>18.668594623155695</v>
      </c>
      <c r="CU253" s="92">
        <f t="shared" si="368"/>
        <v>62.651751552003034</v>
      </c>
      <c r="CV253" s="78"/>
      <c r="CW253" s="2"/>
      <c r="CY253" s="2"/>
    </row>
    <row r="254" spans="2:103" x14ac:dyDescent="0.2">
      <c r="B254" s="198">
        <v>154</v>
      </c>
      <c r="C254" s="204" t="s">
        <v>23</v>
      </c>
      <c r="D254" s="205">
        <v>194691</v>
      </c>
      <c r="E254" s="205">
        <v>411132</v>
      </c>
      <c r="F254" s="199">
        <v>0</v>
      </c>
      <c r="G254" s="199" t="s">
        <v>50</v>
      </c>
      <c r="H254" s="200" t="s">
        <v>330</v>
      </c>
      <c r="I254" s="207">
        <v>44529</v>
      </c>
      <c r="J254" s="129" t="s">
        <v>678</v>
      </c>
      <c r="K254" s="98">
        <f t="shared" si="367"/>
        <v>3273</v>
      </c>
      <c r="L254" s="79" t="s">
        <v>662</v>
      </c>
      <c r="M254" s="79"/>
      <c r="N254" s="82">
        <v>0</v>
      </c>
      <c r="O254" s="80">
        <v>0</v>
      </c>
      <c r="P254" s="81">
        <v>0</v>
      </c>
      <c r="Q254" s="81">
        <v>0</v>
      </c>
      <c r="R254" s="81">
        <v>0</v>
      </c>
      <c r="S254" s="81">
        <v>106.3</v>
      </c>
      <c r="T254" s="81">
        <v>131.37</v>
      </c>
      <c r="U254" s="81">
        <v>157.34</v>
      </c>
      <c r="V254" s="81">
        <v>156.77000000000001</v>
      </c>
      <c r="W254" s="81">
        <v>116.72</v>
      </c>
      <c r="X254" s="81">
        <v>78.650000000000006</v>
      </c>
      <c r="Y254" s="81">
        <v>25.46</v>
      </c>
      <c r="Z254" s="81">
        <v>35.36</v>
      </c>
      <c r="AA254" s="81">
        <v>33.65</v>
      </c>
      <c r="AB254" s="81">
        <v>59.27</v>
      </c>
      <c r="AC254" s="81">
        <v>199.17</v>
      </c>
      <c r="AD254" s="81">
        <v>1076.24</v>
      </c>
      <c r="AE254" s="81">
        <v>978.16</v>
      </c>
      <c r="AF254" s="81">
        <v>101.19</v>
      </c>
      <c r="AG254" s="81">
        <v>9.57</v>
      </c>
      <c r="AH254" s="81">
        <v>2.54</v>
      </c>
      <c r="AI254" s="81">
        <v>1.39</v>
      </c>
      <c r="AJ254" s="81">
        <v>0.33</v>
      </c>
      <c r="AK254" s="82">
        <v>3.52</v>
      </c>
      <c r="AL254" s="98"/>
      <c r="AM254" s="83"/>
      <c r="AN254" s="59">
        <v>1</v>
      </c>
      <c r="AO254" s="84">
        <f t="shared" si="399"/>
        <v>1</v>
      </c>
      <c r="AP254" s="84">
        <f t="shared" si="400"/>
        <v>1</v>
      </c>
      <c r="AQ254" s="84">
        <f t="shared" si="401"/>
        <v>1</v>
      </c>
      <c r="AR254" s="84">
        <f t="shared" si="402"/>
        <v>1</v>
      </c>
      <c r="AS254" s="84">
        <f t="shared" si="403"/>
        <v>0.96752215093186678</v>
      </c>
      <c r="AT254" s="84">
        <f t="shared" si="404"/>
        <v>0.92738466238924533</v>
      </c>
      <c r="AU254" s="84">
        <f t="shared" si="405"/>
        <v>0.87931255728689273</v>
      </c>
      <c r="AV254" s="84">
        <f t="shared" si="406"/>
        <v>0.83141460433852732</v>
      </c>
      <c r="AW254" s="84">
        <f t="shared" si="407"/>
        <v>0.79575313168347084</v>
      </c>
      <c r="AX254" s="84">
        <f t="shared" si="408"/>
        <v>0.77172318973418885</v>
      </c>
      <c r="AY254" s="84">
        <f t="shared" si="409"/>
        <v>0.763944393522762</v>
      </c>
      <c r="AZ254" s="84">
        <f t="shared" si="410"/>
        <v>0.75314084937366332</v>
      </c>
      <c r="BA254" s="84">
        <f t="shared" si="411"/>
        <v>0.74285976168652612</v>
      </c>
      <c r="BB254" s="84">
        <f t="shared" si="412"/>
        <v>0.72475099297280787</v>
      </c>
      <c r="BC254" s="84">
        <f t="shared" si="413"/>
        <v>0.66389856400855485</v>
      </c>
      <c r="BD254" s="84">
        <f t="shared" si="414"/>
        <v>0.33507485487320499</v>
      </c>
      <c r="BE254" s="84">
        <f t="shared" si="415"/>
        <v>3.6217537427436608E-2</v>
      </c>
      <c r="BF254" s="84">
        <f t="shared" si="416"/>
        <v>5.3009471432936203E-3</v>
      </c>
      <c r="BG254" s="84">
        <f t="shared" si="417"/>
        <v>2.3770241368774882E-3</v>
      </c>
      <c r="BH254" s="84">
        <f t="shared" si="418"/>
        <v>1.6009776963030915E-3</v>
      </c>
      <c r="BI254" s="84">
        <f t="shared" si="419"/>
        <v>1.1762908646501737E-3</v>
      </c>
      <c r="BJ254" s="84">
        <f t="shared" si="420"/>
        <v>1.0754659333944449E-3</v>
      </c>
      <c r="BK254" s="85">
        <v>0</v>
      </c>
      <c r="BL254" s="63"/>
      <c r="BM254" s="84">
        <f t="shared" si="370"/>
        <v>0</v>
      </c>
      <c r="BN254" s="84">
        <f t="shared" si="371"/>
        <v>0</v>
      </c>
      <c r="BO254" s="84">
        <f t="shared" si="372"/>
        <v>0</v>
      </c>
      <c r="BP254" s="84">
        <f t="shared" si="373"/>
        <v>0</v>
      </c>
      <c r="BQ254" s="84">
        <f t="shared" si="374"/>
        <v>3.2477849068133224E-2</v>
      </c>
      <c r="BR254" s="84">
        <f t="shared" si="375"/>
        <v>4.0137488542621447E-2</v>
      </c>
      <c r="BS254" s="84">
        <f t="shared" si="376"/>
        <v>4.8072105102352602E-2</v>
      </c>
      <c r="BT254" s="84">
        <f t="shared" si="377"/>
        <v>4.7897952948365408E-2</v>
      </c>
      <c r="BU254" s="84">
        <f t="shared" si="378"/>
        <v>3.5661472655056481E-2</v>
      </c>
      <c r="BV254" s="84">
        <f t="shared" si="379"/>
        <v>2.4029941949281985E-2</v>
      </c>
      <c r="BW254" s="84">
        <f t="shared" si="380"/>
        <v>7.7787962114268527E-3</v>
      </c>
      <c r="BX254" s="84">
        <f t="shared" si="381"/>
        <v>1.0803544149098676E-2</v>
      </c>
      <c r="BY254" s="84">
        <f t="shared" si="382"/>
        <v>1.0281087687137203E-2</v>
      </c>
      <c r="BZ254" s="84">
        <f t="shared" si="383"/>
        <v>1.8108768713718248E-2</v>
      </c>
      <c r="CA254" s="84">
        <f t="shared" si="384"/>
        <v>6.0852428964253025E-2</v>
      </c>
      <c r="CB254" s="84">
        <f t="shared" si="385"/>
        <v>0.32882370913534986</v>
      </c>
      <c r="CC254" s="84">
        <f t="shared" si="386"/>
        <v>0.29885731744576838</v>
      </c>
      <c r="CD254" s="84">
        <f t="shared" si="387"/>
        <v>3.0916590284142988E-2</v>
      </c>
      <c r="CE254" s="84">
        <f t="shared" si="388"/>
        <v>2.9239230064161321E-3</v>
      </c>
      <c r="CF254" s="84">
        <f t="shared" si="389"/>
        <v>7.760464405743967E-4</v>
      </c>
      <c r="CG254" s="84">
        <f t="shared" si="390"/>
        <v>4.2468683165291783E-4</v>
      </c>
      <c r="CH254" s="84">
        <f t="shared" si="391"/>
        <v>1.0082493125572879E-4</v>
      </c>
      <c r="CI254" s="86">
        <f t="shared" si="392"/>
        <v>1.0754659333944449E-3</v>
      </c>
      <c r="CJ254" s="87">
        <f t="shared" si="393"/>
        <v>0</v>
      </c>
      <c r="CK254" s="88">
        <f t="shared" si="394"/>
        <v>0.24685915062633668</v>
      </c>
      <c r="CL254" s="88">
        <f t="shared" si="395"/>
        <v>0.75206538344026874</v>
      </c>
      <c r="CM254" s="89">
        <f t="shared" si="396"/>
        <v>1.0754659333944449E-3</v>
      </c>
      <c r="CN254" s="88">
        <f t="shared" si="397"/>
        <v>1.1058387256997217</v>
      </c>
      <c r="CO254" s="88">
        <f t="shared" si="398"/>
        <v>10.51340205744766</v>
      </c>
      <c r="CP254" s="88">
        <f t="array" ref="CP254">10^(SUMPRODUCT(BY254:CH254,LOG($BY$5:$CH$5))/CL254)</f>
        <v>0.53150254940114416</v>
      </c>
      <c r="CQ254" s="90">
        <f t="shared" si="369"/>
        <v>0.38192049315465837</v>
      </c>
      <c r="CR254" s="91">
        <f t="shared" si="368"/>
        <v>0.50802173899949588</v>
      </c>
      <c r="CS254" s="91">
        <f t="shared" si="368"/>
        <v>0.59614498812037553</v>
      </c>
      <c r="CT254" s="91">
        <f t="shared" si="90"/>
        <v>0.69955440796874102</v>
      </c>
      <c r="CU254" s="92">
        <f t="shared" si="368"/>
        <v>31.171067549438735</v>
      </c>
      <c r="CV254" s="78"/>
      <c r="CW254" s="2"/>
      <c r="CY254" s="2"/>
    </row>
    <row r="255" spans="2:103" x14ac:dyDescent="0.2">
      <c r="B255" s="198">
        <v>154.5</v>
      </c>
      <c r="C255" s="204" t="s">
        <v>21</v>
      </c>
      <c r="D255" s="205">
        <v>194534</v>
      </c>
      <c r="E255" s="205">
        <v>411609</v>
      </c>
      <c r="F255" s="199">
        <v>0</v>
      </c>
      <c r="G255" s="199" t="s">
        <v>50</v>
      </c>
      <c r="H255" s="200" t="s">
        <v>331</v>
      </c>
      <c r="I255" s="207">
        <v>44529</v>
      </c>
      <c r="J255" s="129" t="s">
        <v>678</v>
      </c>
      <c r="K255" s="98">
        <f t="shared" si="367"/>
        <v>3509.1000000000008</v>
      </c>
      <c r="L255" s="79" t="s">
        <v>663</v>
      </c>
      <c r="M255" s="79"/>
      <c r="N255" s="82">
        <v>0</v>
      </c>
      <c r="O255" s="80">
        <v>0</v>
      </c>
      <c r="P255" s="81">
        <v>0</v>
      </c>
      <c r="Q255" s="81">
        <v>155.80000000000001</v>
      </c>
      <c r="R255" s="81">
        <v>223.53</v>
      </c>
      <c r="S255" s="81">
        <v>304.94</v>
      </c>
      <c r="T255" s="81">
        <v>269.5</v>
      </c>
      <c r="U255" s="81">
        <v>309.86</v>
      </c>
      <c r="V255" s="81">
        <v>309.5</v>
      </c>
      <c r="W255" s="81">
        <v>252.3</v>
      </c>
      <c r="X255" s="81">
        <v>177.92</v>
      </c>
      <c r="Y255" s="81">
        <v>106.67</v>
      </c>
      <c r="Z255" s="81">
        <v>95.45</v>
      </c>
      <c r="AA255" s="81">
        <v>50.88</v>
      </c>
      <c r="AB255" s="81">
        <v>69.13</v>
      </c>
      <c r="AC255" s="81">
        <v>109.13</v>
      </c>
      <c r="AD255" s="81">
        <v>223.53</v>
      </c>
      <c r="AE255" s="81">
        <v>295.82</v>
      </c>
      <c r="AF255" s="81">
        <v>277.57</v>
      </c>
      <c r="AG255" s="81">
        <v>101.06</v>
      </c>
      <c r="AH255" s="81">
        <v>73.69</v>
      </c>
      <c r="AI255" s="81">
        <v>34.39</v>
      </c>
      <c r="AJ255" s="81">
        <v>13.34</v>
      </c>
      <c r="AK255" s="82">
        <v>55.09</v>
      </c>
      <c r="AL255" s="98">
        <v>63.78</v>
      </c>
      <c r="AM255" s="83"/>
      <c r="AN255" s="59">
        <v>1</v>
      </c>
      <c r="AO255" s="84">
        <f t="shared" si="399"/>
        <v>1</v>
      </c>
      <c r="AP255" s="84">
        <f t="shared" si="400"/>
        <v>1</v>
      </c>
      <c r="AQ255" s="84">
        <f t="shared" si="401"/>
        <v>0.95560115129235412</v>
      </c>
      <c r="AR255" s="84">
        <f t="shared" si="402"/>
        <v>0.89190105725114699</v>
      </c>
      <c r="AS255" s="84">
        <f t="shared" si="403"/>
        <v>0.80500128238009749</v>
      </c>
      <c r="AT255" s="84">
        <f t="shared" si="404"/>
        <v>0.72820096320993988</v>
      </c>
      <c r="AU255" s="84">
        <f t="shared" si="405"/>
        <v>0.63989911943233313</v>
      </c>
      <c r="AV255" s="84">
        <f t="shared" si="406"/>
        <v>0.55169986606252319</v>
      </c>
      <c r="AW255" s="84">
        <f t="shared" si="407"/>
        <v>0.47980108859821613</v>
      </c>
      <c r="AX255" s="84">
        <f t="shared" si="408"/>
        <v>0.42909862927816256</v>
      </c>
      <c r="AY255" s="84">
        <f t="shared" si="409"/>
        <v>0.39870052150123969</v>
      </c>
      <c r="AZ255" s="84">
        <f t="shared" si="410"/>
        <v>0.3714998147673193</v>
      </c>
      <c r="BA255" s="84">
        <f t="shared" si="411"/>
        <v>0.35700037046536154</v>
      </c>
      <c r="BB255" s="84">
        <f t="shared" si="412"/>
        <v>0.33730016243481242</v>
      </c>
      <c r="BC255" s="84">
        <f t="shared" si="413"/>
        <v>0.30620102020461093</v>
      </c>
      <c r="BD255" s="84">
        <f t="shared" si="414"/>
        <v>0.2425009261634038</v>
      </c>
      <c r="BE255" s="84">
        <f t="shared" si="415"/>
        <v>0.15820010828987499</v>
      </c>
      <c r="BF255" s="84">
        <f t="shared" si="416"/>
        <v>7.9100054144937565E-2</v>
      </c>
      <c r="BG255" s="84">
        <f t="shared" si="417"/>
        <v>5.0300646889515951E-2</v>
      </c>
      <c r="BH255" s="84">
        <f t="shared" si="418"/>
        <v>2.9300960360206449E-2</v>
      </c>
      <c r="BI255" s="84">
        <f t="shared" si="419"/>
        <v>1.950072668205536E-2</v>
      </c>
      <c r="BJ255" s="84">
        <f t="shared" si="420"/>
        <v>1.5699182126471308E-2</v>
      </c>
      <c r="BK255" s="85">
        <v>0</v>
      </c>
      <c r="BL255" s="63"/>
      <c r="BM255" s="84">
        <f t="shared" si="370"/>
        <v>0</v>
      </c>
      <c r="BN255" s="84">
        <f t="shared" si="371"/>
        <v>0</v>
      </c>
      <c r="BO255" s="84">
        <f t="shared" si="372"/>
        <v>4.4398848707645877E-2</v>
      </c>
      <c r="BP255" s="84">
        <f t="shared" si="373"/>
        <v>6.3700094041207134E-2</v>
      </c>
      <c r="BQ255" s="84">
        <f t="shared" si="374"/>
        <v>8.6899774871049495E-2</v>
      </c>
      <c r="BR255" s="84">
        <f t="shared" si="375"/>
        <v>7.6800319170157616E-2</v>
      </c>
      <c r="BS255" s="84">
        <f t="shared" si="376"/>
        <v>8.8301843777606748E-2</v>
      </c>
      <c r="BT255" s="84">
        <f t="shared" si="377"/>
        <v>8.8199253369809938E-2</v>
      </c>
      <c r="BU255" s="84">
        <f t="shared" si="378"/>
        <v>7.1898777464307062E-2</v>
      </c>
      <c r="BV255" s="84">
        <f t="shared" si="379"/>
        <v>5.0702459320053572E-2</v>
      </c>
      <c r="BW255" s="84">
        <f t="shared" si="380"/>
        <v>3.0398107776922867E-2</v>
      </c>
      <c r="BX255" s="84">
        <f t="shared" si="381"/>
        <v>2.7200706733920388E-2</v>
      </c>
      <c r="BY255" s="84">
        <f t="shared" si="382"/>
        <v>1.4499444301957765E-2</v>
      </c>
      <c r="BZ255" s="84">
        <f t="shared" si="383"/>
        <v>1.9700208030549116E-2</v>
      </c>
      <c r="CA255" s="84">
        <f t="shared" si="384"/>
        <v>3.1099142230201493E-2</v>
      </c>
      <c r="CB255" s="84">
        <f t="shared" si="385"/>
        <v>6.3700094041207134E-2</v>
      </c>
      <c r="CC255" s="84">
        <f t="shared" si="386"/>
        <v>8.4300817873528805E-2</v>
      </c>
      <c r="CD255" s="84">
        <f t="shared" si="387"/>
        <v>7.9100054144937426E-2</v>
      </c>
      <c r="CE255" s="84">
        <f t="shared" si="388"/>
        <v>2.8799407255421614E-2</v>
      </c>
      <c r="CF255" s="84">
        <f t="shared" si="389"/>
        <v>2.0999686529309503E-2</v>
      </c>
      <c r="CG255" s="84">
        <f t="shared" si="390"/>
        <v>9.8002336781510893E-3</v>
      </c>
      <c r="CH255" s="84">
        <f t="shared" si="391"/>
        <v>3.8015445555840514E-3</v>
      </c>
      <c r="CI255" s="86">
        <f t="shared" si="392"/>
        <v>1.5699182126471308E-2</v>
      </c>
      <c r="CJ255" s="87">
        <f t="shared" si="393"/>
        <v>0</v>
      </c>
      <c r="CK255" s="88">
        <f t="shared" si="394"/>
        <v>0.6285001852326807</v>
      </c>
      <c r="CL255" s="88">
        <f t="shared" si="395"/>
        <v>0.35580063264084799</v>
      </c>
      <c r="CM255" s="89">
        <f t="shared" si="396"/>
        <v>1.5699182126471308E-2</v>
      </c>
      <c r="CN255" s="88">
        <f t="shared" si="397"/>
        <v>3.4502332957332649</v>
      </c>
      <c r="CO255" s="88">
        <f t="shared" si="398"/>
        <v>13.194983319320448</v>
      </c>
      <c r="CP255" s="88">
        <f t="array" ref="CP255">10^(SUMPRODUCT(BY255:CH255,LOG($BY$5:$CH$5))/CL255)</f>
        <v>0.41548510623160012</v>
      </c>
      <c r="CQ255" s="90">
        <f t="shared" si="369"/>
        <v>0.27426973344310851</v>
      </c>
      <c r="CR255" s="91">
        <f t="shared" si="368"/>
        <v>1.2422304439943836</v>
      </c>
      <c r="CS255" s="91">
        <f t="shared" si="368"/>
        <v>6.190211250245695</v>
      </c>
      <c r="CT255" s="91">
        <f t="shared" si="90"/>
        <v>11.666412152139568</v>
      </c>
      <c r="CU255" s="92">
        <f t="shared" si="368"/>
        <v>62.524365348984141</v>
      </c>
      <c r="CV255" s="78"/>
      <c r="CW255" s="2"/>
      <c r="CY255" s="2"/>
    </row>
    <row r="256" spans="2:103" x14ac:dyDescent="0.2">
      <c r="B256" s="198">
        <v>154.5</v>
      </c>
      <c r="C256" s="204" t="s">
        <v>22</v>
      </c>
      <c r="D256" s="205">
        <v>194591</v>
      </c>
      <c r="E256" s="205">
        <v>411623</v>
      </c>
      <c r="F256" s="199">
        <v>0</v>
      </c>
      <c r="G256" s="199" t="s">
        <v>50</v>
      </c>
      <c r="H256" s="200" t="s">
        <v>332</v>
      </c>
      <c r="I256" s="207">
        <v>44529</v>
      </c>
      <c r="J256" s="129" t="s">
        <v>678</v>
      </c>
      <c r="K256" s="98">
        <f t="shared" si="367"/>
        <v>3015.4700000000003</v>
      </c>
      <c r="L256" s="79" t="s">
        <v>662</v>
      </c>
      <c r="M256" s="79"/>
      <c r="N256" s="82">
        <v>0</v>
      </c>
      <c r="O256" s="80">
        <v>0</v>
      </c>
      <c r="P256" s="81">
        <v>0</v>
      </c>
      <c r="Q256" s="81">
        <v>0</v>
      </c>
      <c r="R256" s="81">
        <v>0</v>
      </c>
      <c r="S256" s="81">
        <v>56.96</v>
      </c>
      <c r="T256" s="81">
        <v>56.57</v>
      </c>
      <c r="U256" s="81">
        <v>61.49</v>
      </c>
      <c r="V256" s="81">
        <v>49.8</v>
      </c>
      <c r="W256" s="81">
        <v>38.22</v>
      </c>
      <c r="X256" s="81">
        <v>30.37</v>
      </c>
      <c r="Y256" s="81">
        <v>20.04</v>
      </c>
      <c r="Z256" s="81">
        <v>17.34</v>
      </c>
      <c r="AA256" s="81">
        <v>17.34</v>
      </c>
      <c r="AB256" s="81">
        <v>18.86</v>
      </c>
      <c r="AC256" s="81">
        <v>31.65</v>
      </c>
      <c r="AD256" s="81">
        <v>81.66</v>
      </c>
      <c r="AE256" s="81">
        <v>362</v>
      </c>
      <c r="AF256" s="81">
        <v>1386.54</v>
      </c>
      <c r="AG256" s="81">
        <v>594.01</v>
      </c>
      <c r="AH256" s="81">
        <v>99.01</v>
      </c>
      <c r="AI256" s="81">
        <v>14.14</v>
      </c>
      <c r="AJ256" s="81">
        <v>7.91</v>
      </c>
      <c r="AK256" s="82">
        <v>71.56</v>
      </c>
      <c r="AL256" s="98"/>
      <c r="AM256" s="83"/>
      <c r="AN256" s="59">
        <v>1</v>
      </c>
      <c r="AO256" s="84">
        <f t="shared" si="399"/>
        <v>1</v>
      </c>
      <c r="AP256" s="84">
        <f t="shared" si="400"/>
        <v>1</v>
      </c>
      <c r="AQ256" s="84">
        <f t="shared" si="401"/>
        <v>1</v>
      </c>
      <c r="AR256" s="84">
        <f t="shared" si="402"/>
        <v>1</v>
      </c>
      <c r="AS256" s="84">
        <f t="shared" si="403"/>
        <v>0.98111073895611633</v>
      </c>
      <c r="AT256" s="84">
        <f t="shared" si="404"/>
        <v>0.962350810984689</v>
      </c>
      <c r="AU256" s="84">
        <f t="shared" si="405"/>
        <v>0.94195929656073518</v>
      </c>
      <c r="AV256" s="84">
        <f t="shared" si="406"/>
        <v>0.92544445807784526</v>
      </c>
      <c r="AW256" s="84">
        <f t="shared" si="407"/>
        <v>0.91276981697712134</v>
      </c>
      <c r="AX256" s="84">
        <f t="shared" si="408"/>
        <v>0.90269841848866017</v>
      </c>
      <c r="AY256" s="84">
        <f t="shared" si="409"/>
        <v>0.89605268830397922</v>
      </c>
      <c r="AZ256" s="84">
        <f t="shared" si="410"/>
        <v>0.89030234092861149</v>
      </c>
      <c r="BA256" s="84">
        <f t="shared" si="411"/>
        <v>0.88455199355324376</v>
      </c>
      <c r="BB256" s="84">
        <f t="shared" si="412"/>
        <v>0.87829757881855897</v>
      </c>
      <c r="BC256" s="84">
        <f t="shared" si="413"/>
        <v>0.86780170255383071</v>
      </c>
      <c r="BD256" s="84">
        <f t="shared" si="414"/>
        <v>0.84072134692104383</v>
      </c>
      <c r="BE256" s="84">
        <f t="shared" si="415"/>
        <v>0.72067372582051892</v>
      </c>
      <c r="BF256" s="84">
        <f t="shared" si="416"/>
        <v>0.26086480714449167</v>
      </c>
      <c r="BG256" s="84">
        <f t="shared" si="417"/>
        <v>6.3877272862936901E-2</v>
      </c>
      <c r="BH256" s="84">
        <f t="shared" si="418"/>
        <v>3.1043253622155202E-2</v>
      </c>
      <c r="BI256" s="84">
        <f t="shared" si="419"/>
        <v>2.635410068745514E-2</v>
      </c>
      <c r="BJ256" s="84">
        <f t="shared" si="420"/>
        <v>2.3730960679429858E-2</v>
      </c>
      <c r="BK256" s="85">
        <v>0</v>
      </c>
      <c r="BL256" s="63"/>
      <c r="BM256" s="84">
        <f t="shared" si="370"/>
        <v>0</v>
      </c>
      <c r="BN256" s="84">
        <f t="shared" si="371"/>
        <v>0</v>
      </c>
      <c r="BO256" s="84">
        <f t="shared" si="372"/>
        <v>0</v>
      </c>
      <c r="BP256" s="84">
        <f t="shared" si="373"/>
        <v>0</v>
      </c>
      <c r="BQ256" s="84">
        <f t="shared" si="374"/>
        <v>1.8889261043883665E-2</v>
      </c>
      <c r="BR256" s="84">
        <f t="shared" si="375"/>
        <v>1.8759927971427337E-2</v>
      </c>
      <c r="BS256" s="84">
        <f t="shared" si="376"/>
        <v>2.0391514423953816E-2</v>
      </c>
      <c r="BT256" s="84">
        <f t="shared" si="377"/>
        <v>1.6514838482889926E-2</v>
      </c>
      <c r="BU256" s="84">
        <f t="shared" si="378"/>
        <v>1.2674641100723916E-2</v>
      </c>
      <c r="BV256" s="84">
        <f t="shared" si="379"/>
        <v>1.007139848846117E-2</v>
      </c>
      <c r="BW256" s="84">
        <f t="shared" si="380"/>
        <v>6.6457301846809536E-3</v>
      </c>
      <c r="BX256" s="84">
        <f t="shared" si="381"/>
        <v>5.7503473753677259E-3</v>
      </c>
      <c r="BY256" s="84">
        <f t="shared" si="382"/>
        <v>5.7503473753677259E-3</v>
      </c>
      <c r="BZ256" s="84">
        <f t="shared" si="383"/>
        <v>6.2544147346847989E-3</v>
      </c>
      <c r="CA256" s="84">
        <f t="shared" si="384"/>
        <v>1.0495876264728254E-2</v>
      </c>
      <c r="CB256" s="84">
        <f t="shared" si="385"/>
        <v>2.7080355632786879E-2</v>
      </c>
      <c r="CC256" s="84">
        <f t="shared" si="386"/>
        <v>0.12004762110052491</v>
      </c>
      <c r="CD256" s="84">
        <f t="shared" si="387"/>
        <v>0.45980891867602725</v>
      </c>
      <c r="CE256" s="84">
        <f t="shared" si="388"/>
        <v>0.19698753428155477</v>
      </c>
      <c r="CF256" s="84">
        <f t="shared" si="389"/>
        <v>3.2834019240781699E-2</v>
      </c>
      <c r="CG256" s="84">
        <f t="shared" si="390"/>
        <v>4.6891529347000624E-3</v>
      </c>
      <c r="CH256" s="84">
        <f t="shared" si="391"/>
        <v>2.6231400080252813E-3</v>
      </c>
      <c r="CI256" s="86">
        <f t="shared" si="392"/>
        <v>2.3730960679429858E-2</v>
      </c>
      <c r="CJ256" s="87">
        <f t="shared" si="393"/>
        <v>0</v>
      </c>
      <c r="CK256" s="88">
        <f t="shared" si="394"/>
        <v>0.10969765907138851</v>
      </c>
      <c r="CL256" s="88">
        <f t="shared" si="395"/>
        <v>0.86657138024918168</v>
      </c>
      <c r="CM256" s="89">
        <f t="shared" si="396"/>
        <v>2.3730960679429858E-2</v>
      </c>
      <c r="CN256" s="88">
        <f t="shared" si="397"/>
        <v>0.40490862919630755</v>
      </c>
      <c r="CO256" s="88">
        <f t="shared" si="398"/>
        <v>10.686462469844569</v>
      </c>
      <c r="CP256" s="88">
        <f t="array" ref="CP256">10^(SUMPRODUCT(BY256:CH256,LOG($BY$5:$CH$5))/CL256)</f>
        <v>0.29516026167785236</v>
      </c>
      <c r="CQ256" s="90">
        <f t="shared" si="369"/>
        <v>0.19117639088706387</v>
      </c>
      <c r="CR256" s="91">
        <f t="shared" si="368"/>
        <v>0.26758484496034562</v>
      </c>
      <c r="CS256" s="91">
        <f t="shared" si="368"/>
        <v>0.30001391093039859</v>
      </c>
      <c r="CT256" s="91">
        <f t="shared" si="90"/>
        <v>0.33637311098501044</v>
      </c>
      <c r="CU256" s="92">
        <f t="shared" si="368"/>
        <v>30.936565902685029</v>
      </c>
      <c r="CV256" s="78" t="s">
        <v>326</v>
      </c>
      <c r="CW256" s="2"/>
      <c r="CY256" s="2"/>
    </row>
    <row r="257" spans="2:103" x14ac:dyDescent="0.2">
      <c r="B257" s="198">
        <v>155</v>
      </c>
      <c r="C257" s="204" t="s">
        <v>23</v>
      </c>
      <c r="D257" s="205">
        <v>194451</v>
      </c>
      <c r="E257" s="205">
        <v>412098</v>
      </c>
      <c r="F257" s="199">
        <v>0</v>
      </c>
      <c r="G257" s="199" t="s">
        <v>50</v>
      </c>
      <c r="H257" s="200" t="s">
        <v>333</v>
      </c>
      <c r="I257" s="207">
        <v>44529</v>
      </c>
      <c r="J257" s="129" t="s">
        <v>678</v>
      </c>
      <c r="K257" s="98">
        <f t="shared" si="367"/>
        <v>3816.2</v>
      </c>
      <c r="L257" s="79" t="s">
        <v>662</v>
      </c>
      <c r="M257" s="79"/>
      <c r="N257" s="82">
        <v>0</v>
      </c>
      <c r="O257" s="80">
        <v>0</v>
      </c>
      <c r="P257" s="81">
        <v>0</v>
      </c>
      <c r="Q257" s="81">
        <v>0</v>
      </c>
      <c r="R257" s="81">
        <v>0</v>
      </c>
      <c r="S257" s="81">
        <v>147.69</v>
      </c>
      <c r="T257" s="81">
        <v>402.22</v>
      </c>
      <c r="U257" s="81">
        <v>455.66</v>
      </c>
      <c r="V257" s="81">
        <v>407.95</v>
      </c>
      <c r="W257" s="81">
        <v>316.36</v>
      </c>
      <c r="X257" s="81">
        <v>269.05</v>
      </c>
      <c r="Y257" s="81">
        <v>198.44</v>
      </c>
      <c r="Z257" s="81">
        <v>157.99</v>
      </c>
      <c r="AA257" s="81">
        <v>102.65</v>
      </c>
      <c r="AB257" s="81">
        <v>110.29</v>
      </c>
      <c r="AC257" s="81">
        <v>154.56</v>
      </c>
      <c r="AD257" s="81">
        <v>257.20999999999998</v>
      </c>
      <c r="AE257" s="81">
        <v>372.08</v>
      </c>
      <c r="AF257" s="81">
        <v>391.16</v>
      </c>
      <c r="AG257" s="81">
        <v>51.9</v>
      </c>
      <c r="AH257" s="81">
        <v>12.59</v>
      </c>
      <c r="AI257" s="81">
        <v>2.68</v>
      </c>
      <c r="AJ257" s="81">
        <v>0.76</v>
      </c>
      <c r="AK257" s="82">
        <v>4.96</v>
      </c>
      <c r="AL257" s="98">
        <v>33.28</v>
      </c>
      <c r="AM257" s="83"/>
      <c r="AN257" s="59">
        <v>1</v>
      </c>
      <c r="AO257" s="84">
        <f t="shared" si="399"/>
        <v>1</v>
      </c>
      <c r="AP257" s="84">
        <f t="shared" si="400"/>
        <v>1</v>
      </c>
      <c r="AQ257" s="84">
        <f t="shared" si="401"/>
        <v>1</v>
      </c>
      <c r="AR257" s="84">
        <f t="shared" si="402"/>
        <v>1</v>
      </c>
      <c r="AS257" s="84">
        <f t="shared" si="403"/>
        <v>0.9612991981552329</v>
      </c>
      <c r="AT257" s="84">
        <f t="shared" si="404"/>
        <v>0.85590115822021895</v>
      </c>
      <c r="AU257" s="84">
        <f t="shared" si="405"/>
        <v>0.73649965934699424</v>
      </c>
      <c r="AV257" s="84">
        <f t="shared" si="406"/>
        <v>0.62960012577957114</v>
      </c>
      <c r="AW257" s="84">
        <f t="shared" si="407"/>
        <v>0.54670090666107629</v>
      </c>
      <c r="AX257" s="84">
        <f t="shared" si="408"/>
        <v>0.47619883653896528</v>
      </c>
      <c r="AY257" s="84">
        <f t="shared" si="409"/>
        <v>0.4241994654368218</v>
      </c>
      <c r="AZ257" s="84">
        <f t="shared" si="410"/>
        <v>0.38279964362454783</v>
      </c>
      <c r="BA257" s="84">
        <f t="shared" si="411"/>
        <v>0.35590115822021889</v>
      </c>
      <c r="BB257" s="84">
        <f t="shared" si="412"/>
        <v>0.32700068130601107</v>
      </c>
      <c r="BC257" s="84">
        <f t="shared" si="413"/>
        <v>0.28649965934699423</v>
      </c>
      <c r="BD257" s="84">
        <f t="shared" si="414"/>
        <v>0.21910015198364849</v>
      </c>
      <c r="BE257" s="84">
        <f t="shared" si="415"/>
        <v>0.12160002096326171</v>
      </c>
      <c r="BF257" s="84">
        <f t="shared" si="416"/>
        <v>1.9100151983648464E-2</v>
      </c>
      <c r="BG257" s="84">
        <f t="shared" si="417"/>
        <v>5.5002358366959981E-3</v>
      </c>
      <c r="BH257" s="84">
        <f t="shared" si="418"/>
        <v>2.2011424977724614E-3</v>
      </c>
      <c r="BI257" s="84">
        <f t="shared" si="419"/>
        <v>1.498873224673567E-3</v>
      </c>
      <c r="BJ257" s="84">
        <f t="shared" si="420"/>
        <v>1.2997222367798508E-3</v>
      </c>
      <c r="BK257" s="85">
        <v>0</v>
      </c>
      <c r="BL257" s="63"/>
      <c r="BM257" s="84">
        <f t="shared" si="370"/>
        <v>0</v>
      </c>
      <c r="BN257" s="84">
        <f t="shared" si="371"/>
        <v>0</v>
      </c>
      <c r="BO257" s="84">
        <f t="shared" si="372"/>
        <v>0</v>
      </c>
      <c r="BP257" s="84">
        <f t="shared" si="373"/>
        <v>0</v>
      </c>
      <c r="BQ257" s="84">
        <f t="shared" si="374"/>
        <v>3.8700801844767097E-2</v>
      </c>
      <c r="BR257" s="84">
        <f t="shared" si="375"/>
        <v>0.10539803993501395</v>
      </c>
      <c r="BS257" s="84">
        <f t="shared" si="376"/>
        <v>0.11940149887322471</v>
      </c>
      <c r="BT257" s="84">
        <f t="shared" si="377"/>
        <v>0.1068995335674231</v>
      </c>
      <c r="BU257" s="84">
        <f t="shared" si="378"/>
        <v>8.2899219118494849E-2</v>
      </c>
      <c r="BV257" s="84">
        <f t="shared" si="379"/>
        <v>7.0502070122111016E-2</v>
      </c>
      <c r="BW257" s="84">
        <f t="shared" si="380"/>
        <v>5.1999371102143477E-2</v>
      </c>
      <c r="BX257" s="84">
        <f t="shared" si="381"/>
        <v>4.1399821812273974E-2</v>
      </c>
      <c r="BY257" s="84">
        <f t="shared" si="382"/>
        <v>2.6898485404328931E-2</v>
      </c>
      <c r="BZ257" s="84">
        <f t="shared" si="383"/>
        <v>2.8900476914207829E-2</v>
      </c>
      <c r="CA257" s="84">
        <f t="shared" si="384"/>
        <v>4.0501021959016836E-2</v>
      </c>
      <c r="CB257" s="84">
        <f t="shared" si="385"/>
        <v>6.739950736334574E-2</v>
      </c>
      <c r="CC257" s="84">
        <f t="shared" si="386"/>
        <v>9.7500131020386779E-2</v>
      </c>
      <c r="CD257" s="84">
        <f t="shared" si="387"/>
        <v>0.10249986897961325</v>
      </c>
      <c r="CE257" s="84">
        <f t="shared" si="388"/>
        <v>1.3599916146952466E-2</v>
      </c>
      <c r="CF257" s="84">
        <f t="shared" si="389"/>
        <v>3.2990933389235367E-3</v>
      </c>
      <c r="CG257" s="84">
        <f t="shared" si="390"/>
        <v>7.0226927309889435E-4</v>
      </c>
      <c r="CH257" s="84">
        <f t="shared" si="391"/>
        <v>1.991509878937162E-4</v>
      </c>
      <c r="CI257" s="86">
        <f t="shared" si="392"/>
        <v>1.2997222367798508E-3</v>
      </c>
      <c r="CJ257" s="87">
        <f t="shared" si="393"/>
        <v>0</v>
      </c>
      <c r="CK257" s="88">
        <f t="shared" si="394"/>
        <v>0.61720035637545212</v>
      </c>
      <c r="CL257" s="88">
        <f t="shared" si="395"/>
        <v>0.38149992138776789</v>
      </c>
      <c r="CM257" s="89">
        <f t="shared" si="396"/>
        <v>1.2997222367798508E-3</v>
      </c>
      <c r="CN257" s="88">
        <f t="shared" si="397"/>
        <v>2.9617533450771214</v>
      </c>
      <c r="CO257" s="88">
        <f t="shared" si="398"/>
        <v>8.9484486124232951</v>
      </c>
      <c r="CP257" s="88">
        <f t="array" ref="CP257">10^(SUMPRODUCT(BY257:CH257,LOG($BY$5:$CH$5))/CL257)</f>
        <v>0.50456850339553116</v>
      </c>
      <c r="CQ257" s="90">
        <f t="shared" si="369"/>
        <v>0.32971317243367271</v>
      </c>
      <c r="CR257" s="91">
        <f t="shared" si="368"/>
        <v>1.3070442912293667</v>
      </c>
      <c r="CS257" s="91">
        <f t="shared" si="368"/>
        <v>4.4811772344004721</v>
      </c>
      <c r="CT257" s="91">
        <f t="shared" si="90"/>
        <v>8.5305281993866231</v>
      </c>
      <c r="CU257" s="92">
        <f t="shared" si="368"/>
        <v>31.223726040134956</v>
      </c>
      <c r="CV257" s="78"/>
      <c r="CW257" s="2"/>
      <c r="CY257" s="2"/>
    </row>
    <row r="258" spans="2:103" x14ac:dyDescent="0.2">
      <c r="B258" s="198">
        <v>155.5</v>
      </c>
      <c r="C258" s="204" t="s">
        <v>21</v>
      </c>
      <c r="D258" s="205">
        <v>194306</v>
      </c>
      <c r="E258" s="205">
        <v>412575</v>
      </c>
      <c r="F258" s="199">
        <v>0</v>
      </c>
      <c r="G258" s="199" t="s">
        <v>50</v>
      </c>
      <c r="H258" s="200" t="s">
        <v>334</v>
      </c>
      <c r="I258" s="207">
        <v>44529</v>
      </c>
      <c r="J258" s="129" t="s">
        <v>678</v>
      </c>
      <c r="K258" s="98">
        <f t="shared" si="367"/>
        <v>1517.9</v>
      </c>
      <c r="L258" s="79" t="s">
        <v>663</v>
      </c>
      <c r="M258" s="79"/>
      <c r="N258" s="82">
        <v>0</v>
      </c>
      <c r="O258" s="80">
        <v>0</v>
      </c>
      <c r="P258" s="81">
        <v>0</v>
      </c>
      <c r="Q258" s="81">
        <v>0</v>
      </c>
      <c r="R258" s="81">
        <v>0</v>
      </c>
      <c r="S258" s="81">
        <v>0</v>
      </c>
      <c r="T258" s="81">
        <v>0</v>
      </c>
      <c r="U258" s="81">
        <v>0</v>
      </c>
      <c r="V258" s="81">
        <v>0</v>
      </c>
      <c r="W258" s="81">
        <v>0</v>
      </c>
      <c r="X258" s="81">
        <v>0</v>
      </c>
      <c r="Y258" s="81">
        <v>0.15</v>
      </c>
      <c r="Z258" s="81">
        <v>0.31</v>
      </c>
      <c r="AA258" s="81">
        <v>1.06</v>
      </c>
      <c r="AB258" s="81">
        <v>1.82</v>
      </c>
      <c r="AC258" s="81">
        <v>3.34</v>
      </c>
      <c r="AD258" s="81">
        <v>6.53</v>
      </c>
      <c r="AE258" s="81">
        <v>8.0399999999999991</v>
      </c>
      <c r="AF258" s="81">
        <v>7.74</v>
      </c>
      <c r="AG258" s="81">
        <v>9.11</v>
      </c>
      <c r="AH258" s="81">
        <v>35.67</v>
      </c>
      <c r="AI258" s="81">
        <v>38.86</v>
      </c>
      <c r="AJ258" s="81">
        <v>7.89</v>
      </c>
      <c r="AK258" s="82">
        <v>1397.38</v>
      </c>
      <c r="AL258" s="98"/>
      <c r="AM258" s="83"/>
      <c r="AN258" s="59">
        <v>1</v>
      </c>
      <c r="AO258" s="84">
        <f t="shared" si="399"/>
        <v>1</v>
      </c>
      <c r="AP258" s="84">
        <f t="shared" si="400"/>
        <v>1</v>
      </c>
      <c r="AQ258" s="84">
        <f t="shared" si="401"/>
        <v>1</v>
      </c>
      <c r="AR258" s="84">
        <f t="shared" si="402"/>
        <v>1</v>
      </c>
      <c r="AS258" s="84">
        <f t="shared" si="403"/>
        <v>1</v>
      </c>
      <c r="AT258" s="84">
        <f t="shared" si="404"/>
        <v>1</v>
      </c>
      <c r="AU258" s="84">
        <f t="shared" si="405"/>
        <v>1</v>
      </c>
      <c r="AV258" s="84">
        <f t="shared" si="406"/>
        <v>1</v>
      </c>
      <c r="AW258" s="84">
        <f t="shared" si="407"/>
        <v>1</v>
      </c>
      <c r="AX258" s="84">
        <f t="shared" si="408"/>
        <v>1</v>
      </c>
      <c r="AY258" s="84">
        <f t="shared" si="409"/>
        <v>0.99990117926082089</v>
      </c>
      <c r="AZ258" s="84">
        <f t="shared" si="410"/>
        <v>0.99969694973318401</v>
      </c>
      <c r="BA258" s="84">
        <f t="shared" si="411"/>
        <v>0.99899861650965149</v>
      </c>
      <c r="BB258" s="84">
        <f t="shared" si="412"/>
        <v>0.99779959154094477</v>
      </c>
      <c r="BC258" s="84">
        <f t="shared" si="413"/>
        <v>0.99559918308188955</v>
      </c>
      <c r="BD258" s="84">
        <f t="shared" si="414"/>
        <v>0.99129718690295809</v>
      </c>
      <c r="BE258" s="84">
        <f t="shared" si="415"/>
        <v>0.9860003952829568</v>
      </c>
      <c r="BF258" s="84">
        <f t="shared" si="416"/>
        <v>0.98090124514131372</v>
      </c>
      <c r="BG258" s="84">
        <f t="shared" si="417"/>
        <v>0.97489953224850123</v>
      </c>
      <c r="BH258" s="84">
        <f t="shared" si="418"/>
        <v>0.95139996047170439</v>
      </c>
      <c r="BI258" s="84">
        <f t="shared" si="419"/>
        <v>0.92579880097503131</v>
      </c>
      <c r="BJ258" s="84">
        <f t="shared" si="420"/>
        <v>0.92060083009420912</v>
      </c>
      <c r="BK258" s="85">
        <v>0</v>
      </c>
      <c r="BL258" s="63"/>
      <c r="BM258" s="84">
        <f t="shared" si="370"/>
        <v>0</v>
      </c>
      <c r="BN258" s="84">
        <f t="shared" si="371"/>
        <v>0</v>
      </c>
      <c r="BO258" s="84">
        <f t="shared" si="372"/>
        <v>0</v>
      </c>
      <c r="BP258" s="84">
        <f t="shared" si="373"/>
        <v>0</v>
      </c>
      <c r="BQ258" s="84">
        <f t="shared" si="374"/>
        <v>0</v>
      </c>
      <c r="BR258" s="84">
        <f t="shared" si="375"/>
        <v>0</v>
      </c>
      <c r="BS258" s="84">
        <f t="shared" si="376"/>
        <v>0</v>
      </c>
      <c r="BT258" s="84">
        <f t="shared" si="377"/>
        <v>0</v>
      </c>
      <c r="BU258" s="84">
        <f t="shared" si="378"/>
        <v>0</v>
      </c>
      <c r="BV258" s="84">
        <f t="shared" si="379"/>
        <v>0</v>
      </c>
      <c r="BW258" s="84">
        <f t="shared" si="380"/>
        <v>9.8820739179106276E-5</v>
      </c>
      <c r="BX258" s="84">
        <f t="shared" si="381"/>
        <v>2.0422952763687885E-4</v>
      </c>
      <c r="BY258" s="84">
        <f t="shared" si="382"/>
        <v>6.9833322353252125E-4</v>
      </c>
      <c r="BZ258" s="84">
        <f t="shared" si="383"/>
        <v>1.1990249687067189E-3</v>
      </c>
      <c r="CA258" s="84">
        <f t="shared" si="384"/>
        <v>2.2004084590552253E-3</v>
      </c>
      <c r="CB258" s="84">
        <f t="shared" si="385"/>
        <v>4.3019961789314554E-3</v>
      </c>
      <c r="CC258" s="84">
        <f t="shared" si="386"/>
        <v>5.2967916200012954E-3</v>
      </c>
      <c r="CD258" s="84">
        <f t="shared" si="387"/>
        <v>5.0991501416430829E-3</v>
      </c>
      <c r="CE258" s="84">
        <f t="shared" si="388"/>
        <v>6.001712892812483E-3</v>
      </c>
      <c r="CF258" s="84">
        <f t="shared" si="389"/>
        <v>2.3499571776796846E-2</v>
      </c>
      <c r="CG258" s="84">
        <f t="shared" si="390"/>
        <v>2.5601159496673076E-2</v>
      </c>
      <c r="CH258" s="84">
        <f t="shared" si="391"/>
        <v>5.1979708808221892E-3</v>
      </c>
      <c r="CI258" s="86">
        <f t="shared" si="392"/>
        <v>0.92060083009420912</v>
      </c>
      <c r="CJ258" s="87">
        <f t="shared" si="393"/>
        <v>0</v>
      </c>
      <c r="CK258" s="88">
        <f t="shared" si="394"/>
        <v>3.0305026681598513E-4</v>
      </c>
      <c r="CL258" s="88">
        <f t="shared" si="395"/>
        <v>7.9096119638974893E-2</v>
      </c>
      <c r="CM258" s="89">
        <f t="shared" si="396"/>
        <v>0.92060083009420912</v>
      </c>
      <c r="CN258" s="88">
        <f t="shared" si="397"/>
        <v>1.3975967309552983E-2</v>
      </c>
      <c r="CO258" s="88">
        <f t="shared" si="398"/>
        <v>2.6495675185591026</v>
      </c>
      <c r="CP258" s="88">
        <f t="array" ref="CP258">10^(SUMPRODUCT(BY258:CH258,LOG($BY$5:$CH$5))/CL258)</f>
        <v>0.17565045728944392</v>
      </c>
      <c r="CQ258" s="90">
        <f t="shared" si="369"/>
        <v>2.9092667805696239E-3</v>
      </c>
      <c r="CR258" s="91">
        <f t="shared" si="368"/>
        <v>7.424503713943013E-3</v>
      </c>
      <c r="CS258" s="91">
        <f t="shared" si="368"/>
        <v>1.3025600597830353E-2</v>
      </c>
      <c r="CT258" s="91">
        <f t="shared" si="90"/>
        <v>2.2852203658484251E-2</v>
      </c>
      <c r="CU258" s="92">
        <f t="shared" si="368"/>
        <v>1.4009896178416008</v>
      </c>
      <c r="CV258" s="78"/>
      <c r="CW258" s="2"/>
      <c r="CY258" s="2"/>
    </row>
    <row r="259" spans="2:103" x14ac:dyDescent="0.2">
      <c r="B259" s="198">
        <v>155.5</v>
      </c>
      <c r="C259" s="204" t="s">
        <v>22</v>
      </c>
      <c r="D259" s="205">
        <v>194363</v>
      </c>
      <c r="E259" s="205">
        <v>412582</v>
      </c>
      <c r="F259" s="199">
        <v>0</v>
      </c>
      <c r="G259" s="199" t="s">
        <v>50</v>
      </c>
      <c r="H259" s="200" t="s">
        <v>335</v>
      </c>
      <c r="I259" s="207">
        <v>44529</v>
      </c>
      <c r="J259" s="129" t="s">
        <v>678</v>
      </c>
      <c r="K259" s="98">
        <f t="shared" si="367"/>
        <v>3176.9</v>
      </c>
      <c r="L259" s="79" t="s">
        <v>662</v>
      </c>
      <c r="M259" s="79"/>
      <c r="N259" s="82">
        <v>0</v>
      </c>
      <c r="O259" s="80">
        <v>0</v>
      </c>
      <c r="P259" s="81">
        <v>0</v>
      </c>
      <c r="Q259" s="81">
        <v>0</v>
      </c>
      <c r="R259" s="81">
        <v>0</v>
      </c>
      <c r="S259" s="81">
        <v>182.04</v>
      </c>
      <c r="T259" s="81">
        <v>41.61</v>
      </c>
      <c r="U259" s="81">
        <v>47.02</v>
      </c>
      <c r="V259" s="81">
        <v>134.69999999999999</v>
      </c>
      <c r="W259" s="81">
        <v>88.32</v>
      </c>
      <c r="X259" s="81">
        <v>72.12</v>
      </c>
      <c r="Y259" s="81">
        <v>54</v>
      </c>
      <c r="Z259" s="81">
        <v>60.05</v>
      </c>
      <c r="AA259" s="81">
        <v>61.31</v>
      </c>
      <c r="AB259" s="81">
        <v>86.41</v>
      </c>
      <c r="AC259" s="81">
        <v>184.58</v>
      </c>
      <c r="AD259" s="81">
        <v>845.69</v>
      </c>
      <c r="AE259" s="81">
        <v>1090.95</v>
      </c>
      <c r="AF259" s="81">
        <v>188.71</v>
      </c>
      <c r="AG259" s="81">
        <v>16.2</v>
      </c>
      <c r="AH259" s="81">
        <v>5.08</v>
      </c>
      <c r="AI259" s="81">
        <v>3.5</v>
      </c>
      <c r="AJ259" s="81">
        <v>3.17</v>
      </c>
      <c r="AK259" s="82">
        <v>11.44</v>
      </c>
      <c r="AL259" s="98"/>
      <c r="AM259" s="83"/>
      <c r="AN259" s="59">
        <v>1</v>
      </c>
      <c r="AO259" s="84">
        <f t="shared" si="399"/>
        <v>1</v>
      </c>
      <c r="AP259" s="84">
        <f t="shared" si="400"/>
        <v>1</v>
      </c>
      <c r="AQ259" s="84">
        <f t="shared" si="401"/>
        <v>1</v>
      </c>
      <c r="AR259" s="84">
        <f t="shared" si="402"/>
        <v>1</v>
      </c>
      <c r="AS259" s="84">
        <f t="shared" si="403"/>
        <v>0.94269885737668802</v>
      </c>
      <c r="AT259" s="84">
        <f t="shared" si="404"/>
        <v>0.92960118354370613</v>
      </c>
      <c r="AU259" s="84">
        <f t="shared" si="405"/>
        <v>0.91480059177185302</v>
      </c>
      <c r="AV259" s="84">
        <f t="shared" si="406"/>
        <v>0.87240076804431987</v>
      </c>
      <c r="AW259" s="84">
        <f t="shared" si="407"/>
        <v>0.84460008184078816</v>
      </c>
      <c r="AX259" s="84">
        <f t="shared" si="408"/>
        <v>0.82189870628600203</v>
      </c>
      <c r="AY259" s="84">
        <f t="shared" si="409"/>
        <v>0.80490100412351662</v>
      </c>
      <c r="AZ259" s="84">
        <f t="shared" si="410"/>
        <v>0.7859989297743083</v>
      </c>
      <c r="BA259" s="84">
        <f t="shared" si="411"/>
        <v>0.76670024237464196</v>
      </c>
      <c r="BB259" s="84">
        <f t="shared" si="412"/>
        <v>0.73950077119204261</v>
      </c>
      <c r="BC259" s="84">
        <f t="shared" si="413"/>
        <v>0.68140010702256926</v>
      </c>
      <c r="BD259" s="84">
        <f t="shared" si="414"/>
        <v>0.41520035254493382</v>
      </c>
      <c r="BE259" s="84">
        <f t="shared" si="415"/>
        <v>7.1799553023387641E-2</v>
      </c>
      <c r="BF259" s="84">
        <f t="shared" si="416"/>
        <v>1.2398879410746383E-2</v>
      </c>
      <c r="BG259" s="84">
        <f t="shared" si="417"/>
        <v>7.2995687620007509E-3</v>
      </c>
      <c r="BH259" s="84">
        <f t="shared" si="418"/>
        <v>5.7005256696780462E-3</v>
      </c>
      <c r="BI259" s="84">
        <f t="shared" si="419"/>
        <v>4.5988227517391751E-3</v>
      </c>
      <c r="BJ259" s="84">
        <f t="shared" si="420"/>
        <v>3.600994680348826E-3</v>
      </c>
      <c r="BK259" s="85">
        <v>0</v>
      </c>
      <c r="BL259" s="63"/>
      <c r="BM259" s="84">
        <f t="shared" si="370"/>
        <v>0</v>
      </c>
      <c r="BN259" s="84">
        <f t="shared" si="371"/>
        <v>0</v>
      </c>
      <c r="BO259" s="84">
        <f t="shared" si="372"/>
        <v>0</v>
      </c>
      <c r="BP259" s="84">
        <f t="shared" si="373"/>
        <v>0</v>
      </c>
      <c r="BQ259" s="84">
        <f t="shared" si="374"/>
        <v>5.7301142623311985E-2</v>
      </c>
      <c r="BR259" s="84">
        <f t="shared" si="375"/>
        <v>1.3097673832981882E-2</v>
      </c>
      <c r="BS259" s="84">
        <f t="shared" si="376"/>
        <v>1.4800591771853111E-2</v>
      </c>
      <c r="BT259" s="84">
        <f t="shared" si="377"/>
        <v>4.2399823727533148E-2</v>
      </c>
      <c r="BU259" s="84">
        <f t="shared" si="378"/>
        <v>2.780068620353171E-2</v>
      </c>
      <c r="BV259" s="84">
        <f t="shared" si="379"/>
        <v>2.270137555478613E-2</v>
      </c>
      <c r="BW259" s="84">
        <f t="shared" si="380"/>
        <v>1.6997702162485417E-2</v>
      </c>
      <c r="BX259" s="84">
        <f t="shared" si="381"/>
        <v>1.890207434920832E-2</v>
      </c>
      <c r="BY259" s="84">
        <f t="shared" si="382"/>
        <v>1.9298687399666337E-2</v>
      </c>
      <c r="BZ259" s="84">
        <f t="shared" si="383"/>
        <v>2.7199471182599355E-2</v>
      </c>
      <c r="CA259" s="84">
        <f t="shared" si="384"/>
        <v>5.8100664169473348E-2</v>
      </c>
      <c r="CB259" s="84">
        <f t="shared" si="385"/>
        <v>0.26619975447763544</v>
      </c>
      <c r="CC259" s="84">
        <f t="shared" si="386"/>
        <v>0.34340079952154617</v>
      </c>
      <c r="CD259" s="84">
        <f t="shared" si="387"/>
        <v>5.9400673612641258E-2</v>
      </c>
      <c r="CE259" s="84">
        <f t="shared" si="388"/>
        <v>5.099310648745632E-3</v>
      </c>
      <c r="CF259" s="84">
        <f t="shared" si="389"/>
        <v>1.5990430923227047E-3</v>
      </c>
      <c r="CG259" s="84">
        <f t="shared" si="390"/>
        <v>1.1017029179388712E-3</v>
      </c>
      <c r="CH259" s="84">
        <f t="shared" si="391"/>
        <v>9.9782807139034901E-4</v>
      </c>
      <c r="CI259" s="86">
        <f t="shared" si="392"/>
        <v>3.600994680348826E-3</v>
      </c>
      <c r="CJ259" s="87">
        <f t="shared" si="393"/>
        <v>0</v>
      </c>
      <c r="CK259" s="88">
        <f t="shared" si="394"/>
        <v>0.2140010702256917</v>
      </c>
      <c r="CL259" s="88">
        <f t="shared" si="395"/>
        <v>0.7823979350939595</v>
      </c>
      <c r="CM259" s="89">
        <f t="shared" si="396"/>
        <v>3.600994680348826E-3</v>
      </c>
      <c r="CN259" s="88">
        <f t="shared" si="397"/>
        <v>0.95207231638968537</v>
      </c>
      <c r="CO259" s="88">
        <f t="shared" si="398"/>
        <v>9.6482425260248075</v>
      </c>
      <c r="CP259" s="88">
        <f t="array" ref="CP259">10^(SUMPRODUCT(BY259:CH259,LOG($BY$5:$CH$5))/CL259)</f>
        <v>0.51575787206098356</v>
      </c>
      <c r="CQ259" s="90">
        <f t="shared" si="369"/>
        <v>0.36512635288859613</v>
      </c>
      <c r="CR259" s="91">
        <f t="shared" si="368"/>
        <v>0.46852085619890427</v>
      </c>
      <c r="CS259" s="91">
        <f t="shared" si="368"/>
        <v>0.55909091852137527</v>
      </c>
      <c r="CT259" s="91">
        <f t="shared" si="90"/>
        <v>0.68123175255102131</v>
      </c>
      <c r="CU259" s="92">
        <f t="shared" si="368"/>
        <v>31.313139797778014</v>
      </c>
      <c r="CV259" s="78"/>
      <c r="CW259" s="2"/>
      <c r="CY259" s="2"/>
    </row>
    <row r="260" spans="2:103" x14ac:dyDescent="0.2">
      <c r="B260" s="198">
        <v>156</v>
      </c>
      <c r="C260" s="204" t="s">
        <v>23</v>
      </c>
      <c r="D260" s="205">
        <v>194334</v>
      </c>
      <c r="E260" s="205">
        <v>413073</v>
      </c>
      <c r="F260" s="199">
        <v>0</v>
      </c>
      <c r="G260" s="199" t="s">
        <v>50</v>
      </c>
      <c r="H260" s="200" t="s">
        <v>336</v>
      </c>
      <c r="I260" s="207">
        <v>44529</v>
      </c>
      <c r="J260" s="129" t="s">
        <v>678</v>
      </c>
      <c r="K260" s="98">
        <f t="shared" si="367"/>
        <v>3174.2</v>
      </c>
      <c r="L260" s="79" t="s">
        <v>662</v>
      </c>
      <c r="M260" s="79"/>
      <c r="N260" s="82">
        <v>0</v>
      </c>
      <c r="O260" s="80">
        <v>0</v>
      </c>
      <c r="P260" s="81">
        <v>0</v>
      </c>
      <c r="Q260" s="81">
        <v>0</v>
      </c>
      <c r="R260" s="81">
        <v>0</v>
      </c>
      <c r="S260" s="81">
        <v>20.75</v>
      </c>
      <c r="T260" s="81">
        <v>131.54</v>
      </c>
      <c r="U260" s="81">
        <v>208.22</v>
      </c>
      <c r="V260" s="81">
        <v>185.62</v>
      </c>
      <c r="W260" s="81">
        <v>108.83</v>
      </c>
      <c r="X260" s="81">
        <v>118.31</v>
      </c>
      <c r="Y260" s="81">
        <v>105.89</v>
      </c>
      <c r="Z260" s="81">
        <v>91.78</v>
      </c>
      <c r="AA260" s="81">
        <v>88.9</v>
      </c>
      <c r="AB260" s="81">
        <v>108.93</v>
      </c>
      <c r="AC260" s="81">
        <v>267.05</v>
      </c>
      <c r="AD260" s="81">
        <v>874.66</v>
      </c>
      <c r="AE260" s="81">
        <v>672.61</v>
      </c>
      <c r="AF260" s="81">
        <v>147.29</v>
      </c>
      <c r="AG260" s="81">
        <v>17.670000000000002</v>
      </c>
      <c r="AH260" s="81">
        <v>7.18</v>
      </c>
      <c r="AI260" s="81">
        <v>10.73</v>
      </c>
      <c r="AJ260" s="81">
        <v>2.62</v>
      </c>
      <c r="AK260" s="82">
        <v>5.62</v>
      </c>
      <c r="AL260" s="98"/>
      <c r="AM260" s="83"/>
      <c r="AN260" s="59">
        <v>1</v>
      </c>
      <c r="AO260" s="84">
        <f t="shared" si="399"/>
        <v>1</v>
      </c>
      <c r="AP260" s="84">
        <f t="shared" si="400"/>
        <v>1</v>
      </c>
      <c r="AQ260" s="84">
        <f t="shared" si="401"/>
        <v>1</v>
      </c>
      <c r="AR260" s="84">
        <f t="shared" si="402"/>
        <v>1</v>
      </c>
      <c r="AS260" s="84">
        <f t="shared" si="403"/>
        <v>0.99346291979081347</v>
      </c>
      <c r="AT260" s="84">
        <f t="shared" si="404"/>
        <v>0.95202255686472181</v>
      </c>
      <c r="AU260" s="84">
        <f t="shared" si="405"/>
        <v>0.88642492596559763</v>
      </c>
      <c r="AV260" s="84">
        <f t="shared" si="406"/>
        <v>0.82794719929431038</v>
      </c>
      <c r="AW260" s="84">
        <f t="shared" si="407"/>
        <v>0.79366139499716459</v>
      </c>
      <c r="AX260" s="84">
        <f t="shared" si="408"/>
        <v>0.75638901140444836</v>
      </c>
      <c r="AY260" s="84">
        <f t="shared" si="409"/>
        <v>0.72302942473694154</v>
      </c>
      <c r="AZ260" s="84">
        <f t="shared" si="410"/>
        <v>0.6941150526116816</v>
      </c>
      <c r="BA260" s="84">
        <f t="shared" si="411"/>
        <v>0.66610799571545576</v>
      </c>
      <c r="BB260" s="84">
        <f t="shared" si="412"/>
        <v>0.63179068741730193</v>
      </c>
      <c r="BC260" s="84">
        <f t="shared" si="413"/>
        <v>0.54765925272509597</v>
      </c>
      <c r="BD260" s="84">
        <f t="shared" si="414"/>
        <v>0.27210635750740331</v>
      </c>
      <c r="BE260" s="84">
        <f t="shared" si="415"/>
        <v>6.0207296326633325E-2</v>
      </c>
      <c r="BF260" s="84">
        <f t="shared" si="416"/>
        <v>1.3805053241761546E-2</v>
      </c>
      <c r="BG260" s="84">
        <f t="shared" si="417"/>
        <v>8.2382962636253221E-3</v>
      </c>
      <c r="BH260" s="84">
        <f t="shared" si="418"/>
        <v>5.9763089912417289E-3</v>
      </c>
      <c r="BI260" s="84">
        <f t="shared" si="419"/>
        <v>2.5959296830695908E-3</v>
      </c>
      <c r="BJ260" s="84">
        <f t="shared" si="420"/>
        <v>1.7705248566566361E-3</v>
      </c>
      <c r="BK260" s="85">
        <v>0</v>
      </c>
      <c r="BL260" s="63"/>
      <c r="BM260" s="84">
        <f t="shared" si="370"/>
        <v>0</v>
      </c>
      <c r="BN260" s="84">
        <f t="shared" si="371"/>
        <v>0</v>
      </c>
      <c r="BO260" s="84">
        <f t="shared" si="372"/>
        <v>0</v>
      </c>
      <c r="BP260" s="84">
        <f t="shared" si="373"/>
        <v>0</v>
      </c>
      <c r="BQ260" s="84">
        <f t="shared" si="374"/>
        <v>6.5370802091865299E-3</v>
      </c>
      <c r="BR260" s="84">
        <f t="shared" si="375"/>
        <v>4.1440362926091656E-2</v>
      </c>
      <c r="BS260" s="84">
        <f t="shared" si="376"/>
        <v>6.5597630899124182E-2</v>
      </c>
      <c r="BT260" s="84">
        <f t="shared" si="377"/>
        <v>5.8477726671287256E-2</v>
      </c>
      <c r="BU260" s="84">
        <f t="shared" si="378"/>
        <v>3.4285804297145783E-2</v>
      </c>
      <c r="BV260" s="84">
        <f t="shared" si="379"/>
        <v>3.7272383592716229E-2</v>
      </c>
      <c r="BW260" s="84">
        <f t="shared" si="380"/>
        <v>3.3359586667506824E-2</v>
      </c>
      <c r="BX260" s="84">
        <f t="shared" si="381"/>
        <v>2.8914372125259935E-2</v>
      </c>
      <c r="BY260" s="84">
        <f t="shared" si="382"/>
        <v>2.8007056896225846E-2</v>
      </c>
      <c r="BZ260" s="84">
        <f t="shared" si="383"/>
        <v>3.4317308298153826E-2</v>
      </c>
      <c r="CA260" s="84">
        <f t="shared" si="384"/>
        <v>8.4131434692205964E-2</v>
      </c>
      <c r="CB260" s="84">
        <f t="shared" si="385"/>
        <v>0.27555289521769266</v>
      </c>
      <c r="CC260" s="84">
        <f t="shared" si="386"/>
        <v>0.21189906118076998</v>
      </c>
      <c r="CD260" s="84">
        <f t="shared" si="387"/>
        <v>4.6402243084871779E-2</v>
      </c>
      <c r="CE260" s="84">
        <f t="shared" si="388"/>
        <v>5.5667569781362239E-3</v>
      </c>
      <c r="CF260" s="84">
        <f t="shared" si="389"/>
        <v>2.2619872723835931E-3</v>
      </c>
      <c r="CG260" s="84">
        <f t="shared" si="390"/>
        <v>3.3803793081721382E-3</v>
      </c>
      <c r="CH260" s="84">
        <f t="shared" si="391"/>
        <v>8.2540482641295463E-4</v>
      </c>
      <c r="CI260" s="86">
        <f t="shared" si="392"/>
        <v>1.7705248566566361E-3</v>
      </c>
      <c r="CJ260" s="87">
        <f t="shared" si="393"/>
        <v>0</v>
      </c>
      <c r="CK260" s="88">
        <f t="shared" si="394"/>
        <v>0.3058849473883184</v>
      </c>
      <c r="CL260" s="88">
        <f t="shared" si="395"/>
        <v>0.69234452775502486</v>
      </c>
      <c r="CM260" s="89">
        <f t="shared" si="396"/>
        <v>1.7705248566566361E-3</v>
      </c>
      <c r="CN260" s="88">
        <f t="shared" si="397"/>
        <v>1.2540773226548556</v>
      </c>
      <c r="CO260" s="88">
        <f t="shared" si="398"/>
        <v>7.9265481134441087</v>
      </c>
      <c r="CP260" s="88">
        <f t="array" ref="CP260">10^(SUMPRODUCT(BY260:CH260,LOG($BY$5:$CH$5))/CL260)</f>
        <v>0.5620540375848464</v>
      </c>
      <c r="CQ260" s="90">
        <f t="shared" si="369"/>
        <v>0.37858262080055738</v>
      </c>
      <c r="CR260" s="91">
        <f t="shared" si="368"/>
        <v>0.55210167788253561</v>
      </c>
      <c r="CS260" s="91">
        <f t="shared" si="368"/>
        <v>0.66821891441739978</v>
      </c>
      <c r="CT260" s="91">
        <f t="shared" si="90"/>
        <v>1.195467771753935</v>
      </c>
      <c r="CU260" s="92">
        <f t="shared" si="368"/>
        <v>29.899292402052705</v>
      </c>
      <c r="CV260" s="78"/>
      <c r="CW260" s="2"/>
      <c r="CY260" s="2"/>
    </row>
    <row r="261" spans="2:103" x14ac:dyDescent="0.2">
      <c r="B261" s="198">
        <v>156.5</v>
      </c>
      <c r="C261" s="204" t="s">
        <v>21</v>
      </c>
      <c r="D261" s="205">
        <v>194234</v>
      </c>
      <c r="E261" s="205">
        <v>413545</v>
      </c>
      <c r="F261" s="199">
        <v>0</v>
      </c>
      <c r="G261" s="199" t="s">
        <v>50</v>
      </c>
      <c r="H261" s="200" t="s">
        <v>337</v>
      </c>
      <c r="I261" s="207">
        <v>44529</v>
      </c>
      <c r="J261" s="129" t="s">
        <v>678</v>
      </c>
      <c r="K261" s="98">
        <f t="shared" si="367"/>
        <v>3676</v>
      </c>
      <c r="L261" s="79" t="s">
        <v>662</v>
      </c>
      <c r="M261" s="79"/>
      <c r="N261" s="82">
        <v>0</v>
      </c>
      <c r="O261" s="80">
        <v>0</v>
      </c>
      <c r="P261" s="81">
        <v>0</v>
      </c>
      <c r="Q261" s="81">
        <v>0</v>
      </c>
      <c r="R261" s="81">
        <v>0</v>
      </c>
      <c r="S261" s="81">
        <v>105.87</v>
      </c>
      <c r="T261" s="81">
        <v>215.41</v>
      </c>
      <c r="U261" s="81">
        <v>296.66000000000003</v>
      </c>
      <c r="V261" s="81">
        <v>330.1</v>
      </c>
      <c r="W261" s="81">
        <v>277.17</v>
      </c>
      <c r="X261" s="81">
        <v>224.97</v>
      </c>
      <c r="Y261" s="81">
        <v>182.7</v>
      </c>
      <c r="Z261" s="81">
        <v>158.43</v>
      </c>
      <c r="AA261" s="81">
        <v>235.64</v>
      </c>
      <c r="AB261" s="81">
        <v>242.61</v>
      </c>
      <c r="AC261" s="81">
        <v>363.19</v>
      </c>
      <c r="AD261" s="81">
        <v>624.19000000000005</v>
      </c>
      <c r="AE261" s="81">
        <v>306.57</v>
      </c>
      <c r="AF261" s="81">
        <v>92.27</v>
      </c>
      <c r="AG261" s="81">
        <v>9.56</v>
      </c>
      <c r="AH261" s="81">
        <v>3.31</v>
      </c>
      <c r="AI261" s="81">
        <v>2.2000000000000002</v>
      </c>
      <c r="AJ261" s="81">
        <v>1.47</v>
      </c>
      <c r="AK261" s="82">
        <v>3.68</v>
      </c>
      <c r="AL261" s="98">
        <v>31.75</v>
      </c>
      <c r="AM261" s="83"/>
      <c r="AN261" s="59">
        <v>1</v>
      </c>
      <c r="AO261" s="84">
        <f t="shared" si="399"/>
        <v>1</v>
      </c>
      <c r="AP261" s="84">
        <f t="shared" si="400"/>
        <v>1</v>
      </c>
      <c r="AQ261" s="84">
        <f t="shared" si="401"/>
        <v>1</v>
      </c>
      <c r="AR261" s="84">
        <f t="shared" si="402"/>
        <v>1</v>
      </c>
      <c r="AS261" s="84">
        <f t="shared" si="403"/>
        <v>0.97119967355821546</v>
      </c>
      <c r="AT261" s="84">
        <f t="shared" si="404"/>
        <v>0.91260065288356906</v>
      </c>
      <c r="AU261" s="84">
        <f t="shared" si="405"/>
        <v>0.83189880304678998</v>
      </c>
      <c r="AV261" s="84">
        <f t="shared" si="406"/>
        <v>0.74210010881392818</v>
      </c>
      <c r="AW261" s="84">
        <f t="shared" si="407"/>
        <v>0.66670021762785636</v>
      </c>
      <c r="AX261" s="84">
        <f t="shared" si="408"/>
        <v>0.60550054406964093</v>
      </c>
      <c r="AY261" s="84">
        <f t="shared" si="409"/>
        <v>0.55579978237214367</v>
      </c>
      <c r="AZ261" s="84">
        <f t="shared" si="410"/>
        <v>0.51270130576713824</v>
      </c>
      <c r="BA261" s="84">
        <f t="shared" si="411"/>
        <v>0.44859902067464641</v>
      </c>
      <c r="BB261" s="84">
        <f t="shared" si="412"/>
        <v>0.38260065288356915</v>
      </c>
      <c r="BC261" s="84">
        <f t="shared" si="413"/>
        <v>0.2838003264417846</v>
      </c>
      <c r="BD261" s="84">
        <f t="shared" si="414"/>
        <v>0.1139989118607182</v>
      </c>
      <c r="BE261" s="84">
        <f t="shared" si="415"/>
        <v>3.0601196953210036E-2</v>
      </c>
      <c r="BF261" s="84">
        <f t="shared" si="416"/>
        <v>5.5005440696409384E-3</v>
      </c>
      <c r="BG261" s="84">
        <f t="shared" si="417"/>
        <v>2.8998911860718415E-3</v>
      </c>
      <c r="BH261" s="84">
        <f t="shared" si="418"/>
        <v>1.9994559303591103E-3</v>
      </c>
      <c r="BI261" s="84">
        <f t="shared" si="419"/>
        <v>1.4009793253536695E-3</v>
      </c>
      <c r="BJ261" s="84">
        <f t="shared" si="420"/>
        <v>1.0010881392818523E-3</v>
      </c>
      <c r="BK261" s="85">
        <v>0</v>
      </c>
      <c r="BL261" s="63"/>
      <c r="BM261" s="84">
        <f t="shared" si="370"/>
        <v>0</v>
      </c>
      <c r="BN261" s="84">
        <f t="shared" si="371"/>
        <v>0</v>
      </c>
      <c r="BO261" s="84">
        <f t="shared" si="372"/>
        <v>0</v>
      </c>
      <c r="BP261" s="84">
        <f t="shared" si="373"/>
        <v>0</v>
      </c>
      <c r="BQ261" s="84">
        <f t="shared" si="374"/>
        <v>2.8800326441784541E-2</v>
      </c>
      <c r="BR261" s="84">
        <f t="shared" si="375"/>
        <v>5.8599020674646396E-2</v>
      </c>
      <c r="BS261" s="84">
        <f t="shared" si="376"/>
        <v>8.0701849836779083E-2</v>
      </c>
      <c r="BT261" s="84">
        <f t="shared" si="377"/>
        <v>8.9798694232861798E-2</v>
      </c>
      <c r="BU261" s="84">
        <f t="shared" si="378"/>
        <v>7.5399891186071821E-2</v>
      </c>
      <c r="BV261" s="84">
        <f t="shared" si="379"/>
        <v>6.1199673558215428E-2</v>
      </c>
      <c r="BW261" s="84">
        <f t="shared" si="380"/>
        <v>4.9700761697497264E-2</v>
      </c>
      <c r="BX261" s="84">
        <f t="shared" si="381"/>
        <v>4.3098476605005431E-2</v>
      </c>
      <c r="BY261" s="84">
        <f t="shared" si="382"/>
        <v>6.4102285092491829E-2</v>
      </c>
      <c r="BZ261" s="84">
        <f t="shared" si="383"/>
        <v>6.5998367791077261E-2</v>
      </c>
      <c r="CA261" s="84">
        <f t="shared" si="384"/>
        <v>9.8800326441784547E-2</v>
      </c>
      <c r="CB261" s="84">
        <f t="shared" si="385"/>
        <v>0.1698014145810664</v>
      </c>
      <c r="CC261" s="84">
        <f t="shared" si="386"/>
        <v>8.3397714907508164E-2</v>
      </c>
      <c r="CD261" s="84">
        <f t="shared" si="387"/>
        <v>2.5100652883569097E-2</v>
      </c>
      <c r="CE261" s="84">
        <f t="shared" si="388"/>
        <v>2.600652883569097E-3</v>
      </c>
      <c r="CF261" s="84">
        <f t="shared" si="389"/>
        <v>9.0043525571273115E-4</v>
      </c>
      <c r="CG261" s="84">
        <f t="shared" si="390"/>
        <v>5.9847660500544084E-4</v>
      </c>
      <c r="CH261" s="84">
        <f t="shared" si="391"/>
        <v>3.9989118607181712E-4</v>
      </c>
      <c r="CI261" s="86">
        <f t="shared" si="392"/>
        <v>1.0010881392818523E-3</v>
      </c>
      <c r="CJ261" s="87">
        <f t="shared" si="393"/>
        <v>0</v>
      </c>
      <c r="CK261" s="88">
        <f t="shared" si="394"/>
        <v>0.48729869423286176</v>
      </c>
      <c r="CL261" s="88">
        <f t="shared" si="395"/>
        <v>0.51170021762785645</v>
      </c>
      <c r="CM261" s="89">
        <f t="shared" si="396"/>
        <v>1.0010881392818523E-3</v>
      </c>
      <c r="CN261" s="88">
        <f t="shared" si="397"/>
        <v>2.3112360777931</v>
      </c>
      <c r="CO261" s="88">
        <f t="shared" si="398"/>
        <v>8.0051164244239512</v>
      </c>
      <c r="CP261" s="88">
        <f t="array" ref="CP261">10^(SUMPRODUCT(BY261:CH261,LOG($BY$5:$CH$5))/CL261)</f>
        <v>0.71544413090104064</v>
      </c>
      <c r="CQ261" s="90">
        <f t="shared" si="369"/>
        <v>0.47206590912192198</v>
      </c>
      <c r="CR261" s="91">
        <f t="shared" si="368"/>
        <v>0.89314188425934338</v>
      </c>
      <c r="CS261" s="91">
        <f t="shared" si="368"/>
        <v>1.8635348993373926</v>
      </c>
      <c r="CT261" s="91">
        <f t="shared" si="90"/>
        <v>5.1087245540428929</v>
      </c>
      <c r="CU261" s="92">
        <f t="shared" si="368"/>
        <v>31.129314115297614</v>
      </c>
      <c r="CV261" s="78"/>
      <c r="CW261" s="2"/>
      <c r="CY261" s="2"/>
    </row>
    <row r="262" spans="2:103" x14ac:dyDescent="0.2">
      <c r="B262" s="198">
        <v>156.5</v>
      </c>
      <c r="C262" s="204" t="s">
        <v>22</v>
      </c>
      <c r="D262" s="205">
        <v>194286</v>
      </c>
      <c r="E262" s="205">
        <v>413570</v>
      </c>
      <c r="F262" s="199">
        <v>0</v>
      </c>
      <c r="G262" s="199" t="s">
        <v>50</v>
      </c>
      <c r="H262" s="200" t="s">
        <v>338</v>
      </c>
      <c r="I262" s="207">
        <v>44529</v>
      </c>
      <c r="J262" s="129" t="s">
        <v>678</v>
      </c>
      <c r="K262" s="98">
        <f t="shared" si="367"/>
        <v>2100.5000000000005</v>
      </c>
      <c r="L262" s="79" t="s">
        <v>663</v>
      </c>
      <c r="M262" s="79"/>
      <c r="N262" s="82">
        <v>0</v>
      </c>
      <c r="O262" s="80">
        <v>0</v>
      </c>
      <c r="P262" s="81">
        <v>0</v>
      </c>
      <c r="Q262" s="81">
        <v>266.76</v>
      </c>
      <c r="R262" s="81">
        <v>0</v>
      </c>
      <c r="S262" s="81">
        <v>20.8</v>
      </c>
      <c r="T262" s="81">
        <v>15.54</v>
      </c>
      <c r="U262" s="81">
        <v>30.25</v>
      </c>
      <c r="V262" s="81">
        <v>28.99</v>
      </c>
      <c r="W262" s="81">
        <v>33.39</v>
      </c>
      <c r="X262" s="81">
        <v>21.22</v>
      </c>
      <c r="Y262" s="81">
        <v>13.02</v>
      </c>
      <c r="Z262" s="81">
        <v>10.29</v>
      </c>
      <c r="AA262" s="81">
        <v>6.94</v>
      </c>
      <c r="AB262" s="81">
        <v>9.4499999999999993</v>
      </c>
      <c r="AC262" s="81">
        <v>14.91</v>
      </c>
      <c r="AD262" s="81">
        <v>22.27</v>
      </c>
      <c r="AE262" s="81">
        <v>33.4</v>
      </c>
      <c r="AF262" s="81">
        <v>76.66</v>
      </c>
      <c r="AG262" s="81">
        <v>593.19000000000005</v>
      </c>
      <c r="AH262" s="81">
        <v>863.51</v>
      </c>
      <c r="AI262" s="81">
        <v>30.88</v>
      </c>
      <c r="AJ262" s="81">
        <v>1.05</v>
      </c>
      <c r="AK262" s="82">
        <v>7.98</v>
      </c>
      <c r="AL262" s="98"/>
      <c r="AM262" s="83"/>
      <c r="AN262" s="59">
        <v>1</v>
      </c>
      <c r="AO262" s="84">
        <f t="shared" si="399"/>
        <v>1</v>
      </c>
      <c r="AP262" s="84">
        <f t="shared" si="400"/>
        <v>1</v>
      </c>
      <c r="AQ262" s="84">
        <f t="shared" si="401"/>
        <v>0.87300166626993581</v>
      </c>
      <c r="AR262" s="84">
        <f t="shared" si="402"/>
        <v>0.87300166626993581</v>
      </c>
      <c r="AS262" s="84">
        <f t="shared" si="403"/>
        <v>0.86309926208045706</v>
      </c>
      <c r="AT262" s="84">
        <f t="shared" si="404"/>
        <v>0.85570102356581768</v>
      </c>
      <c r="AU262" s="84">
        <f t="shared" si="405"/>
        <v>0.84129969054986908</v>
      </c>
      <c r="AV262" s="84">
        <f t="shared" si="406"/>
        <v>0.82749821471078311</v>
      </c>
      <c r="AW262" s="84">
        <f t="shared" si="407"/>
        <v>0.81160199952392287</v>
      </c>
      <c r="AX262" s="84">
        <f t="shared" si="408"/>
        <v>0.80149964294215659</v>
      </c>
      <c r="AY262" s="84">
        <f t="shared" si="409"/>
        <v>0.79530111878124254</v>
      </c>
      <c r="AZ262" s="84">
        <f t="shared" si="410"/>
        <v>0.7904022851701975</v>
      </c>
      <c r="BA262" s="84">
        <f t="shared" si="411"/>
        <v>0.787098309926208</v>
      </c>
      <c r="BB262" s="84">
        <f t="shared" si="412"/>
        <v>0.78259938109973815</v>
      </c>
      <c r="BC262" s="84">
        <f t="shared" si="413"/>
        <v>0.77550107117353007</v>
      </c>
      <c r="BD262" s="84">
        <f t="shared" si="414"/>
        <v>0.76489883361104494</v>
      </c>
      <c r="BE262" s="84">
        <f t="shared" si="415"/>
        <v>0.74899785765293969</v>
      </c>
      <c r="BF262" s="84">
        <f t="shared" si="416"/>
        <v>0.71250178528921682</v>
      </c>
      <c r="BG262" s="84">
        <f t="shared" si="417"/>
        <v>0.43009759581052132</v>
      </c>
      <c r="BH262" s="84">
        <f t="shared" si="418"/>
        <v>1.9000238038562378E-2</v>
      </c>
      <c r="BI262" s="84">
        <f t="shared" si="419"/>
        <v>4.2989764341824725E-3</v>
      </c>
      <c r="BJ262" s="84">
        <f t="shared" si="420"/>
        <v>3.7990954534635963E-3</v>
      </c>
      <c r="BK262" s="85">
        <v>0</v>
      </c>
      <c r="BL262" s="63"/>
      <c r="BM262" s="84">
        <f t="shared" si="370"/>
        <v>0</v>
      </c>
      <c r="BN262" s="84">
        <f t="shared" si="371"/>
        <v>0</v>
      </c>
      <c r="BO262" s="84">
        <f t="shared" si="372"/>
        <v>0.12699833373006419</v>
      </c>
      <c r="BP262" s="84">
        <f t="shared" si="373"/>
        <v>0</v>
      </c>
      <c r="BQ262" s="84">
        <f t="shared" si="374"/>
        <v>9.9024041894787418E-3</v>
      </c>
      <c r="BR262" s="84">
        <f t="shared" si="375"/>
        <v>7.3982385146393881E-3</v>
      </c>
      <c r="BS262" s="84">
        <f t="shared" si="376"/>
        <v>1.4401333015948592E-2</v>
      </c>
      <c r="BT262" s="84">
        <f t="shared" si="377"/>
        <v>1.3801475839085975E-2</v>
      </c>
      <c r="BU262" s="84">
        <f t="shared" si="378"/>
        <v>1.5896215186860241E-2</v>
      </c>
      <c r="BV262" s="84">
        <f t="shared" si="379"/>
        <v>1.0102356581766281E-2</v>
      </c>
      <c r="BW262" s="84">
        <f t="shared" si="380"/>
        <v>6.1985241609140429E-3</v>
      </c>
      <c r="BX262" s="84">
        <f t="shared" si="381"/>
        <v>4.8988336110450392E-3</v>
      </c>
      <c r="BY262" s="84">
        <f t="shared" si="382"/>
        <v>3.3039752439895098E-3</v>
      </c>
      <c r="BZ262" s="84">
        <f t="shared" si="383"/>
        <v>4.4989288264698502E-3</v>
      </c>
      <c r="CA262" s="84">
        <f t="shared" si="384"/>
        <v>7.0983099262080795E-3</v>
      </c>
      <c r="CB262" s="84">
        <f t="shared" si="385"/>
        <v>1.0602237562485128E-2</v>
      </c>
      <c r="CC262" s="84">
        <f t="shared" si="386"/>
        <v>1.5900975958105246E-2</v>
      </c>
      <c r="CD262" s="84">
        <f t="shared" si="387"/>
        <v>3.6496072363722876E-2</v>
      </c>
      <c r="CE262" s="84">
        <f t="shared" si="388"/>
        <v>0.2824041894786955</v>
      </c>
      <c r="CF262" s="84">
        <f t="shared" si="389"/>
        <v>0.41109735777195894</v>
      </c>
      <c r="CG262" s="84">
        <f t="shared" si="390"/>
        <v>1.4701261604379906E-2</v>
      </c>
      <c r="CH262" s="84">
        <f t="shared" si="391"/>
        <v>4.9988098071887619E-4</v>
      </c>
      <c r="CI262" s="86">
        <f t="shared" si="392"/>
        <v>3.7990954534635963E-3</v>
      </c>
      <c r="CJ262" s="87">
        <f t="shared" si="393"/>
        <v>0</v>
      </c>
      <c r="CK262" s="88">
        <f t="shared" si="394"/>
        <v>0.2095977148298025</v>
      </c>
      <c r="CL262" s="88">
        <f t="shared" si="395"/>
        <v>0.78660318971673393</v>
      </c>
      <c r="CM262" s="89">
        <f t="shared" si="396"/>
        <v>3.7990954534635963E-3</v>
      </c>
      <c r="CN262" s="88">
        <f t="shared" si="397"/>
        <v>0.52400577887227562</v>
      </c>
      <c r="CO262" s="88">
        <f t="shared" si="398"/>
        <v>26.269585214966732</v>
      </c>
      <c r="CP262" s="88">
        <f t="array" ref="CP262">10^(SUMPRODUCT(BY262:CH262,LOG($BY$5:$CH$5))/CL262)</f>
        <v>0.1880986490254638</v>
      </c>
      <c r="CQ262" s="90">
        <f t="shared" si="369"/>
        <v>0.13431133201396842</v>
      </c>
      <c r="CR262" s="91">
        <f t="shared" si="368"/>
        <v>0.16765534104394247</v>
      </c>
      <c r="CS262" s="91">
        <f t="shared" si="368"/>
        <v>0.19524792815118491</v>
      </c>
      <c r="CT262" s="91">
        <f t="shared" si="90"/>
        <v>0.23246886288473076</v>
      </c>
      <c r="CU262" s="92">
        <f t="shared" si="368"/>
        <v>62.833307302783069</v>
      </c>
      <c r="CV262" s="78"/>
      <c r="CW262" s="2"/>
      <c r="CY262" s="2"/>
    </row>
    <row r="263" spans="2:103" x14ac:dyDescent="0.2">
      <c r="B263" s="198">
        <v>157</v>
      </c>
      <c r="C263" s="204" t="s">
        <v>23</v>
      </c>
      <c r="D263" s="205">
        <v>193906</v>
      </c>
      <c r="E263" s="205">
        <v>413893</v>
      </c>
      <c r="F263" s="199">
        <v>0</v>
      </c>
      <c r="G263" s="199" t="s">
        <v>50</v>
      </c>
      <c r="H263" s="200" t="s">
        <v>339</v>
      </c>
      <c r="I263" s="207">
        <v>44529</v>
      </c>
      <c r="J263" s="129" t="s">
        <v>678</v>
      </c>
      <c r="K263" s="98">
        <f t="shared" si="367"/>
        <v>3651.6999999999994</v>
      </c>
      <c r="L263" s="79" t="s">
        <v>663</v>
      </c>
      <c r="M263" s="79"/>
      <c r="N263" s="82">
        <v>0</v>
      </c>
      <c r="O263" s="80">
        <v>0</v>
      </c>
      <c r="P263" s="81">
        <v>0</v>
      </c>
      <c r="Q263" s="81">
        <v>269.5</v>
      </c>
      <c r="R263" s="81">
        <v>0</v>
      </c>
      <c r="S263" s="81">
        <v>42.72</v>
      </c>
      <c r="T263" s="81">
        <v>242.11</v>
      </c>
      <c r="U263" s="81">
        <v>453.9</v>
      </c>
      <c r="V263" s="81">
        <v>568.57000000000005</v>
      </c>
      <c r="W263" s="81">
        <v>534.98</v>
      </c>
      <c r="X263" s="81">
        <v>373.93</v>
      </c>
      <c r="Y263" s="81">
        <v>231.89</v>
      </c>
      <c r="Z263" s="81">
        <v>177.47</v>
      </c>
      <c r="AA263" s="81">
        <v>88.73</v>
      </c>
      <c r="AB263" s="81">
        <v>109.56</v>
      </c>
      <c r="AC263" s="81">
        <v>167.97</v>
      </c>
      <c r="AD263" s="81">
        <v>201.21</v>
      </c>
      <c r="AE263" s="81">
        <v>73.040000000000006</v>
      </c>
      <c r="AF263" s="81">
        <v>36.15</v>
      </c>
      <c r="AG263" s="81">
        <v>17.16</v>
      </c>
      <c r="AH263" s="81">
        <v>15.7</v>
      </c>
      <c r="AI263" s="81">
        <v>7.67</v>
      </c>
      <c r="AJ263" s="81">
        <v>3.29</v>
      </c>
      <c r="AK263" s="82">
        <v>36.15</v>
      </c>
      <c r="AL263" s="98">
        <v>54.86</v>
      </c>
      <c r="AM263" s="83"/>
      <c r="AN263" s="59">
        <v>1</v>
      </c>
      <c r="AO263" s="84">
        <f t="shared" si="399"/>
        <v>1</v>
      </c>
      <c r="AP263" s="84">
        <f t="shared" si="400"/>
        <v>1</v>
      </c>
      <c r="AQ263" s="84">
        <f t="shared" si="401"/>
        <v>0.92619875674343455</v>
      </c>
      <c r="AR263" s="84">
        <f t="shared" si="402"/>
        <v>0.92619875674343455</v>
      </c>
      <c r="AS263" s="84">
        <f t="shared" si="403"/>
        <v>0.91450009584577041</v>
      </c>
      <c r="AT263" s="84">
        <f t="shared" si="404"/>
        <v>0.84819946874058649</v>
      </c>
      <c r="AU263" s="84">
        <f t="shared" si="405"/>
        <v>0.72390119670290543</v>
      </c>
      <c r="AV263" s="84">
        <f t="shared" si="406"/>
        <v>0.56820111181093724</v>
      </c>
      <c r="AW263" s="84">
        <f t="shared" si="407"/>
        <v>0.42169948243283933</v>
      </c>
      <c r="AX263" s="84">
        <f t="shared" si="408"/>
        <v>0.31930059972067787</v>
      </c>
      <c r="AY263" s="84">
        <f t="shared" si="409"/>
        <v>0.25579866911301569</v>
      </c>
      <c r="AZ263" s="84">
        <f t="shared" si="410"/>
        <v>0.20719938658706885</v>
      </c>
      <c r="BA263" s="84">
        <f t="shared" si="411"/>
        <v>0.18290111454938776</v>
      </c>
      <c r="BB263" s="84">
        <f t="shared" si="412"/>
        <v>0.15289864994386157</v>
      </c>
      <c r="BC263" s="84">
        <f t="shared" si="413"/>
        <v>0.10690089547334097</v>
      </c>
      <c r="BD263" s="84">
        <f t="shared" si="414"/>
        <v>5.1800531259413203E-2</v>
      </c>
      <c r="BE263" s="84">
        <f t="shared" si="415"/>
        <v>3.1798888189062402E-2</v>
      </c>
      <c r="BF263" s="84">
        <f t="shared" si="416"/>
        <v>2.1899389325519394E-2</v>
      </c>
      <c r="BG263" s="84">
        <f t="shared" si="417"/>
        <v>1.7200208122244206E-2</v>
      </c>
      <c r="BH263" s="84">
        <f t="shared" si="418"/>
        <v>1.2900840704329262E-2</v>
      </c>
      <c r="BI263" s="84">
        <f t="shared" si="419"/>
        <v>1.0800449105895655E-2</v>
      </c>
      <c r="BJ263" s="84">
        <f t="shared" si="420"/>
        <v>9.8994988635427786E-3</v>
      </c>
      <c r="BK263" s="85">
        <v>0</v>
      </c>
      <c r="BL263" s="63"/>
      <c r="BM263" s="84">
        <f t="shared" si="370"/>
        <v>0</v>
      </c>
      <c r="BN263" s="84">
        <f t="shared" si="371"/>
        <v>0</v>
      </c>
      <c r="BO263" s="84">
        <f t="shared" si="372"/>
        <v>7.3801243256565452E-2</v>
      </c>
      <c r="BP263" s="84">
        <f t="shared" si="373"/>
        <v>0</v>
      </c>
      <c r="BQ263" s="84">
        <f t="shared" si="374"/>
        <v>1.1698660897664137E-2</v>
      </c>
      <c r="BR263" s="84">
        <f t="shared" si="375"/>
        <v>6.6300627105183918E-2</v>
      </c>
      <c r="BS263" s="84">
        <f t="shared" si="376"/>
        <v>0.12429827203768107</v>
      </c>
      <c r="BT263" s="84">
        <f t="shared" si="377"/>
        <v>0.15570008489196818</v>
      </c>
      <c r="BU263" s="84">
        <f t="shared" si="378"/>
        <v>0.14650162937809791</v>
      </c>
      <c r="BV263" s="84">
        <f t="shared" si="379"/>
        <v>0.10239888271216147</v>
      </c>
      <c r="BW263" s="84">
        <f t="shared" si="380"/>
        <v>6.3501930607662183E-2</v>
      </c>
      <c r="BX263" s="84">
        <f t="shared" si="381"/>
        <v>4.8599282525946835E-2</v>
      </c>
      <c r="BY263" s="84">
        <f t="shared" si="382"/>
        <v>2.429827203768109E-2</v>
      </c>
      <c r="BZ263" s="84">
        <f t="shared" si="383"/>
        <v>3.0002464605526191E-2</v>
      </c>
      <c r="CA263" s="84">
        <f t="shared" si="384"/>
        <v>4.5997754470520597E-2</v>
      </c>
      <c r="CB263" s="84">
        <f t="shared" si="385"/>
        <v>5.510036421392777E-2</v>
      </c>
      <c r="CC263" s="84">
        <f t="shared" si="386"/>
        <v>2.0001643070350801E-2</v>
      </c>
      <c r="CD263" s="84">
        <f t="shared" si="387"/>
        <v>9.8994988635430076E-3</v>
      </c>
      <c r="CE263" s="84">
        <f t="shared" si="388"/>
        <v>4.6991812032751885E-3</v>
      </c>
      <c r="CF263" s="84">
        <f t="shared" si="389"/>
        <v>4.2993674179149441E-3</v>
      </c>
      <c r="CG263" s="84">
        <f t="shared" si="390"/>
        <v>2.1003915984336066E-3</v>
      </c>
      <c r="CH263" s="84">
        <f t="shared" si="391"/>
        <v>9.0095024235287667E-4</v>
      </c>
      <c r="CI263" s="86">
        <f t="shared" si="392"/>
        <v>9.8994988635427786E-3</v>
      </c>
      <c r="CJ263" s="87">
        <f t="shared" si="393"/>
        <v>0</v>
      </c>
      <c r="CK263" s="88">
        <f t="shared" si="394"/>
        <v>0.79280061341293118</v>
      </c>
      <c r="CL263" s="88">
        <f t="shared" si="395"/>
        <v>0.19729988772352608</v>
      </c>
      <c r="CM263" s="89">
        <f t="shared" si="396"/>
        <v>9.8994988635427786E-3</v>
      </c>
      <c r="CN263" s="88">
        <f t="shared" si="397"/>
        <v>5.1568647561416894</v>
      </c>
      <c r="CO263" s="88">
        <f t="shared" si="398"/>
        <v>9.1537330299353883</v>
      </c>
      <c r="CP263" s="88">
        <f t="array" ref="CP263">10^(SUMPRODUCT(BY263:CH263,LOG($BY$5:$CH$5))/CL263)</f>
        <v>0.6991377972139392</v>
      </c>
      <c r="CQ263" s="90">
        <f t="shared" si="369"/>
        <v>0.67949365953331753</v>
      </c>
      <c r="CR263" s="91">
        <f t="shared" si="368"/>
        <v>4.4245538340929782</v>
      </c>
      <c r="CS263" s="91">
        <f t="shared" si="368"/>
        <v>6.7760758278004136</v>
      </c>
      <c r="CT263" s="91">
        <f t="shared" si="90"/>
        <v>9.5468497030472736</v>
      </c>
      <c r="CU263" s="92">
        <f t="shared" si="368"/>
        <v>62.713426206973331</v>
      </c>
      <c r="CV263" s="78"/>
      <c r="CW263" s="2"/>
      <c r="CY263" s="2"/>
    </row>
    <row r="264" spans="2:103" x14ac:dyDescent="0.2">
      <c r="B264" s="198">
        <v>157.5</v>
      </c>
      <c r="C264" s="204" t="s">
        <v>21</v>
      </c>
      <c r="D264" s="205">
        <v>193446</v>
      </c>
      <c r="E264" s="205">
        <v>414085</v>
      </c>
      <c r="F264" s="199">
        <v>0</v>
      </c>
      <c r="G264" s="199" t="s">
        <v>50</v>
      </c>
      <c r="H264" s="200" t="s">
        <v>340</v>
      </c>
      <c r="I264" s="207">
        <v>44529</v>
      </c>
      <c r="J264" s="129" t="s">
        <v>678</v>
      </c>
      <c r="K264" s="98">
        <f t="shared" si="367"/>
        <v>3453.2</v>
      </c>
      <c r="L264" s="79" t="s">
        <v>663</v>
      </c>
      <c r="M264" s="79"/>
      <c r="N264" s="82">
        <v>0</v>
      </c>
      <c r="O264" s="80">
        <v>0</v>
      </c>
      <c r="P264" s="81">
        <v>995.56</v>
      </c>
      <c r="Q264" s="81">
        <v>227.22</v>
      </c>
      <c r="R264" s="81">
        <v>158.85</v>
      </c>
      <c r="S264" s="81">
        <v>100.83</v>
      </c>
      <c r="T264" s="81">
        <v>229.29</v>
      </c>
      <c r="U264" s="81">
        <v>113.61</v>
      </c>
      <c r="V264" s="81">
        <v>95.31</v>
      </c>
      <c r="W264" s="81">
        <v>88.4</v>
      </c>
      <c r="X264" s="81">
        <v>79.77</v>
      </c>
      <c r="Y264" s="81">
        <v>55.94</v>
      </c>
      <c r="Z264" s="81">
        <v>48.69</v>
      </c>
      <c r="AA264" s="81">
        <v>41.44</v>
      </c>
      <c r="AB264" s="81">
        <v>61.81</v>
      </c>
      <c r="AC264" s="81">
        <v>93.24</v>
      </c>
      <c r="AD264" s="81">
        <v>160.22999999999999</v>
      </c>
      <c r="AE264" s="81">
        <v>222.38</v>
      </c>
      <c r="AF264" s="81">
        <v>476.89</v>
      </c>
      <c r="AG264" s="81">
        <v>127.08</v>
      </c>
      <c r="AH264" s="81">
        <v>41.78</v>
      </c>
      <c r="AI264" s="81">
        <v>13.82</v>
      </c>
      <c r="AJ264" s="81">
        <v>4.83</v>
      </c>
      <c r="AK264" s="82">
        <v>16.23</v>
      </c>
      <c r="AL264" s="98">
        <v>83.56</v>
      </c>
      <c r="AM264" s="83"/>
      <c r="AN264" s="59">
        <v>1</v>
      </c>
      <c r="AO264" s="84">
        <f t="shared" si="399"/>
        <v>1</v>
      </c>
      <c r="AP264" s="84">
        <f t="shared" si="400"/>
        <v>0.71169929340901195</v>
      </c>
      <c r="AQ264" s="84">
        <f t="shared" si="401"/>
        <v>0.64589945557743544</v>
      </c>
      <c r="AR264" s="84">
        <f t="shared" si="402"/>
        <v>0.59989864473531795</v>
      </c>
      <c r="AS264" s="84">
        <f t="shared" si="403"/>
        <v>0.57069964091277658</v>
      </c>
      <c r="AT264" s="84">
        <f t="shared" si="404"/>
        <v>0.50430035908722348</v>
      </c>
      <c r="AU264" s="84">
        <f t="shared" si="405"/>
        <v>0.47140044017143523</v>
      </c>
      <c r="AV264" s="84">
        <f t="shared" si="406"/>
        <v>0.44379995366616476</v>
      </c>
      <c r="AW264" s="84">
        <f t="shared" si="407"/>
        <v>0.41820050967218814</v>
      </c>
      <c r="AX264" s="84">
        <f t="shared" si="408"/>
        <v>0.3951001969188</v>
      </c>
      <c r="AY264" s="84">
        <f t="shared" si="409"/>
        <v>0.37890072975790573</v>
      </c>
      <c r="AZ264" s="84">
        <f t="shared" si="410"/>
        <v>0.36480076450828219</v>
      </c>
      <c r="BA264" s="84">
        <f t="shared" si="411"/>
        <v>0.35280030116992939</v>
      </c>
      <c r="BB264" s="84">
        <f t="shared" si="412"/>
        <v>0.33490096142708214</v>
      </c>
      <c r="BC264" s="84">
        <f t="shared" si="413"/>
        <v>0.30789991891578827</v>
      </c>
      <c r="BD264" s="84">
        <f t="shared" si="414"/>
        <v>0.26149947874435309</v>
      </c>
      <c r="BE264" s="84">
        <f t="shared" si="415"/>
        <v>0.19710123943009383</v>
      </c>
      <c r="BF264" s="84">
        <f t="shared" si="416"/>
        <v>5.9000347503764622E-2</v>
      </c>
      <c r="BG264" s="84">
        <f t="shared" si="417"/>
        <v>2.2199698830070655E-2</v>
      </c>
      <c r="BH264" s="84">
        <f t="shared" si="418"/>
        <v>1.0100776091740989E-2</v>
      </c>
      <c r="BI264" s="84">
        <f t="shared" si="419"/>
        <v>6.0986910691532437E-3</v>
      </c>
      <c r="BJ264" s="84">
        <f t="shared" si="420"/>
        <v>4.6999884165411735E-3</v>
      </c>
      <c r="BK264" s="85">
        <v>0</v>
      </c>
      <c r="BL264" s="63"/>
      <c r="BM264" s="84">
        <f t="shared" si="370"/>
        <v>0</v>
      </c>
      <c r="BN264" s="84">
        <f t="shared" si="371"/>
        <v>0.28830070659098805</v>
      </c>
      <c r="BO264" s="84">
        <f t="shared" si="372"/>
        <v>6.5799837831576502E-2</v>
      </c>
      <c r="BP264" s="84">
        <f t="shared" si="373"/>
        <v>4.600081084211749E-2</v>
      </c>
      <c r="BQ264" s="84">
        <f t="shared" si="374"/>
        <v>2.919900382254137E-2</v>
      </c>
      <c r="BR264" s="84">
        <f t="shared" si="375"/>
        <v>6.6399281825553103E-2</v>
      </c>
      <c r="BS264" s="84">
        <f t="shared" si="376"/>
        <v>3.2899918915788251E-2</v>
      </c>
      <c r="BT264" s="84">
        <f t="shared" si="377"/>
        <v>2.7600486505270472E-2</v>
      </c>
      <c r="BU264" s="84">
        <f t="shared" si="378"/>
        <v>2.5599443993976623E-2</v>
      </c>
      <c r="BV264" s="84">
        <f t="shared" si="379"/>
        <v>2.3100312753388141E-2</v>
      </c>
      <c r="BW264" s="84">
        <f t="shared" si="380"/>
        <v>1.6199467160894265E-2</v>
      </c>
      <c r="BX264" s="84">
        <f t="shared" si="381"/>
        <v>1.4099965249623536E-2</v>
      </c>
      <c r="BY264" s="84">
        <f t="shared" si="382"/>
        <v>1.2000463338352807E-2</v>
      </c>
      <c r="BZ264" s="84">
        <f t="shared" si="383"/>
        <v>1.7899339742847242E-2</v>
      </c>
      <c r="CA264" s="84">
        <f t="shared" si="384"/>
        <v>2.7001042511293871E-2</v>
      </c>
      <c r="CB264" s="84">
        <f t="shared" si="385"/>
        <v>4.6400440171435187E-2</v>
      </c>
      <c r="CC264" s="84">
        <f t="shared" si="386"/>
        <v>6.4398239314259254E-2</v>
      </c>
      <c r="CD264" s="84">
        <f t="shared" si="387"/>
        <v>0.13810089192632921</v>
      </c>
      <c r="CE264" s="84">
        <f t="shared" si="388"/>
        <v>3.6800648673693967E-2</v>
      </c>
      <c r="CF264" s="84">
        <f t="shared" si="389"/>
        <v>1.2098922738329666E-2</v>
      </c>
      <c r="CG264" s="84">
        <f t="shared" si="390"/>
        <v>4.0020850225877449E-3</v>
      </c>
      <c r="CH264" s="84">
        <f t="shared" si="391"/>
        <v>1.3987026526120702E-3</v>
      </c>
      <c r="CI264" s="86">
        <f t="shared" si="392"/>
        <v>4.6999884165411735E-3</v>
      </c>
      <c r="CJ264" s="87">
        <f t="shared" si="393"/>
        <v>0.28830070659098805</v>
      </c>
      <c r="CK264" s="88">
        <f t="shared" si="394"/>
        <v>0.34689852890072975</v>
      </c>
      <c r="CL264" s="88">
        <f t="shared" si="395"/>
        <v>0.36010077609174101</v>
      </c>
      <c r="CM264" s="89">
        <f t="shared" si="396"/>
        <v>4.6999884165411735E-3</v>
      </c>
      <c r="CN264" s="88">
        <f t="shared" si="397"/>
        <v>6.507586709790381</v>
      </c>
      <c r="CO264" s="88">
        <f t="shared" si="398"/>
        <v>17.015800240334958</v>
      </c>
      <c r="CP264" s="88">
        <f t="array" ref="CP264">10^(SUMPRODUCT(BY264:CH264,LOG($BY$5:$CH$5))/CL264)</f>
        <v>0.39446633258911484</v>
      </c>
      <c r="CQ264" s="90">
        <f t="shared" si="369"/>
        <v>0.27742887369470998</v>
      </c>
      <c r="CR264" s="91">
        <f t="shared" si="368"/>
        <v>1.3282099123868425</v>
      </c>
      <c r="CS264" s="91">
        <f t="shared" si="368"/>
        <v>15.271183550889736</v>
      </c>
      <c r="CT264" s="91">
        <f t="shared" si="90"/>
        <v>45.953541589134922</v>
      </c>
      <c r="CU264" s="92">
        <f t="shared" si="368"/>
        <v>89.888724184569796</v>
      </c>
      <c r="CV264" s="78"/>
      <c r="CW264" s="2"/>
      <c r="CY264" s="2"/>
    </row>
    <row r="265" spans="2:103" x14ac:dyDescent="0.2">
      <c r="B265" s="198">
        <v>157.5</v>
      </c>
      <c r="C265" s="204" t="s">
        <v>22</v>
      </c>
      <c r="D265" s="205">
        <v>193468</v>
      </c>
      <c r="E265" s="205">
        <v>414138</v>
      </c>
      <c r="F265" s="199">
        <v>0</v>
      </c>
      <c r="G265" s="199" t="s">
        <v>50</v>
      </c>
      <c r="H265" s="200" t="s">
        <v>341</v>
      </c>
      <c r="I265" s="207">
        <v>44529</v>
      </c>
      <c r="J265" s="129" t="s">
        <v>678</v>
      </c>
      <c r="K265" s="98">
        <f t="shared" si="367"/>
        <v>2576.4</v>
      </c>
      <c r="L265" s="79" t="s">
        <v>663</v>
      </c>
      <c r="M265" s="79"/>
      <c r="N265" s="82">
        <v>0</v>
      </c>
      <c r="O265" s="80">
        <v>0</v>
      </c>
      <c r="P265" s="81">
        <v>0</v>
      </c>
      <c r="Q265" s="81">
        <v>0</v>
      </c>
      <c r="R265" s="81">
        <v>87.34</v>
      </c>
      <c r="S265" s="81">
        <v>68.790000000000006</v>
      </c>
      <c r="T265" s="81">
        <v>59.77</v>
      </c>
      <c r="U265" s="81">
        <v>128.82</v>
      </c>
      <c r="V265" s="81">
        <v>153.56</v>
      </c>
      <c r="W265" s="81">
        <v>188.33</v>
      </c>
      <c r="X265" s="81">
        <v>257.13</v>
      </c>
      <c r="Y265" s="81">
        <v>285.45999999999998</v>
      </c>
      <c r="Z265" s="81">
        <v>304.79000000000002</v>
      </c>
      <c r="AA265" s="81">
        <v>309.42</v>
      </c>
      <c r="AB265" s="81">
        <v>277.48</v>
      </c>
      <c r="AC265" s="81">
        <v>249.4</v>
      </c>
      <c r="AD265" s="81">
        <v>148.13999999999999</v>
      </c>
      <c r="AE265" s="81">
        <v>28.08</v>
      </c>
      <c r="AF265" s="81">
        <v>7.22</v>
      </c>
      <c r="AG265" s="81">
        <v>2.06</v>
      </c>
      <c r="AH265" s="81">
        <v>2.58</v>
      </c>
      <c r="AI265" s="81">
        <v>2.06</v>
      </c>
      <c r="AJ265" s="81">
        <v>1.28</v>
      </c>
      <c r="AK265" s="82">
        <v>14.69</v>
      </c>
      <c r="AL265" s="98">
        <v>37.270000000000003</v>
      </c>
      <c r="AM265" s="83"/>
      <c r="AN265" s="59">
        <v>1</v>
      </c>
      <c r="AO265" s="84">
        <f t="shared" ref="AO265:AO284" si="421">AN265-O265/SUM($O265:$AK265)</f>
        <v>1</v>
      </c>
      <c r="AP265" s="84">
        <f t="shared" ref="AP265:AP284" si="422">AO265-P265/SUM($O265:$AK265)</f>
        <v>1</v>
      </c>
      <c r="AQ265" s="84">
        <f t="shared" ref="AQ265:AQ284" si="423">AP265-Q265/SUM($O265:$AK265)</f>
        <v>1</v>
      </c>
      <c r="AR265" s="84">
        <f t="shared" ref="AR265:AR284" si="424">AQ265-R265/SUM($O265:$AK265)</f>
        <v>0.96609998447446044</v>
      </c>
      <c r="AS265" s="84">
        <f t="shared" ref="AS265:AS284" si="425">AR265-S265/SUM($O265:$AK265)</f>
        <v>0.93939993789784193</v>
      </c>
      <c r="AT265" s="84">
        <f t="shared" ref="AT265:AT284" si="426">AS265-T265/SUM($O265:$AK265)</f>
        <v>0.91620090048129166</v>
      </c>
      <c r="AU265" s="84">
        <f t="shared" ref="AU265:AU284" si="427">AT265-U265/SUM($O265:$AK265)</f>
        <v>0.86620090048129161</v>
      </c>
      <c r="AV265" s="84">
        <f t="shared" ref="AV265:AV284" si="428">AU265-V265/SUM($O265:$AK265)</f>
        <v>0.80659835429281157</v>
      </c>
      <c r="AW265" s="84">
        <f t="shared" ref="AW265:AW284" si="429">AV265-W265/SUM($O265:$AK265)</f>
        <v>0.73350023288309263</v>
      </c>
      <c r="AX265" s="84">
        <f t="shared" ref="AX265:AX284" si="430">AW265-X265/SUM($O265:$AK265)</f>
        <v>0.63369818351187701</v>
      </c>
      <c r="AY265" s="84">
        <f t="shared" ref="AY265:AY284" si="431">AX265-Y265/SUM($O265:$AK265)</f>
        <v>0.52290017078093465</v>
      </c>
      <c r="AZ265" s="84">
        <f t="shared" ref="AZ265:AZ284" si="432">AY265-Z265/SUM($O265:$AK265)</f>
        <v>0.40459944108057755</v>
      </c>
      <c r="BA265" s="84">
        <f t="shared" ref="BA265:BA284" si="433">AZ265-AA265/SUM($O265:$AK265)</f>
        <v>0.28450163018164881</v>
      </c>
      <c r="BB265" s="84">
        <f t="shared" ref="BB265:BB284" si="434">BA265-AB265/SUM($O265:$AK265)</f>
        <v>0.17680096258344977</v>
      </c>
      <c r="BC265" s="84">
        <f t="shared" ref="BC265:BC284" si="435">BB265-AC265/SUM($O265:$AK265)</f>
        <v>7.9999223723024371E-2</v>
      </c>
      <c r="BD265" s="84">
        <f t="shared" ref="BD265:BD284" si="436">BC265-AD265/SUM($O265:$AK265)</f>
        <v>2.2500388138487815E-2</v>
      </c>
      <c r="BE265" s="84">
        <f t="shared" ref="BE265:BE284" si="437">BD265-AE265/SUM($O265:$AK265)</f>
        <v>1.1601459400714179E-2</v>
      </c>
      <c r="BF265" s="84">
        <f t="shared" ref="BF265:BF284" si="438">BE265-AF265/SUM($O265:$AK265)</f>
        <v>8.7990995187082789E-3</v>
      </c>
      <c r="BG265" s="84">
        <f t="shared" ref="BG265:BG284" si="439">BF265-AG265/SUM($O265:$AK265)</f>
        <v>7.9995342338146282E-3</v>
      </c>
      <c r="BH265" s="84">
        <f t="shared" ref="BH265:BH284" si="440">BG265-AH265/SUM($O265:$AK265)</f>
        <v>6.9981369352585029E-3</v>
      </c>
      <c r="BI265" s="84">
        <f t="shared" ref="BI265:BI284" si="441">BH265-AI265/SUM($O265:$AK265)</f>
        <v>6.1985716503648531E-3</v>
      </c>
      <c r="BJ265" s="84">
        <f t="shared" ref="BJ265:BJ284" si="442">BI265-AJ265/SUM($O265:$AK265)</f>
        <v>5.7017543859649153E-3</v>
      </c>
      <c r="BK265" s="85">
        <v>0</v>
      </c>
      <c r="BL265" s="63"/>
      <c r="BM265" s="84">
        <f t="shared" si="370"/>
        <v>0</v>
      </c>
      <c r="BN265" s="84">
        <f t="shared" si="371"/>
        <v>0</v>
      </c>
      <c r="BO265" s="84">
        <f t="shared" si="372"/>
        <v>0</v>
      </c>
      <c r="BP265" s="84">
        <f t="shared" si="373"/>
        <v>3.3900015525539562E-2</v>
      </c>
      <c r="BQ265" s="84">
        <f t="shared" si="374"/>
        <v>2.6700046576618508E-2</v>
      </c>
      <c r="BR265" s="84">
        <f t="shared" si="375"/>
        <v>2.3199037416550272E-2</v>
      </c>
      <c r="BS265" s="84">
        <f t="shared" si="376"/>
        <v>5.0000000000000044E-2</v>
      </c>
      <c r="BT265" s="84">
        <f t="shared" si="377"/>
        <v>5.9602546188480043E-2</v>
      </c>
      <c r="BU265" s="84">
        <f t="shared" si="378"/>
        <v>7.3098121409718941E-2</v>
      </c>
      <c r="BV265" s="84">
        <f t="shared" si="379"/>
        <v>9.9802049371215618E-2</v>
      </c>
      <c r="BW265" s="84">
        <f t="shared" si="380"/>
        <v>0.11079801273094236</v>
      </c>
      <c r="BX265" s="84">
        <f t="shared" si="381"/>
        <v>0.1183007297003571</v>
      </c>
      <c r="BY265" s="84">
        <f t="shared" si="382"/>
        <v>0.12009781089892874</v>
      </c>
      <c r="BZ265" s="84">
        <f t="shared" si="383"/>
        <v>0.10770066759819905</v>
      </c>
      <c r="CA265" s="84">
        <f t="shared" si="384"/>
        <v>9.6801738860425396E-2</v>
      </c>
      <c r="CB265" s="84">
        <f t="shared" si="385"/>
        <v>5.7498835584536556E-2</v>
      </c>
      <c r="CC265" s="84">
        <f t="shared" si="386"/>
        <v>1.0898928737773636E-2</v>
      </c>
      <c r="CD265" s="84">
        <f t="shared" si="387"/>
        <v>2.8023598820058997E-3</v>
      </c>
      <c r="CE265" s="84">
        <f t="shared" si="388"/>
        <v>7.9956528489365068E-4</v>
      </c>
      <c r="CF265" s="84">
        <f t="shared" si="389"/>
        <v>1.0013972985561254E-3</v>
      </c>
      <c r="CG265" s="84">
        <f t="shared" si="390"/>
        <v>7.9956528489364981E-4</v>
      </c>
      <c r="CH265" s="84">
        <f t="shared" si="391"/>
        <v>4.968172643999378E-4</v>
      </c>
      <c r="CI265" s="86">
        <f t="shared" si="392"/>
        <v>5.7017543859649153E-3</v>
      </c>
      <c r="CJ265" s="87">
        <f t="shared" si="393"/>
        <v>0</v>
      </c>
      <c r="CK265" s="88">
        <f t="shared" si="394"/>
        <v>0.59540055891942245</v>
      </c>
      <c r="CL265" s="88">
        <f t="shared" si="395"/>
        <v>0.39889768669461267</v>
      </c>
      <c r="CM265" s="89">
        <f t="shared" si="396"/>
        <v>5.7017543859649153E-3</v>
      </c>
      <c r="CN265" s="88">
        <f t="shared" si="397"/>
        <v>2.8900855590723022</v>
      </c>
      <c r="CO265" s="88">
        <f t="shared" si="398"/>
        <v>6.0557556402998935</v>
      </c>
      <c r="CP265" s="88">
        <f t="array" ref="CP265">10^(SUMPRODUCT(BY265:CH265,LOG($BY$5:$CH$5))/CL265)</f>
        <v>1.0371825096247314</v>
      </c>
      <c r="CQ265" s="90">
        <f t="shared" si="369"/>
        <v>0.76206275349343444</v>
      </c>
      <c r="CR265" s="91">
        <f t="shared" si="368"/>
        <v>1.700621737226683</v>
      </c>
      <c r="CS265" s="91">
        <f t="shared" si="368"/>
        <v>2.623440172863873</v>
      </c>
      <c r="CT265" s="91">
        <f t="shared" si="368"/>
        <v>4.2259929083616443</v>
      </c>
      <c r="CU265" s="92">
        <f t="shared" si="368"/>
        <v>44.529019926786155</v>
      </c>
      <c r="CV265" s="78"/>
      <c r="CW265" s="2"/>
      <c r="CY265" s="2"/>
    </row>
    <row r="266" spans="2:103" x14ac:dyDescent="0.2">
      <c r="B266" s="198">
        <v>158</v>
      </c>
      <c r="C266" s="204" t="s">
        <v>23</v>
      </c>
      <c r="D266" s="205">
        <v>192983</v>
      </c>
      <c r="E266" s="205">
        <v>414273</v>
      </c>
      <c r="F266" s="199">
        <v>0</v>
      </c>
      <c r="G266" s="199" t="s">
        <v>50</v>
      </c>
      <c r="H266" s="200" t="s">
        <v>342</v>
      </c>
      <c r="I266" s="207">
        <v>44529</v>
      </c>
      <c r="J266" s="129" t="s">
        <v>678</v>
      </c>
      <c r="K266" s="98">
        <f t="shared" si="367"/>
        <v>942.1</v>
      </c>
      <c r="L266" s="79" t="s">
        <v>662</v>
      </c>
      <c r="M266" s="79"/>
      <c r="N266" s="82">
        <v>0</v>
      </c>
      <c r="O266" s="80">
        <v>0</v>
      </c>
      <c r="P266" s="81">
        <v>0</v>
      </c>
      <c r="Q266" s="81">
        <v>0</v>
      </c>
      <c r="R266" s="81">
        <v>0</v>
      </c>
      <c r="S266" s="81">
        <v>0</v>
      </c>
      <c r="T266" s="81">
        <v>1.41</v>
      </c>
      <c r="U266" s="81">
        <v>7.45</v>
      </c>
      <c r="V266" s="81">
        <v>11.58</v>
      </c>
      <c r="W266" s="81">
        <v>10.56</v>
      </c>
      <c r="X266" s="81">
        <v>13.37</v>
      </c>
      <c r="Y266" s="81">
        <v>16.87</v>
      </c>
      <c r="Z266" s="81">
        <v>21.1</v>
      </c>
      <c r="AA266" s="81">
        <v>31.94</v>
      </c>
      <c r="AB266" s="81">
        <v>62.93</v>
      </c>
      <c r="AC266" s="81">
        <v>123.98</v>
      </c>
      <c r="AD266" s="81">
        <v>242.31</v>
      </c>
      <c r="AE266" s="81">
        <v>317.11</v>
      </c>
      <c r="AF266" s="81">
        <v>62.55</v>
      </c>
      <c r="AG266" s="81">
        <v>4.53</v>
      </c>
      <c r="AH266" s="81">
        <v>1.88</v>
      </c>
      <c r="AI266" s="81">
        <v>1.7</v>
      </c>
      <c r="AJ266" s="81">
        <v>1.88</v>
      </c>
      <c r="AK266" s="82">
        <v>8.9499999999999993</v>
      </c>
      <c r="AL266" s="98"/>
      <c r="AM266" s="83"/>
      <c r="AN266" s="59">
        <v>1</v>
      </c>
      <c r="AO266" s="84">
        <f t="shared" si="421"/>
        <v>1</v>
      </c>
      <c r="AP266" s="84">
        <f t="shared" si="422"/>
        <v>1</v>
      </c>
      <c r="AQ266" s="84">
        <f t="shared" si="423"/>
        <v>1</v>
      </c>
      <c r="AR266" s="84">
        <f t="shared" si="424"/>
        <v>1</v>
      </c>
      <c r="AS266" s="84">
        <f t="shared" si="425"/>
        <v>1</v>
      </c>
      <c r="AT266" s="84">
        <f t="shared" si="426"/>
        <v>0.99850334359409831</v>
      </c>
      <c r="AU266" s="84">
        <f t="shared" si="427"/>
        <v>0.99059547818702898</v>
      </c>
      <c r="AV266" s="84">
        <f t="shared" si="428"/>
        <v>0.97830378940664475</v>
      </c>
      <c r="AW266" s="84">
        <f t="shared" si="429"/>
        <v>0.96709478823904049</v>
      </c>
      <c r="AX266" s="84">
        <f t="shared" si="430"/>
        <v>0.95290308884407182</v>
      </c>
      <c r="AY266" s="84">
        <f t="shared" si="431"/>
        <v>0.93499628489544639</v>
      </c>
      <c r="AZ266" s="84">
        <f t="shared" si="432"/>
        <v>0.91259951172911591</v>
      </c>
      <c r="BA266" s="84">
        <f t="shared" si="433"/>
        <v>0.87869652903088857</v>
      </c>
      <c r="BB266" s="84">
        <f t="shared" si="434"/>
        <v>0.81189894915614069</v>
      </c>
      <c r="BC266" s="84">
        <f t="shared" si="435"/>
        <v>0.68029933128118047</v>
      </c>
      <c r="BD266" s="84">
        <f t="shared" si="436"/>
        <v>0.42309733573930597</v>
      </c>
      <c r="BE266" s="84">
        <f t="shared" si="437"/>
        <v>8.6498248593567695E-2</v>
      </c>
      <c r="BF266" s="84">
        <f t="shared" si="438"/>
        <v>2.0104022927502532E-2</v>
      </c>
      <c r="BG266" s="84">
        <f t="shared" si="439"/>
        <v>1.5295616176626829E-2</v>
      </c>
      <c r="BH266" s="84">
        <f t="shared" si="440"/>
        <v>1.3300074302091217E-2</v>
      </c>
      <c r="BI266" s="84">
        <f t="shared" si="441"/>
        <v>1.149559494745795E-2</v>
      </c>
      <c r="BJ266" s="84">
        <f t="shared" si="442"/>
        <v>9.5000530729223379E-3</v>
      </c>
      <c r="BK266" s="85">
        <v>0</v>
      </c>
      <c r="BL266" s="63"/>
      <c r="BM266" s="84">
        <f t="shared" si="370"/>
        <v>0</v>
      </c>
      <c r="BN266" s="84">
        <f t="shared" si="371"/>
        <v>0</v>
      </c>
      <c r="BO266" s="84">
        <f t="shared" si="372"/>
        <v>0</v>
      </c>
      <c r="BP266" s="84">
        <f t="shared" si="373"/>
        <v>0</v>
      </c>
      <c r="BQ266" s="84">
        <f t="shared" si="374"/>
        <v>0</v>
      </c>
      <c r="BR266" s="84">
        <f t="shared" si="375"/>
        <v>1.4966564059016862E-3</v>
      </c>
      <c r="BS266" s="84">
        <f t="shared" si="376"/>
        <v>7.9078654070693366E-3</v>
      </c>
      <c r="BT266" s="84">
        <f t="shared" si="377"/>
        <v>1.2291688780384225E-2</v>
      </c>
      <c r="BU266" s="84">
        <f t="shared" si="378"/>
        <v>1.120900116760426E-2</v>
      </c>
      <c r="BV266" s="84">
        <f t="shared" si="379"/>
        <v>1.4191699394968671E-2</v>
      </c>
      <c r="BW266" s="84">
        <f t="shared" si="380"/>
        <v>1.7906803948625427E-2</v>
      </c>
      <c r="BX266" s="84">
        <f t="shared" si="381"/>
        <v>2.2396773166330486E-2</v>
      </c>
      <c r="BY266" s="84">
        <f t="shared" si="382"/>
        <v>3.3902982698227335E-2</v>
      </c>
      <c r="BZ266" s="84">
        <f t="shared" si="383"/>
        <v>6.6797579874747881E-2</v>
      </c>
      <c r="CA266" s="84">
        <f t="shared" si="384"/>
        <v>0.13159961787496022</v>
      </c>
      <c r="CB266" s="84">
        <f t="shared" si="385"/>
        <v>0.25720199554187451</v>
      </c>
      <c r="CC266" s="84">
        <f t="shared" si="386"/>
        <v>0.33659908714573827</v>
      </c>
      <c r="CD266" s="84">
        <f t="shared" si="387"/>
        <v>6.6394225666065163E-2</v>
      </c>
      <c r="CE266" s="84">
        <f t="shared" si="388"/>
        <v>4.8084067508757031E-3</v>
      </c>
      <c r="CF266" s="84">
        <f t="shared" si="389"/>
        <v>1.9955418745356123E-3</v>
      </c>
      <c r="CG266" s="84">
        <f t="shared" si="390"/>
        <v>1.8044793546332667E-3</v>
      </c>
      <c r="CH266" s="84">
        <f t="shared" si="391"/>
        <v>1.9955418745356123E-3</v>
      </c>
      <c r="CI266" s="86">
        <f t="shared" si="392"/>
        <v>9.5000530729223379E-3</v>
      </c>
      <c r="CJ266" s="87">
        <f t="shared" si="393"/>
        <v>0</v>
      </c>
      <c r="CK266" s="88">
        <f t="shared" si="394"/>
        <v>8.7400488270884091E-2</v>
      </c>
      <c r="CL266" s="88">
        <f t="shared" si="395"/>
        <v>0.90309945865619357</v>
      </c>
      <c r="CM266" s="89">
        <f t="shared" si="396"/>
        <v>9.5000530729223379E-3</v>
      </c>
      <c r="CN266" s="88">
        <f t="shared" si="397"/>
        <v>0.65399987573113438</v>
      </c>
      <c r="CO266" s="88">
        <f t="shared" si="398"/>
        <v>4.7857482400250904</v>
      </c>
      <c r="CP266" s="88">
        <f t="array" ref="CP266">10^(SUMPRODUCT(BY266:CH266,LOG($BY$5:$CH$5))/CL266)</f>
        <v>0.56298391456580354</v>
      </c>
      <c r="CQ266" s="90">
        <f t="shared" si="369"/>
        <v>0.35991066616896927</v>
      </c>
      <c r="CR266" s="91">
        <f t="shared" si="368"/>
        <v>0.46416096485767327</v>
      </c>
      <c r="CS266" s="91">
        <f t="shared" si="368"/>
        <v>0.5552694572627741</v>
      </c>
      <c r="CT266" s="91">
        <f t="shared" si="90"/>
        <v>0.68126837233603998</v>
      </c>
      <c r="CU266" s="92">
        <f t="shared" si="368"/>
        <v>17.890055603336933</v>
      </c>
      <c r="CV266" s="78"/>
      <c r="CW266" s="2"/>
      <c r="CY266" s="2"/>
    </row>
    <row r="267" spans="2:103" x14ac:dyDescent="0.2">
      <c r="B267" s="198">
        <v>158.5</v>
      </c>
      <c r="C267" s="204" t="s">
        <v>21</v>
      </c>
      <c r="D267" s="205">
        <v>192485</v>
      </c>
      <c r="E267" s="205">
        <v>414352</v>
      </c>
      <c r="F267" s="199">
        <v>0</v>
      </c>
      <c r="G267" s="199" t="s">
        <v>50</v>
      </c>
      <c r="H267" s="200" t="s">
        <v>343</v>
      </c>
      <c r="I267" s="207">
        <v>44529</v>
      </c>
      <c r="J267" s="129" t="s">
        <v>678</v>
      </c>
      <c r="K267" s="98">
        <f t="shared" si="367"/>
        <v>3381.7999999999997</v>
      </c>
      <c r="L267" s="79" t="s">
        <v>663</v>
      </c>
      <c r="M267" s="79"/>
      <c r="N267" s="82">
        <v>0</v>
      </c>
      <c r="O267" s="80">
        <v>0</v>
      </c>
      <c r="P267" s="81">
        <v>0</v>
      </c>
      <c r="Q267" s="81">
        <v>0</v>
      </c>
      <c r="R267" s="81">
        <v>91.85</v>
      </c>
      <c r="S267" s="81">
        <v>211.59</v>
      </c>
      <c r="T267" s="81">
        <v>92.83</v>
      </c>
      <c r="U267" s="81">
        <v>166.32</v>
      </c>
      <c r="V267" s="81">
        <v>156.36000000000001</v>
      </c>
      <c r="W267" s="81">
        <v>129.21</v>
      </c>
      <c r="X267" s="81">
        <v>124.66</v>
      </c>
      <c r="Y267" s="81">
        <v>60.04</v>
      </c>
      <c r="Z267" s="81">
        <v>65.94</v>
      </c>
      <c r="AA267" s="81">
        <v>110.72</v>
      </c>
      <c r="AB267" s="81">
        <v>168.79</v>
      </c>
      <c r="AC267" s="81">
        <v>311.66000000000003</v>
      </c>
      <c r="AD267" s="81">
        <v>541.14</v>
      </c>
      <c r="AE267" s="81">
        <v>523.59</v>
      </c>
      <c r="AF267" s="81">
        <v>381.87</v>
      </c>
      <c r="AG267" s="81">
        <v>103.83</v>
      </c>
      <c r="AH267" s="81">
        <v>30.19</v>
      </c>
      <c r="AI267" s="81">
        <v>11.97</v>
      </c>
      <c r="AJ267" s="81">
        <v>8.3699999999999992</v>
      </c>
      <c r="AK267" s="82">
        <v>90.87</v>
      </c>
      <c r="AL267" s="98"/>
      <c r="AM267" s="83"/>
      <c r="AN267" s="59">
        <v>1</v>
      </c>
      <c r="AO267" s="84">
        <f t="shared" si="421"/>
        <v>1</v>
      </c>
      <c r="AP267" s="84">
        <f t="shared" si="422"/>
        <v>1</v>
      </c>
      <c r="AQ267" s="84">
        <f t="shared" si="423"/>
        <v>1</v>
      </c>
      <c r="AR267" s="84">
        <f t="shared" si="424"/>
        <v>0.97283990774143947</v>
      </c>
      <c r="AS267" s="84">
        <f t="shared" si="425"/>
        <v>0.91027263587438645</v>
      </c>
      <c r="AT267" s="84">
        <f t="shared" si="426"/>
        <v>0.88282275711159741</v>
      </c>
      <c r="AU267" s="84">
        <f t="shared" si="427"/>
        <v>0.83364184753681481</v>
      </c>
      <c r="AV267" s="84">
        <f t="shared" si="428"/>
        <v>0.78740611508664038</v>
      </c>
      <c r="AW267" s="84">
        <f t="shared" si="429"/>
        <v>0.74919865160565391</v>
      </c>
      <c r="AX267" s="84">
        <f t="shared" si="430"/>
        <v>0.7123366254657284</v>
      </c>
      <c r="AY267" s="84">
        <f t="shared" si="431"/>
        <v>0.69458276657401397</v>
      </c>
      <c r="AZ267" s="84">
        <f t="shared" si="432"/>
        <v>0.67508427464663801</v>
      </c>
      <c r="BA267" s="84">
        <f t="shared" si="433"/>
        <v>0.64234431367910594</v>
      </c>
      <c r="BB267" s="84">
        <f t="shared" si="434"/>
        <v>0.59243302383346164</v>
      </c>
      <c r="BC267" s="84">
        <f t="shared" si="435"/>
        <v>0.50027500147850268</v>
      </c>
      <c r="BD267" s="84">
        <f t="shared" si="436"/>
        <v>0.34025962505174767</v>
      </c>
      <c r="BE267" s="84">
        <f t="shared" si="437"/>
        <v>0.18543379265479928</v>
      </c>
      <c r="BF267" s="84">
        <f t="shared" si="438"/>
        <v>7.2514637175468744E-2</v>
      </c>
      <c r="BG267" s="84">
        <f t="shared" si="439"/>
        <v>4.1812052752971847E-2</v>
      </c>
      <c r="BH267" s="84">
        <f t="shared" si="440"/>
        <v>3.2884854219646396E-2</v>
      </c>
      <c r="BI267" s="84">
        <f t="shared" si="441"/>
        <v>2.9345319060855218E-2</v>
      </c>
      <c r="BJ267" s="84">
        <f t="shared" si="442"/>
        <v>2.6870305754332066E-2</v>
      </c>
      <c r="BK267" s="85">
        <v>0</v>
      </c>
      <c r="BL267" s="63"/>
      <c r="BM267" s="84">
        <f t="shared" si="370"/>
        <v>0</v>
      </c>
      <c r="BN267" s="84">
        <f t="shared" si="371"/>
        <v>0</v>
      </c>
      <c r="BO267" s="84">
        <f t="shared" si="372"/>
        <v>0</v>
      </c>
      <c r="BP267" s="84">
        <f t="shared" si="373"/>
        <v>2.7160092258560531E-2</v>
      </c>
      <c r="BQ267" s="84">
        <f t="shared" si="374"/>
        <v>6.256727186705302E-2</v>
      </c>
      <c r="BR267" s="84">
        <f t="shared" si="375"/>
        <v>2.7449878762789037E-2</v>
      </c>
      <c r="BS267" s="84">
        <f t="shared" si="376"/>
        <v>4.9180909574782605E-2</v>
      </c>
      <c r="BT267" s="84">
        <f t="shared" si="377"/>
        <v>4.6235732450174427E-2</v>
      </c>
      <c r="BU267" s="84">
        <f t="shared" si="378"/>
        <v>3.820746348098647E-2</v>
      </c>
      <c r="BV267" s="84">
        <f t="shared" si="379"/>
        <v>3.6862026139925508E-2</v>
      </c>
      <c r="BW267" s="84">
        <f t="shared" si="380"/>
        <v>1.7753858891714436E-2</v>
      </c>
      <c r="BX267" s="84">
        <f t="shared" si="381"/>
        <v>1.949849192737596E-2</v>
      </c>
      <c r="BY267" s="84">
        <f t="shared" si="382"/>
        <v>3.2739960967532067E-2</v>
      </c>
      <c r="BZ267" s="84">
        <f t="shared" si="383"/>
        <v>4.9911289845644302E-2</v>
      </c>
      <c r="CA267" s="84">
        <f t="shared" si="384"/>
        <v>9.2158022354958957E-2</v>
      </c>
      <c r="CB267" s="84">
        <f t="shared" si="385"/>
        <v>0.16001537642675501</v>
      </c>
      <c r="CC267" s="84">
        <f t="shared" si="386"/>
        <v>0.15482583239694839</v>
      </c>
      <c r="CD267" s="84">
        <f t="shared" si="387"/>
        <v>0.11291915547933054</v>
      </c>
      <c r="CE267" s="84">
        <f t="shared" si="388"/>
        <v>3.0702584422496897E-2</v>
      </c>
      <c r="CF267" s="84">
        <f t="shared" si="389"/>
        <v>8.9271985333254505E-3</v>
      </c>
      <c r="CG267" s="84">
        <f t="shared" si="390"/>
        <v>3.539535158791178E-3</v>
      </c>
      <c r="CH267" s="84">
        <f t="shared" si="391"/>
        <v>2.4750133065231522E-3</v>
      </c>
      <c r="CI267" s="86">
        <f t="shared" si="392"/>
        <v>2.6870305754332066E-2</v>
      </c>
      <c r="CJ267" s="87">
        <f t="shared" si="393"/>
        <v>0</v>
      </c>
      <c r="CK267" s="88">
        <f t="shared" si="394"/>
        <v>0.32491572535336199</v>
      </c>
      <c r="CL267" s="88">
        <f t="shared" si="395"/>
        <v>0.64821396889230576</v>
      </c>
      <c r="CM267" s="89">
        <f t="shared" si="396"/>
        <v>2.6870305754332066E-2</v>
      </c>
      <c r="CN267" s="88">
        <f t="shared" si="397"/>
        <v>1.2721029773361527</v>
      </c>
      <c r="CO267" s="88">
        <f t="shared" si="398"/>
        <v>11.171947728217665</v>
      </c>
      <c r="CP267" s="88">
        <f t="array" ref="CP267">10^(SUMPRODUCT(BY267:CH267,LOG($BY$5:$CH$5))/CL267)</f>
        <v>0.52083451855567342</v>
      </c>
      <c r="CQ267" s="90">
        <f t="shared" si="369"/>
        <v>0.27227522466861181</v>
      </c>
      <c r="CR267" s="91">
        <f t="shared" si="368"/>
        <v>0.51078722083762418</v>
      </c>
      <c r="CS267" s="91">
        <f t="shared" si="368"/>
        <v>0.70957225675526514</v>
      </c>
      <c r="CT267" s="91">
        <f t="shared" si="90"/>
        <v>1.521770777176839</v>
      </c>
      <c r="CU267" s="92">
        <f t="shared" si="368"/>
        <v>44.412909099882562</v>
      </c>
      <c r="CV267" s="78"/>
      <c r="CW267" s="2"/>
      <c r="CY267" s="2"/>
    </row>
    <row r="268" spans="2:103" x14ac:dyDescent="0.2">
      <c r="B268" s="198">
        <v>158.5</v>
      </c>
      <c r="C268" s="204" t="s">
        <v>22</v>
      </c>
      <c r="D268" s="205">
        <v>192494</v>
      </c>
      <c r="E268" s="205">
        <v>414409</v>
      </c>
      <c r="F268" s="199">
        <v>0</v>
      </c>
      <c r="G268" s="199" t="s">
        <v>50</v>
      </c>
      <c r="H268" s="200" t="s">
        <v>344</v>
      </c>
      <c r="I268" s="207">
        <v>44529</v>
      </c>
      <c r="J268" s="129" t="s">
        <v>678</v>
      </c>
      <c r="K268" s="98">
        <f t="shared" si="367"/>
        <v>2424.0999999999995</v>
      </c>
      <c r="L268" s="79" t="s">
        <v>663</v>
      </c>
      <c r="M268" s="79"/>
      <c r="N268" s="82">
        <v>0</v>
      </c>
      <c r="O268" s="80">
        <v>0</v>
      </c>
      <c r="P268" s="81">
        <v>0</v>
      </c>
      <c r="Q268" s="81">
        <v>0</v>
      </c>
      <c r="R268" s="81">
        <v>48.97</v>
      </c>
      <c r="S268" s="81">
        <v>105.2</v>
      </c>
      <c r="T268" s="81">
        <v>171.87</v>
      </c>
      <c r="U268" s="81">
        <v>152.72</v>
      </c>
      <c r="V268" s="81">
        <v>253.56</v>
      </c>
      <c r="W268" s="81">
        <v>126.78</v>
      </c>
      <c r="X268" s="81">
        <v>121.21</v>
      </c>
      <c r="Y268" s="81">
        <v>86.78</v>
      </c>
      <c r="Z268" s="81">
        <v>69.569999999999993</v>
      </c>
      <c r="AA268" s="81">
        <v>47.76</v>
      </c>
      <c r="AB268" s="81">
        <v>43.63</v>
      </c>
      <c r="AC268" s="81">
        <v>95.27</v>
      </c>
      <c r="AD268" s="81">
        <v>415.24</v>
      </c>
      <c r="AE268" s="81">
        <v>586.64</v>
      </c>
      <c r="AF268" s="81">
        <v>82.17</v>
      </c>
      <c r="AG268" s="81">
        <v>7.52</v>
      </c>
      <c r="AH268" s="81">
        <v>2.91</v>
      </c>
      <c r="AI268" s="81">
        <v>2.1800000000000002</v>
      </c>
      <c r="AJ268" s="81">
        <v>1.94</v>
      </c>
      <c r="AK268" s="82">
        <v>2.1800000000000002</v>
      </c>
      <c r="AL268" s="98">
        <v>44.69</v>
      </c>
      <c r="AM268" s="83"/>
      <c r="AN268" s="59">
        <v>1</v>
      </c>
      <c r="AO268" s="84">
        <f t="shared" si="421"/>
        <v>1</v>
      </c>
      <c r="AP268" s="84">
        <f t="shared" si="422"/>
        <v>1</v>
      </c>
      <c r="AQ268" s="84">
        <f t="shared" si="423"/>
        <v>1</v>
      </c>
      <c r="AR268" s="84">
        <f t="shared" si="424"/>
        <v>0.97979868817293014</v>
      </c>
      <c r="AS268" s="84">
        <f t="shared" si="425"/>
        <v>0.93640113856689078</v>
      </c>
      <c r="AT268" s="84">
        <f t="shared" si="426"/>
        <v>0.86550059816014191</v>
      </c>
      <c r="AU268" s="84">
        <f t="shared" si="427"/>
        <v>0.80249989686894108</v>
      </c>
      <c r="AV268" s="84">
        <f t="shared" si="428"/>
        <v>0.69790025163978386</v>
      </c>
      <c r="AW268" s="84">
        <f t="shared" si="429"/>
        <v>0.6456004290252052</v>
      </c>
      <c r="AX268" s="84">
        <f t="shared" si="430"/>
        <v>0.59559836640402619</v>
      </c>
      <c r="AY268" s="84">
        <f t="shared" si="431"/>
        <v>0.55979951322140176</v>
      </c>
      <c r="AZ268" s="84">
        <f t="shared" si="432"/>
        <v>0.53110020213687559</v>
      </c>
      <c r="BA268" s="84">
        <f t="shared" si="433"/>
        <v>0.5113980446351224</v>
      </c>
      <c r="BB268" s="84">
        <f t="shared" si="434"/>
        <v>0.4933996122272184</v>
      </c>
      <c r="BC268" s="84">
        <f t="shared" si="435"/>
        <v>0.45409842828266167</v>
      </c>
      <c r="BD268" s="84">
        <f t="shared" si="436"/>
        <v>0.28280186460954582</v>
      </c>
      <c r="BE268" s="84">
        <f t="shared" si="437"/>
        <v>4.0798646920506526E-2</v>
      </c>
      <c r="BF268" s="84">
        <f t="shared" si="438"/>
        <v>6.9015304649147485E-3</v>
      </c>
      <c r="BG268" s="84">
        <f t="shared" si="439"/>
        <v>3.7993482117073723E-3</v>
      </c>
      <c r="BH268" s="84">
        <f t="shared" si="440"/>
        <v>2.5989026855327089E-3</v>
      </c>
      <c r="BI268" s="84">
        <f t="shared" si="441"/>
        <v>1.6995998514912087E-3</v>
      </c>
      <c r="BJ268" s="84">
        <f t="shared" si="442"/>
        <v>8.993028340414334E-4</v>
      </c>
      <c r="BK268" s="85">
        <v>0</v>
      </c>
      <c r="BL268" s="63"/>
      <c r="BM268" s="84">
        <f t="shared" si="370"/>
        <v>0</v>
      </c>
      <c r="BN268" s="84">
        <f t="shared" si="371"/>
        <v>0</v>
      </c>
      <c r="BO268" s="84">
        <f t="shared" si="372"/>
        <v>0</v>
      </c>
      <c r="BP268" s="84">
        <f t="shared" si="373"/>
        <v>2.0201311827069857E-2</v>
      </c>
      <c r="BQ268" s="84">
        <f t="shared" si="374"/>
        <v>4.3397549606039365E-2</v>
      </c>
      <c r="BR268" s="84">
        <f t="shared" si="375"/>
        <v>7.0900540406748869E-2</v>
      </c>
      <c r="BS268" s="84">
        <f t="shared" si="376"/>
        <v>6.3000701291200834E-2</v>
      </c>
      <c r="BT268" s="84">
        <f t="shared" si="377"/>
        <v>0.10459964522915721</v>
      </c>
      <c r="BU268" s="84">
        <f t="shared" si="378"/>
        <v>5.2299822614578662E-2</v>
      </c>
      <c r="BV268" s="84">
        <f t="shared" si="379"/>
        <v>5.0002062621179011E-2</v>
      </c>
      <c r="BW268" s="84">
        <f t="shared" si="380"/>
        <v>3.5798853182624435E-2</v>
      </c>
      <c r="BX268" s="84">
        <f t="shared" si="381"/>
        <v>2.8699311084526169E-2</v>
      </c>
      <c r="BY268" s="84">
        <f t="shared" si="382"/>
        <v>1.9702157501753192E-2</v>
      </c>
      <c r="BZ268" s="84">
        <f t="shared" si="383"/>
        <v>1.7998432407903997E-2</v>
      </c>
      <c r="CA268" s="84">
        <f t="shared" si="384"/>
        <v>3.9301183944556728E-2</v>
      </c>
      <c r="CB268" s="84">
        <f t="shared" si="385"/>
        <v>0.17129656367311585</v>
      </c>
      <c r="CC268" s="84">
        <f t="shared" si="386"/>
        <v>0.24200321768903929</v>
      </c>
      <c r="CD268" s="84">
        <f t="shared" si="387"/>
        <v>3.3897116455591778E-2</v>
      </c>
      <c r="CE268" s="84">
        <f t="shared" si="388"/>
        <v>3.1021822532073763E-3</v>
      </c>
      <c r="CF268" s="84">
        <f t="shared" si="389"/>
        <v>1.2004455261746634E-3</v>
      </c>
      <c r="CG268" s="84">
        <f t="shared" si="390"/>
        <v>8.9930283404150019E-4</v>
      </c>
      <c r="CH268" s="84">
        <f t="shared" si="391"/>
        <v>8.0029701744977529E-4</v>
      </c>
      <c r="CI268" s="86">
        <f t="shared" si="392"/>
        <v>8.993028340414334E-4</v>
      </c>
      <c r="CJ268" s="87">
        <f t="shared" si="393"/>
        <v>0</v>
      </c>
      <c r="CK268" s="88">
        <f t="shared" si="394"/>
        <v>0.46889979786312441</v>
      </c>
      <c r="CL268" s="88">
        <f t="shared" si="395"/>
        <v>0.53020089930283421</v>
      </c>
      <c r="CM268" s="89">
        <f t="shared" si="396"/>
        <v>8.993028340414334E-4</v>
      </c>
      <c r="CN268" s="88">
        <f t="shared" si="397"/>
        <v>2.0546131381494366</v>
      </c>
      <c r="CO268" s="88">
        <f t="shared" si="398"/>
        <v>9.7496629628389915</v>
      </c>
      <c r="CP268" s="88">
        <f t="array" ref="CP268">10^(SUMPRODUCT(BY268:CH268,LOG($BY$5:$CH$5))/CL268)</f>
        <v>0.52299356690515431</v>
      </c>
      <c r="CQ268" s="90">
        <f t="shared" si="369"/>
        <v>0.38602469483589363</v>
      </c>
      <c r="CR268" s="91">
        <f t="shared" si="368"/>
        <v>0.57373505044102413</v>
      </c>
      <c r="CS268" s="91">
        <f t="shared" si="368"/>
        <v>1.131326850615354</v>
      </c>
      <c r="CT268" s="91">
        <f t="shared" si="90"/>
        <v>5.7705698905267448</v>
      </c>
      <c r="CU268" s="92">
        <f t="shared" si="368"/>
        <v>44.212451649805587</v>
      </c>
      <c r="CV268" s="78"/>
      <c r="CW268" s="2"/>
      <c r="CY268" s="2"/>
    </row>
    <row r="269" spans="2:103" x14ac:dyDescent="0.2">
      <c r="B269" s="198">
        <v>159</v>
      </c>
      <c r="C269" s="204" t="s">
        <v>23</v>
      </c>
      <c r="D269" s="205">
        <v>191987</v>
      </c>
      <c r="E269" s="205">
        <v>414437</v>
      </c>
      <c r="F269" s="199">
        <v>0</v>
      </c>
      <c r="G269" s="199" t="s">
        <v>50</v>
      </c>
      <c r="H269" s="200" t="s">
        <v>345</v>
      </c>
      <c r="I269" s="207">
        <v>44529</v>
      </c>
      <c r="J269" s="129" t="s">
        <v>678</v>
      </c>
      <c r="K269" s="98">
        <f t="shared" si="367"/>
        <v>3146.5999999999995</v>
      </c>
      <c r="L269" s="79" t="s">
        <v>662</v>
      </c>
      <c r="M269" s="79"/>
      <c r="N269" s="82">
        <v>0</v>
      </c>
      <c r="O269" s="80">
        <v>0</v>
      </c>
      <c r="P269" s="81">
        <v>0</v>
      </c>
      <c r="Q269" s="81">
        <v>0</v>
      </c>
      <c r="R269" s="81">
        <v>0</v>
      </c>
      <c r="S269" s="81">
        <v>0</v>
      </c>
      <c r="T269" s="81">
        <v>19.62</v>
      </c>
      <c r="U269" s="81">
        <v>125.09</v>
      </c>
      <c r="V269" s="81">
        <v>150.79</v>
      </c>
      <c r="W269" s="81">
        <v>122.95</v>
      </c>
      <c r="X269" s="81">
        <v>111.57</v>
      </c>
      <c r="Y269" s="81">
        <v>76.489999999999995</v>
      </c>
      <c r="Z269" s="81">
        <v>104.26</v>
      </c>
      <c r="AA269" s="81">
        <v>140.16999999999999</v>
      </c>
      <c r="AB269" s="81">
        <v>189.06</v>
      </c>
      <c r="AC269" s="81">
        <v>346.86</v>
      </c>
      <c r="AD269" s="81">
        <v>651.82000000000005</v>
      </c>
      <c r="AE269" s="81">
        <v>754.58</v>
      </c>
      <c r="AF269" s="81">
        <v>308.77999999999997</v>
      </c>
      <c r="AG269" s="81">
        <v>29.93</v>
      </c>
      <c r="AH269" s="81">
        <v>4.99</v>
      </c>
      <c r="AI269" s="81">
        <v>1.82</v>
      </c>
      <c r="AJ269" s="81">
        <v>1.83</v>
      </c>
      <c r="AK269" s="82">
        <v>5.99</v>
      </c>
      <c r="AL269" s="98"/>
      <c r="AM269" s="83"/>
      <c r="AN269" s="59">
        <v>1</v>
      </c>
      <c r="AO269" s="84">
        <f t="shared" si="421"/>
        <v>1</v>
      </c>
      <c r="AP269" s="84">
        <f t="shared" si="422"/>
        <v>1</v>
      </c>
      <c r="AQ269" s="84">
        <f t="shared" si="423"/>
        <v>1</v>
      </c>
      <c r="AR269" s="84">
        <f t="shared" si="424"/>
        <v>1</v>
      </c>
      <c r="AS269" s="84">
        <f t="shared" si="425"/>
        <v>1</v>
      </c>
      <c r="AT269" s="84">
        <f t="shared" si="426"/>
        <v>0.99376469840462722</v>
      </c>
      <c r="AU269" s="84">
        <f t="shared" si="427"/>
        <v>0.95401067819233454</v>
      </c>
      <c r="AV269" s="84">
        <f t="shared" si="428"/>
        <v>0.90608911205745879</v>
      </c>
      <c r="AW269" s="84">
        <f t="shared" si="429"/>
        <v>0.86701519099980928</v>
      </c>
      <c r="AX269" s="84">
        <f t="shared" si="430"/>
        <v>0.83155787198881326</v>
      </c>
      <c r="AY269" s="84">
        <f t="shared" si="431"/>
        <v>0.80724909426047153</v>
      </c>
      <c r="AZ269" s="84">
        <f t="shared" si="432"/>
        <v>0.77411491768893403</v>
      </c>
      <c r="BA269" s="84">
        <f t="shared" si="433"/>
        <v>0.72956842305981051</v>
      </c>
      <c r="BB269" s="84">
        <f t="shared" si="434"/>
        <v>0.66948452297718164</v>
      </c>
      <c r="BC269" s="84">
        <f t="shared" si="435"/>
        <v>0.55925125532320585</v>
      </c>
      <c r="BD269" s="84">
        <f t="shared" si="436"/>
        <v>0.35210068009915441</v>
      </c>
      <c r="BE269" s="84">
        <f t="shared" si="437"/>
        <v>0.11229263331850223</v>
      </c>
      <c r="BF269" s="84">
        <f t="shared" si="438"/>
        <v>1.4161316977054306E-2</v>
      </c>
      <c r="BG269" s="84">
        <f t="shared" si="439"/>
        <v>4.6494629123495432E-3</v>
      </c>
      <c r="BH269" s="84">
        <f t="shared" si="440"/>
        <v>3.0636242293265977E-3</v>
      </c>
      <c r="BI269" s="84">
        <f t="shared" si="441"/>
        <v>2.4852221445366657E-3</v>
      </c>
      <c r="BJ269" s="84">
        <f t="shared" si="442"/>
        <v>1.9036420263138219E-3</v>
      </c>
      <c r="BK269" s="85">
        <v>0</v>
      </c>
      <c r="BL269" s="63"/>
      <c r="BM269" s="84">
        <f t="shared" si="370"/>
        <v>0</v>
      </c>
      <c r="BN269" s="84">
        <f t="shared" si="371"/>
        <v>0</v>
      </c>
      <c r="BO269" s="84">
        <f t="shared" si="372"/>
        <v>0</v>
      </c>
      <c r="BP269" s="84">
        <f t="shared" si="373"/>
        <v>0</v>
      </c>
      <c r="BQ269" s="84">
        <f t="shared" si="374"/>
        <v>0</v>
      </c>
      <c r="BR269" s="84">
        <f t="shared" si="375"/>
        <v>6.2353015953727775E-3</v>
      </c>
      <c r="BS269" s="84">
        <f t="shared" si="376"/>
        <v>3.9754020212292684E-2</v>
      </c>
      <c r="BT269" s="84">
        <f t="shared" si="377"/>
        <v>4.7921566134875748E-2</v>
      </c>
      <c r="BU269" s="84">
        <f t="shared" si="378"/>
        <v>3.9073921057649508E-2</v>
      </c>
      <c r="BV269" s="84">
        <f t="shared" si="379"/>
        <v>3.5457319010996025E-2</v>
      </c>
      <c r="BW269" s="84">
        <f t="shared" si="380"/>
        <v>2.4308777728341724E-2</v>
      </c>
      <c r="BX269" s="84">
        <f t="shared" si="381"/>
        <v>3.3134176571537499E-2</v>
      </c>
      <c r="BY269" s="84">
        <f t="shared" si="382"/>
        <v>4.4546494629123523E-2</v>
      </c>
      <c r="BZ269" s="84">
        <f t="shared" si="383"/>
        <v>6.0083900082628872E-2</v>
      </c>
      <c r="CA269" s="84">
        <f t="shared" si="384"/>
        <v>0.11023326765397579</v>
      </c>
      <c r="CB269" s="84">
        <f t="shared" si="385"/>
        <v>0.20715057522405145</v>
      </c>
      <c r="CC269" s="84">
        <f t="shared" si="386"/>
        <v>0.23980804678065218</v>
      </c>
      <c r="CD269" s="84">
        <f t="shared" si="387"/>
        <v>9.8131316341447922E-2</v>
      </c>
      <c r="CE269" s="84">
        <f t="shared" si="388"/>
        <v>9.5118540647047625E-3</v>
      </c>
      <c r="CF269" s="84">
        <f t="shared" si="389"/>
        <v>1.5858386830229455E-3</v>
      </c>
      <c r="CG269" s="84">
        <f t="shared" si="390"/>
        <v>5.7840208478993202E-4</v>
      </c>
      <c r="CH269" s="84">
        <f t="shared" si="391"/>
        <v>5.8158011822284379E-4</v>
      </c>
      <c r="CI269" s="86">
        <f t="shared" si="392"/>
        <v>1.9036420263138219E-3</v>
      </c>
      <c r="CJ269" s="87">
        <f t="shared" si="393"/>
        <v>0</v>
      </c>
      <c r="CK269" s="88">
        <f t="shared" si="394"/>
        <v>0.22588508231106597</v>
      </c>
      <c r="CL269" s="88">
        <f t="shared" si="395"/>
        <v>0.77221127566262027</v>
      </c>
      <c r="CM269" s="89">
        <f t="shared" si="396"/>
        <v>1.9036420263138219E-3</v>
      </c>
      <c r="CN269" s="88">
        <f t="shared" si="397"/>
        <v>0.96866126511259865</v>
      </c>
      <c r="CO269" s="88">
        <f t="shared" si="398"/>
        <v>6.320578357431228</v>
      </c>
      <c r="CP269" s="88">
        <f t="array" ref="CP269">10^(SUMPRODUCT(BY269:CH269,LOG($BY$5:$CH$5))/CL269)</f>
        <v>0.56580190107373685</v>
      </c>
      <c r="CQ269" s="90">
        <f t="shared" si="369"/>
        <v>0.339743863765539</v>
      </c>
      <c r="CR269" s="91">
        <f t="shared" si="368"/>
        <v>0.49850216785303714</v>
      </c>
      <c r="CS269" s="91">
        <f t="shared" si="368"/>
        <v>0.64224292834627583</v>
      </c>
      <c r="CT269" s="91">
        <f t="shared" si="90"/>
        <v>0.94125835287153703</v>
      </c>
      <c r="CU269" s="92">
        <f t="shared" si="368"/>
        <v>21.223275811818674</v>
      </c>
      <c r="CV269" s="78"/>
      <c r="CW269" s="2"/>
      <c r="CY269" s="2"/>
    </row>
    <row r="270" spans="2:103" x14ac:dyDescent="0.2">
      <c r="B270" s="198">
        <v>159.5</v>
      </c>
      <c r="C270" s="204" t="s">
        <v>21</v>
      </c>
      <c r="D270" s="205">
        <v>191483</v>
      </c>
      <c r="E270" s="205">
        <v>414440</v>
      </c>
      <c r="F270" s="199">
        <v>0</v>
      </c>
      <c r="G270" s="199" t="s">
        <v>50</v>
      </c>
      <c r="H270" s="200" t="s">
        <v>346</v>
      </c>
      <c r="I270" s="207">
        <v>44529</v>
      </c>
      <c r="J270" s="129" t="s">
        <v>678</v>
      </c>
      <c r="K270" s="98">
        <f t="shared" si="367"/>
        <v>364.70000000000005</v>
      </c>
      <c r="L270" s="79" t="s">
        <v>662</v>
      </c>
      <c r="M270" s="79"/>
      <c r="N270" s="82">
        <v>0</v>
      </c>
      <c r="O270" s="80">
        <v>0</v>
      </c>
      <c r="P270" s="81">
        <v>0</v>
      </c>
      <c r="Q270" s="81">
        <v>0</v>
      </c>
      <c r="R270" s="81">
        <v>0</v>
      </c>
      <c r="S270" s="81">
        <v>0</v>
      </c>
      <c r="T270" s="81">
        <v>0</v>
      </c>
      <c r="U270" s="81">
        <v>3.38</v>
      </c>
      <c r="V270" s="81">
        <v>3.96</v>
      </c>
      <c r="W270" s="81">
        <v>5.23</v>
      </c>
      <c r="X270" s="81">
        <v>5.3</v>
      </c>
      <c r="Y270" s="81">
        <v>3.28</v>
      </c>
      <c r="Z270" s="81">
        <v>3.84</v>
      </c>
      <c r="AA270" s="81">
        <v>4.1399999999999997</v>
      </c>
      <c r="AB270" s="81">
        <v>4.16</v>
      </c>
      <c r="AC270" s="81">
        <v>8.19</v>
      </c>
      <c r="AD270" s="81">
        <v>17.34</v>
      </c>
      <c r="AE270" s="81">
        <v>30.76</v>
      </c>
      <c r="AF270" s="81">
        <v>103.02</v>
      </c>
      <c r="AG270" s="81">
        <v>121.7</v>
      </c>
      <c r="AH270" s="81">
        <v>35.53</v>
      </c>
      <c r="AI270" s="81">
        <v>9.0500000000000007</v>
      </c>
      <c r="AJ270" s="81">
        <v>3.09</v>
      </c>
      <c r="AK270" s="82">
        <v>2.73</v>
      </c>
      <c r="AL270" s="98"/>
      <c r="AM270" s="83"/>
      <c r="AN270" s="59">
        <v>1</v>
      </c>
      <c r="AO270" s="84">
        <f t="shared" si="421"/>
        <v>1</v>
      </c>
      <c r="AP270" s="84">
        <f t="shared" si="422"/>
        <v>1</v>
      </c>
      <c r="AQ270" s="84">
        <f t="shared" si="423"/>
        <v>1</v>
      </c>
      <c r="AR270" s="84">
        <f t="shared" si="424"/>
        <v>1</v>
      </c>
      <c r="AS270" s="84">
        <f t="shared" si="425"/>
        <v>1</v>
      </c>
      <c r="AT270" s="84">
        <f t="shared" si="426"/>
        <v>1</v>
      </c>
      <c r="AU270" s="84">
        <f t="shared" si="427"/>
        <v>0.99073210858239646</v>
      </c>
      <c r="AV270" s="84">
        <f t="shared" si="428"/>
        <v>0.97987386893336992</v>
      </c>
      <c r="AW270" s="84">
        <f t="shared" si="429"/>
        <v>0.96553331505346862</v>
      </c>
      <c r="AX270" s="84">
        <f t="shared" si="430"/>
        <v>0.95100082259391283</v>
      </c>
      <c r="AY270" s="84">
        <f t="shared" si="431"/>
        <v>0.94200712914724438</v>
      </c>
      <c r="AZ270" s="84">
        <f t="shared" si="432"/>
        <v>0.93147792706333976</v>
      </c>
      <c r="BA270" s="84">
        <f t="shared" si="433"/>
        <v>0.9201261310666301</v>
      </c>
      <c r="BB270" s="84">
        <f t="shared" si="434"/>
        <v>0.9087194954757335</v>
      </c>
      <c r="BC270" s="84">
        <f t="shared" si="435"/>
        <v>0.88626268165615574</v>
      </c>
      <c r="BD270" s="84">
        <f t="shared" si="436"/>
        <v>0.83871675349602415</v>
      </c>
      <c r="BE270" s="84">
        <f t="shared" si="437"/>
        <v>0.7543734576364135</v>
      </c>
      <c r="BF270" s="84">
        <f t="shared" si="438"/>
        <v>0.471894707979161</v>
      </c>
      <c r="BG270" s="84">
        <f t="shared" si="439"/>
        <v>0.13819577735124766</v>
      </c>
      <c r="BH270" s="84">
        <f t="shared" si="440"/>
        <v>4.0773238278036819E-2</v>
      </c>
      <c r="BI270" s="84">
        <f t="shared" si="441"/>
        <v>1.5958321908417956E-2</v>
      </c>
      <c r="BJ270" s="84">
        <f t="shared" si="442"/>
        <v>7.4856046065259925E-3</v>
      </c>
      <c r="BK270" s="85">
        <v>0</v>
      </c>
      <c r="BL270" s="63"/>
      <c r="BM270" s="84">
        <f t="shared" si="370"/>
        <v>0</v>
      </c>
      <c r="BN270" s="84">
        <f t="shared" si="371"/>
        <v>0</v>
      </c>
      <c r="BO270" s="84">
        <f t="shared" si="372"/>
        <v>0</v>
      </c>
      <c r="BP270" s="84">
        <f t="shared" si="373"/>
        <v>0</v>
      </c>
      <c r="BQ270" s="84">
        <f t="shared" si="374"/>
        <v>0</v>
      </c>
      <c r="BR270" s="84">
        <f t="shared" si="375"/>
        <v>0</v>
      </c>
      <c r="BS270" s="84">
        <f t="shared" si="376"/>
        <v>9.2678914176035354E-3</v>
      </c>
      <c r="BT270" s="84">
        <f t="shared" si="377"/>
        <v>1.0858239649026546E-2</v>
      </c>
      <c r="BU270" s="84">
        <f t="shared" si="378"/>
        <v>1.4340553879901297E-2</v>
      </c>
      <c r="BV270" s="84">
        <f t="shared" si="379"/>
        <v>1.453249245955579E-2</v>
      </c>
      <c r="BW270" s="84">
        <f t="shared" si="380"/>
        <v>8.9936934466684493E-3</v>
      </c>
      <c r="BX270" s="84">
        <f t="shared" si="381"/>
        <v>1.0529202083904621E-2</v>
      </c>
      <c r="BY270" s="84">
        <f t="shared" si="382"/>
        <v>1.1351795996709657E-2</v>
      </c>
      <c r="BZ270" s="84">
        <f t="shared" si="383"/>
        <v>1.1406635590896608E-2</v>
      </c>
      <c r="CA270" s="84">
        <f t="shared" si="384"/>
        <v>2.2456813819577759E-2</v>
      </c>
      <c r="CB270" s="84">
        <f t="shared" si="385"/>
        <v>4.754592816013159E-2</v>
      </c>
      <c r="CC270" s="84">
        <f t="shared" si="386"/>
        <v>8.4343295859610645E-2</v>
      </c>
      <c r="CD270" s="84">
        <f t="shared" si="387"/>
        <v>0.2824787496572525</v>
      </c>
      <c r="CE270" s="84">
        <f t="shared" si="388"/>
        <v>0.33369893062791334</v>
      </c>
      <c r="CF270" s="84">
        <f t="shared" si="389"/>
        <v>9.7422539073210843E-2</v>
      </c>
      <c r="CG270" s="84">
        <f t="shared" si="390"/>
        <v>2.4814916369618863E-2</v>
      </c>
      <c r="CH270" s="84">
        <f t="shared" si="391"/>
        <v>8.472717301891964E-3</v>
      </c>
      <c r="CI270" s="86">
        <f t="shared" si="392"/>
        <v>7.4856046065259925E-3</v>
      </c>
      <c r="CJ270" s="87">
        <f t="shared" si="393"/>
        <v>0</v>
      </c>
      <c r="CK270" s="88">
        <f t="shared" si="394"/>
        <v>6.8522072936660239E-2</v>
      </c>
      <c r="CL270" s="88">
        <f t="shared" si="395"/>
        <v>0.92399232245681373</v>
      </c>
      <c r="CM270" s="89">
        <f t="shared" si="396"/>
        <v>7.4856046065259925E-3</v>
      </c>
      <c r="CN270" s="88">
        <f t="shared" si="397"/>
        <v>0.32274940319907197</v>
      </c>
      <c r="CO270" s="88">
        <f t="shared" si="398"/>
        <v>5.6154906902571238</v>
      </c>
      <c r="CP270" s="88">
        <f t="array" ref="CP270">10^(SUMPRODUCT(BY270:CH270,LOG($BY$5:$CH$5))/CL270)</f>
        <v>0.26834112368635887</v>
      </c>
      <c r="CQ270" s="90">
        <f t="shared" si="369"/>
        <v>0.15602149111586117</v>
      </c>
      <c r="CR270" s="91">
        <f t="shared" si="368"/>
        <v>0.22173074996157074</v>
      </c>
      <c r="CS270" s="91">
        <f t="shared" si="368"/>
        <v>0.25887611032305385</v>
      </c>
      <c r="CT270" s="91">
        <f t="shared" si="90"/>
        <v>0.31185960568980142</v>
      </c>
      <c r="CU270" s="92">
        <f t="shared" si="368"/>
        <v>15.395937976069684</v>
      </c>
      <c r="CV270" s="78"/>
      <c r="CW270" s="2"/>
      <c r="CY270" s="2"/>
    </row>
    <row r="271" spans="2:103" x14ac:dyDescent="0.2">
      <c r="B271" s="198">
        <v>159.5</v>
      </c>
      <c r="C271" s="204" t="s">
        <v>22</v>
      </c>
      <c r="D271" s="205">
        <v>191488</v>
      </c>
      <c r="E271" s="205">
        <v>414498</v>
      </c>
      <c r="F271" s="199">
        <v>0</v>
      </c>
      <c r="G271" s="199" t="s">
        <v>50</v>
      </c>
      <c r="H271" s="200" t="s">
        <v>347</v>
      </c>
      <c r="I271" s="207">
        <v>44529</v>
      </c>
      <c r="J271" s="129" t="s">
        <v>678</v>
      </c>
      <c r="K271" s="98">
        <f t="shared" ref="K271:K334" si="443">SUM(N271:AK271)</f>
        <v>3794.3</v>
      </c>
      <c r="L271" s="79" t="s">
        <v>662</v>
      </c>
      <c r="M271" s="79"/>
      <c r="N271" s="82">
        <v>0</v>
      </c>
      <c r="O271" s="80">
        <v>0</v>
      </c>
      <c r="P271" s="81">
        <v>0</v>
      </c>
      <c r="Q271" s="81">
        <v>0</v>
      </c>
      <c r="R271" s="81">
        <v>0</v>
      </c>
      <c r="S271" s="81">
        <v>0</v>
      </c>
      <c r="T271" s="81">
        <v>145.32</v>
      </c>
      <c r="U271" s="81">
        <v>228.8</v>
      </c>
      <c r="V271" s="81">
        <v>297.47000000000003</v>
      </c>
      <c r="W271" s="81">
        <v>342.25</v>
      </c>
      <c r="X271" s="81">
        <v>344.9</v>
      </c>
      <c r="Y271" s="81">
        <v>276.60000000000002</v>
      </c>
      <c r="Z271" s="81">
        <v>254.6</v>
      </c>
      <c r="AA271" s="81">
        <v>182.51</v>
      </c>
      <c r="AB271" s="81">
        <v>179.47</v>
      </c>
      <c r="AC271" s="81">
        <v>286.85000000000002</v>
      </c>
      <c r="AD271" s="81">
        <v>774.79</v>
      </c>
      <c r="AE271" s="81">
        <v>412.44</v>
      </c>
      <c r="AF271" s="81">
        <v>45.15</v>
      </c>
      <c r="AG271" s="81">
        <v>3.8</v>
      </c>
      <c r="AH271" s="81">
        <v>1.1399999999999999</v>
      </c>
      <c r="AI271" s="81">
        <v>0.38</v>
      </c>
      <c r="AJ271" s="81">
        <v>0.76</v>
      </c>
      <c r="AK271" s="82">
        <v>17.07</v>
      </c>
      <c r="AL271" s="98">
        <v>27.76</v>
      </c>
      <c r="AM271" s="83"/>
      <c r="AN271" s="59">
        <v>1</v>
      </c>
      <c r="AO271" s="84">
        <f t="shared" si="421"/>
        <v>1</v>
      </c>
      <c r="AP271" s="84">
        <f t="shared" si="422"/>
        <v>1</v>
      </c>
      <c r="AQ271" s="84">
        <f t="shared" si="423"/>
        <v>1</v>
      </c>
      <c r="AR271" s="84">
        <f t="shared" si="424"/>
        <v>1</v>
      </c>
      <c r="AS271" s="84">
        <f t="shared" si="425"/>
        <v>1</v>
      </c>
      <c r="AT271" s="84">
        <f t="shared" si="426"/>
        <v>0.96170044540494959</v>
      </c>
      <c r="AU271" s="84">
        <f t="shared" si="427"/>
        <v>0.90139946762248646</v>
      </c>
      <c r="AV271" s="84">
        <f t="shared" si="428"/>
        <v>0.82300028990854712</v>
      </c>
      <c r="AW271" s="84">
        <f t="shared" si="429"/>
        <v>0.73279919879819744</v>
      </c>
      <c r="AX271" s="84">
        <f t="shared" si="430"/>
        <v>0.64189969164272742</v>
      </c>
      <c r="AY271" s="84">
        <f t="shared" si="431"/>
        <v>0.56900086972564123</v>
      </c>
      <c r="AZ271" s="84">
        <f t="shared" si="432"/>
        <v>0.50190021874917656</v>
      </c>
      <c r="BA271" s="84">
        <f t="shared" si="433"/>
        <v>0.45379911973223008</v>
      </c>
      <c r="BB271" s="84">
        <f t="shared" si="434"/>
        <v>0.40649922251798765</v>
      </c>
      <c r="BC271" s="84">
        <f t="shared" si="435"/>
        <v>0.33089898004902102</v>
      </c>
      <c r="BD271" s="84">
        <f t="shared" si="436"/>
        <v>0.12670057718156197</v>
      </c>
      <c r="BE271" s="84">
        <f t="shared" si="437"/>
        <v>1.8000685238384051E-2</v>
      </c>
      <c r="BF271" s="84">
        <f t="shared" si="438"/>
        <v>6.1012571488813765E-3</v>
      </c>
      <c r="BG271" s="84">
        <f t="shared" si="439"/>
        <v>5.0997548955013065E-3</v>
      </c>
      <c r="BH271" s="84">
        <f t="shared" si="440"/>
        <v>4.7993042194872859E-3</v>
      </c>
      <c r="BI271" s="84">
        <f t="shared" si="441"/>
        <v>4.6991539941492787E-3</v>
      </c>
      <c r="BJ271" s="84">
        <f t="shared" si="442"/>
        <v>4.4988535434732644E-3</v>
      </c>
      <c r="BK271" s="85">
        <v>0</v>
      </c>
      <c r="BL271" s="63"/>
      <c r="BM271" s="84">
        <f t="shared" si="370"/>
        <v>0</v>
      </c>
      <c r="BN271" s="84">
        <f t="shared" si="371"/>
        <v>0</v>
      </c>
      <c r="BO271" s="84">
        <f t="shared" si="372"/>
        <v>0</v>
      </c>
      <c r="BP271" s="84">
        <f t="shared" si="373"/>
        <v>0</v>
      </c>
      <c r="BQ271" s="84">
        <f t="shared" si="374"/>
        <v>0</v>
      </c>
      <c r="BR271" s="84">
        <f t="shared" si="375"/>
        <v>3.8299554595050411E-2</v>
      </c>
      <c r="BS271" s="84">
        <f t="shared" si="376"/>
        <v>6.0300977782463128E-2</v>
      </c>
      <c r="BT271" s="84">
        <f t="shared" si="377"/>
        <v>7.8399177713939339E-2</v>
      </c>
      <c r="BU271" s="84">
        <f t="shared" si="378"/>
        <v>9.0201091110349685E-2</v>
      </c>
      <c r="BV271" s="84">
        <f t="shared" si="379"/>
        <v>9.0899507155470016E-2</v>
      </c>
      <c r="BW271" s="84">
        <f t="shared" si="380"/>
        <v>7.2898821917086187E-2</v>
      </c>
      <c r="BX271" s="84">
        <f t="shared" si="381"/>
        <v>6.7100650976464671E-2</v>
      </c>
      <c r="BY271" s="84">
        <f t="shared" si="382"/>
        <v>4.810109901694648E-2</v>
      </c>
      <c r="BZ271" s="84">
        <f t="shared" si="383"/>
        <v>4.7299897214242437E-2</v>
      </c>
      <c r="CA271" s="84">
        <f t="shared" si="384"/>
        <v>7.5600242468966627E-2</v>
      </c>
      <c r="CB271" s="84">
        <f t="shared" si="385"/>
        <v>0.20419840286745905</v>
      </c>
      <c r="CC271" s="84">
        <f t="shared" si="386"/>
        <v>0.10869989194317792</v>
      </c>
      <c r="CD271" s="84">
        <f t="shared" si="387"/>
        <v>1.1899428089502674E-2</v>
      </c>
      <c r="CE271" s="84">
        <f t="shared" si="388"/>
        <v>1.00150225338007E-3</v>
      </c>
      <c r="CF271" s="84">
        <f t="shared" si="389"/>
        <v>3.0045067601402065E-4</v>
      </c>
      <c r="CG271" s="84">
        <f t="shared" si="390"/>
        <v>1.0015022533800717E-4</v>
      </c>
      <c r="CH271" s="84">
        <f t="shared" si="391"/>
        <v>2.0030045067601435E-4</v>
      </c>
      <c r="CI271" s="86">
        <f t="shared" si="392"/>
        <v>4.4988535434732644E-3</v>
      </c>
      <c r="CJ271" s="87">
        <f t="shared" si="393"/>
        <v>0</v>
      </c>
      <c r="CK271" s="88">
        <f t="shared" si="394"/>
        <v>0.49809978125082344</v>
      </c>
      <c r="CL271" s="88">
        <f t="shared" si="395"/>
        <v>0.49740136520570333</v>
      </c>
      <c r="CM271" s="89">
        <f t="shared" si="396"/>
        <v>4.4988535434732644E-3</v>
      </c>
      <c r="CN271" s="88">
        <f t="shared" si="397"/>
        <v>1.9868165366907045</v>
      </c>
      <c r="CO271" s="88">
        <f t="shared" si="398"/>
        <v>6.1395830197388781</v>
      </c>
      <c r="CP271" s="88">
        <f t="array" ref="CP271">10^(SUMPRODUCT(BY271:CH271,LOG($BY$5:$CH$5))/CL271)</f>
        <v>0.67269922774386459</v>
      </c>
      <c r="CQ271" s="90">
        <f t="shared" si="369"/>
        <v>0.45965685410182933</v>
      </c>
      <c r="CR271" s="91">
        <f t="shared" si="368"/>
        <v>0.77417500248576665</v>
      </c>
      <c r="CS271" s="91">
        <f t="shared" si="368"/>
        <v>1.9720169458391401</v>
      </c>
      <c r="CT271" s="91">
        <f t="shared" si="368"/>
        <v>4.1217520987282574</v>
      </c>
      <c r="CU271" s="92">
        <f t="shared" si="368"/>
        <v>22.204071674070807</v>
      </c>
      <c r="CV271" s="78"/>
      <c r="CW271" s="2"/>
      <c r="CY271" s="2"/>
    </row>
    <row r="272" spans="2:103" x14ac:dyDescent="0.2">
      <c r="B272" s="198">
        <v>160</v>
      </c>
      <c r="C272" s="204" t="s">
        <v>23</v>
      </c>
      <c r="D272" s="205">
        <v>190990</v>
      </c>
      <c r="E272" s="205">
        <v>414533</v>
      </c>
      <c r="F272" s="199">
        <v>0</v>
      </c>
      <c r="G272" s="199" t="s">
        <v>50</v>
      </c>
      <c r="H272" s="200" t="s">
        <v>348</v>
      </c>
      <c r="I272" s="207">
        <v>44529</v>
      </c>
      <c r="J272" s="129" t="s">
        <v>678</v>
      </c>
      <c r="K272" s="98">
        <f t="shared" si="443"/>
        <v>1008.3</v>
      </c>
      <c r="L272" s="79" t="s">
        <v>662</v>
      </c>
      <c r="M272" s="79"/>
      <c r="N272" s="82">
        <v>0</v>
      </c>
      <c r="O272" s="80">
        <v>0</v>
      </c>
      <c r="P272" s="81">
        <v>0</v>
      </c>
      <c r="Q272" s="81">
        <v>0</v>
      </c>
      <c r="R272" s="81">
        <v>0</v>
      </c>
      <c r="S272" s="81">
        <v>0</v>
      </c>
      <c r="T272" s="81">
        <v>0</v>
      </c>
      <c r="U272" s="81">
        <v>10.28</v>
      </c>
      <c r="V272" s="81">
        <v>49.71</v>
      </c>
      <c r="W272" s="81">
        <v>29.95</v>
      </c>
      <c r="X272" s="81">
        <v>19.760000000000002</v>
      </c>
      <c r="Y272" s="81">
        <v>16.03</v>
      </c>
      <c r="Z272" s="81">
        <v>15.53</v>
      </c>
      <c r="AA272" s="81">
        <v>22.08</v>
      </c>
      <c r="AB272" s="81">
        <v>38.32</v>
      </c>
      <c r="AC272" s="81">
        <v>85.5</v>
      </c>
      <c r="AD272" s="81">
        <v>243.91</v>
      </c>
      <c r="AE272" s="81">
        <v>340.61</v>
      </c>
      <c r="AF272" s="81">
        <v>120.29</v>
      </c>
      <c r="AG272" s="81">
        <v>7.96</v>
      </c>
      <c r="AH272" s="81">
        <v>0.71</v>
      </c>
      <c r="AI272" s="81">
        <v>0.4</v>
      </c>
      <c r="AJ272" s="81">
        <v>0.3</v>
      </c>
      <c r="AK272" s="82">
        <v>6.96</v>
      </c>
      <c r="AL272" s="98"/>
      <c r="AM272" s="83"/>
      <c r="AN272" s="59">
        <v>1</v>
      </c>
      <c r="AO272" s="84">
        <f t="shared" si="421"/>
        <v>1</v>
      </c>
      <c r="AP272" s="84">
        <f t="shared" si="422"/>
        <v>1</v>
      </c>
      <c r="AQ272" s="84">
        <f t="shared" si="423"/>
        <v>1</v>
      </c>
      <c r="AR272" s="84">
        <f t="shared" si="424"/>
        <v>1</v>
      </c>
      <c r="AS272" s="84">
        <f t="shared" si="425"/>
        <v>1</v>
      </c>
      <c r="AT272" s="84">
        <f t="shared" si="426"/>
        <v>1</v>
      </c>
      <c r="AU272" s="84">
        <f t="shared" si="427"/>
        <v>0.98980462164038485</v>
      </c>
      <c r="AV272" s="84">
        <f t="shared" si="428"/>
        <v>0.9405038183080433</v>
      </c>
      <c r="AW272" s="84">
        <f t="shared" si="429"/>
        <v>0.91080035703659634</v>
      </c>
      <c r="AX272" s="84">
        <f t="shared" si="430"/>
        <v>0.89120301497570176</v>
      </c>
      <c r="AY272" s="84">
        <f t="shared" si="431"/>
        <v>0.87530496875929786</v>
      </c>
      <c r="AZ272" s="84">
        <f t="shared" si="432"/>
        <v>0.85990280670435393</v>
      </c>
      <c r="BA272" s="84">
        <f t="shared" si="433"/>
        <v>0.83800456213428554</v>
      </c>
      <c r="BB272" s="84">
        <f t="shared" si="434"/>
        <v>0.8</v>
      </c>
      <c r="BC272" s="84">
        <f t="shared" si="435"/>
        <v>0.71520380839036002</v>
      </c>
      <c r="BD272" s="84">
        <f t="shared" si="436"/>
        <v>0.4733015967469999</v>
      </c>
      <c r="BE272" s="84">
        <f t="shared" si="437"/>
        <v>0.1354953882772984</v>
      </c>
      <c r="BF272" s="84">
        <f t="shared" si="438"/>
        <v>1.6195576713279744E-2</v>
      </c>
      <c r="BG272" s="84">
        <f t="shared" si="439"/>
        <v>8.3011008628384071E-3</v>
      </c>
      <c r="BH272" s="84">
        <f t="shared" si="440"/>
        <v>7.5969453535653731E-3</v>
      </c>
      <c r="BI272" s="84">
        <f t="shared" si="441"/>
        <v>7.200238024397467E-3</v>
      </c>
      <c r="BJ272" s="84">
        <f t="shared" si="442"/>
        <v>6.902707527521537E-3</v>
      </c>
      <c r="BK272" s="85">
        <v>0</v>
      </c>
      <c r="BL272" s="63"/>
      <c r="BM272" s="84">
        <f t="shared" si="370"/>
        <v>0</v>
      </c>
      <c r="BN272" s="84">
        <f t="shared" si="371"/>
        <v>0</v>
      </c>
      <c r="BO272" s="84">
        <f t="shared" si="372"/>
        <v>0</v>
      </c>
      <c r="BP272" s="84">
        <f t="shared" si="373"/>
        <v>0</v>
      </c>
      <c r="BQ272" s="84">
        <f t="shared" si="374"/>
        <v>0</v>
      </c>
      <c r="BR272" s="84">
        <f t="shared" si="375"/>
        <v>0</v>
      </c>
      <c r="BS272" s="84">
        <f t="shared" si="376"/>
        <v>1.0195378359615148E-2</v>
      </c>
      <c r="BT272" s="84">
        <f t="shared" si="377"/>
        <v>4.9300803332341547E-2</v>
      </c>
      <c r="BU272" s="84">
        <f t="shared" si="378"/>
        <v>2.9703461271446963E-2</v>
      </c>
      <c r="BV272" s="84">
        <f t="shared" si="379"/>
        <v>1.9597342060894585E-2</v>
      </c>
      <c r="BW272" s="84">
        <f t="shared" si="380"/>
        <v>1.5898046216403894E-2</v>
      </c>
      <c r="BX272" s="84">
        <f t="shared" si="381"/>
        <v>1.5402162054943935E-2</v>
      </c>
      <c r="BY272" s="84">
        <f t="shared" si="382"/>
        <v>2.1898244570068393E-2</v>
      </c>
      <c r="BZ272" s="84">
        <f t="shared" si="383"/>
        <v>3.8004562134285491E-2</v>
      </c>
      <c r="CA272" s="84">
        <f t="shared" si="384"/>
        <v>8.4796191609640026E-2</v>
      </c>
      <c r="CB272" s="84">
        <f t="shared" si="385"/>
        <v>0.24190221164336012</v>
      </c>
      <c r="CC272" s="84">
        <f t="shared" si="386"/>
        <v>0.3378062084697015</v>
      </c>
      <c r="CD272" s="84">
        <f t="shared" si="387"/>
        <v>0.11929981156401866</v>
      </c>
      <c r="CE272" s="84">
        <f t="shared" si="388"/>
        <v>7.8944758504413369E-3</v>
      </c>
      <c r="CF272" s="84">
        <f t="shared" si="389"/>
        <v>7.0415550927303405E-4</v>
      </c>
      <c r="CG272" s="84">
        <f t="shared" si="390"/>
        <v>3.9670732916790609E-4</v>
      </c>
      <c r="CH272" s="84">
        <f t="shared" si="391"/>
        <v>2.9753049687593E-4</v>
      </c>
      <c r="CI272" s="86">
        <f t="shared" si="392"/>
        <v>6.902707527521537E-3</v>
      </c>
      <c r="CJ272" s="87">
        <f t="shared" si="393"/>
        <v>0</v>
      </c>
      <c r="CK272" s="88">
        <f t="shared" si="394"/>
        <v>0.14009719329564607</v>
      </c>
      <c r="CL272" s="88">
        <f t="shared" si="395"/>
        <v>0.85300009917683239</v>
      </c>
      <c r="CM272" s="89">
        <f t="shared" si="396"/>
        <v>6.902707527521537E-3</v>
      </c>
      <c r="CN272" s="88">
        <f t="shared" si="397"/>
        <v>0.70600000884155967</v>
      </c>
      <c r="CO272" s="88">
        <f t="shared" si="398"/>
        <v>6.2467675468522739</v>
      </c>
      <c r="CP272" s="88">
        <f t="array" ref="CP272">10^(SUMPRODUCT(BY272:CH272,LOG($BY$5:$CH$5))/CL272)</f>
        <v>0.51032678726816272</v>
      </c>
      <c r="CQ272" s="90">
        <f t="shared" si="369"/>
        <v>0.31982901070600195</v>
      </c>
      <c r="CR272" s="91">
        <f t="shared" si="368"/>
        <v>0.44124345385600205</v>
      </c>
      <c r="CS272" s="91">
        <f t="shared" si="368"/>
        <v>0.51973007949276084</v>
      </c>
      <c r="CT272" s="91">
        <f t="shared" si="90"/>
        <v>0.64596592996564994</v>
      </c>
      <c r="CU272" s="92">
        <f t="shared" si="368"/>
        <v>15.449934118631862</v>
      </c>
      <c r="CV272" s="78"/>
      <c r="CW272" s="2"/>
      <c r="CY272" s="2"/>
    </row>
    <row r="273" spans="2:103" x14ac:dyDescent="0.2">
      <c r="B273" s="198">
        <v>160.5</v>
      </c>
      <c r="C273" s="204" t="s">
        <v>21</v>
      </c>
      <c r="D273" s="205">
        <v>190492</v>
      </c>
      <c r="E273" s="205">
        <v>414646</v>
      </c>
      <c r="F273" s="199">
        <v>0</v>
      </c>
      <c r="G273" s="199" t="s">
        <v>50</v>
      </c>
      <c r="H273" s="200" t="s">
        <v>349</v>
      </c>
      <c r="I273" s="207">
        <v>44529</v>
      </c>
      <c r="J273" s="129" t="s">
        <v>678</v>
      </c>
      <c r="K273" s="98">
        <f t="shared" si="443"/>
        <v>3377.599999999999</v>
      </c>
      <c r="L273" s="79" t="s">
        <v>663</v>
      </c>
      <c r="M273" s="79"/>
      <c r="N273" s="82">
        <v>0</v>
      </c>
      <c r="O273" s="80">
        <v>0</v>
      </c>
      <c r="P273" s="81">
        <v>0</v>
      </c>
      <c r="Q273" s="81">
        <v>633.64</v>
      </c>
      <c r="R273" s="81">
        <v>832.58</v>
      </c>
      <c r="S273" s="81">
        <v>371.53</v>
      </c>
      <c r="T273" s="81">
        <v>191.51</v>
      </c>
      <c r="U273" s="81">
        <v>189.15</v>
      </c>
      <c r="V273" s="81">
        <v>102.68</v>
      </c>
      <c r="W273" s="81">
        <v>79.03</v>
      </c>
      <c r="X273" s="81">
        <v>41.55</v>
      </c>
      <c r="Y273" s="81">
        <v>37.49</v>
      </c>
      <c r="Z273" s="81">
        <v>34.450000000000003</v>
      </c>
      <c r="AA273" s="81">
        <v>32.42</v>
      </c>
      <c r="AB273" s="81">
        <v>49.99</v>
      </c>
      <c r="AC273" s="81">
        <v>112.82</v>
      </c>
      <c r="AD273" s="81">
        <v>192.52</v>
      </c>
      <c r="AE273" s="81">
        <v>210.09</v>
      </c>
      <c r="AF273" s="81">
        <v>151.31</v>
      </c>
      <c r="AG273" s="81">
        <v>73.97</v>
      </c>
      <c r="AH273" s="81">
        <v>22.97</v>
      </c>
      <c r="AI273" s="81">
        <v>5.74</v>
      </c>
      <c r="AJ273" s="81">
        <v>3.04</v>
      </c>
      <c r="AK273" s="82">
        <v>9.1199999999999992</v>
      </c>
      <c r="AL273" s="98">
        <v>50.39</v>
      </c>
      <c r="AM273" s="83"/>
      <c r="AN273" s="59">
        <v>1</v>
      </c>
      <c r="AO273" s="84">
        <f t="shared" si="421"/>
        <v>1</v>
      </c>
      <c r="AP273" s="84">
        <f t="shared" si="422"/>
        <v>1</v>
      </c>
      <c r="AQ273" s="84">
        <f t="shared" si="423"/>
        <v>0.81239933680720033</v>
      </c>
      <c r="AR273" s="84">
        <f t="shared" si="424"/>
        <v>0.5658988630980577</v>
      </c>
      <c r="AS273" s="84">
        <f t="shared" si="425"/>
        <v>0.45590063950734239</v>
      </c>
      <c r="AT273" s="84">
        <f t="shared" si="426"/>
        <v>0.39920061582188526</v>
      </c>
      <c r="AU273" s="84">
        <f t="shared" si="427"/>
        <v>0.34319931312174312</v>
      </c>
      <c r="AV273" s="84">
        <f t="shared" si="428"/>
        <v>0.31279902889625755</v>
      </c>
      <c r="AW273" s="84">
        <f t="shared" si="429"/>
        <v>0.28940075793462799</v>
      </c>
      <c r="AX273" s="84">
        <f t="shared" si="430"/>
        <v>0.27709912363808609</v>
      </c>
      <c r="AY273" s="84">
        <f t="shared" si="431"/>
        <v>0.26599952629085727</v>
      </c>
      <c r="AZ273" s="84">
        <f t="shared" si="432"/>
        <v>0.25579997631454271</v>
      </c>
      <c r="BA273" s="84">
        <f t="shared" si="433"/>
        <v>0.24620144481288472</v>
      </c>
      <c r="BB273" s="84">
        <f t="shared" si="434"/>
        <v>0.23140099478919926</v>
      </c>
      <c r="BC273" s="84">
        <f t="shared" si="435"/>
        <v>0.19799857887257205</v>
      </c>
      <c r="BD273" s="84">
        <f t="shared" si="436"/>
        <v>0.14099952629085721</v>
      </c>
      <c r="BE273" s="84">
        <f t="shared" si="437"/>
        <v>7.8798555187114899E-2</v>
      </c>
      <c r="BF273" s="84">
        <f t="shared" si="438"/>
        <v>3.4000473709142359E-2</v>
      </c>
      <c r="BG273" s="84">
        <f t="shared" si="439"/>
        <v>1.2100307910942448E-2</v>
      </c>
      <c r="BH273" s="84">
        <f t="shared" si="440"/>
        <v>5.2996210326856953E-3</v>
      </c>
      <c r="BI273" s="84">
        <f t="shared" si="441"/>
        <v>3.6001894836567988E-3</v>
      </c>
      <c r="BJ273" s="84">
        <f t="shared" si="442"/>
        <v>2.7001421127425401E-3</v>
      </c>
      <c r="BK273" s="85">
        <v>0</v>
      </c>
      <c r="BL273" s="63"/>
      <c r="BM273" s="84">
        <f t="shared" si="370"/>
        <v>0</v>
      </c>
      <c r="BN273" s="84">
        <f t="shared" si="371"/>
        <v>0</v>
      </c>
      <c r="BO273" s="84">
        <f t="shared" si="372"/>
        <v>0.18760066319279967</v>
      </c>
      <c r="BP273" s="84">
        <f t="shared" si="373"/>
        <v>0.24650047370914263</v>
      </c>
      <c r="BQ273" s="84">
        <f t="shared" si="374"/>
        <v>0.10999822359071532</v>
      </c>
      <c r="BR273" s="84">
        <f t="shared" si="375"/>
        <v>5.6700023685457124E-2</v>
      </c>
      <c r="BS273" s="84">
        <f t="shared" si="376"/>
        <v>5.6001302700142142E-2</v>
      </c>
      <c r="BT273" s="84">
        <f t="shared" si="377"/>
        <v>3.0400284225485574E-2</v>
      </c>
      <c r="BU273" s="84">
        <f t="shared" si="378"/>
        <v>2.3398270961629553E-2</v>
      </c>
      <c r="BV273" s="84">
        <f t="shared" si="379"/>
        <v>1.2301634296541908E-2</v>
      </c>
      <c r="BW273" s="84">
        <f t="shared" si="380"/>
        <v>1.1099597347228818E-2</v>
      </c>
      <c r="BX273" s="84">
        <f t="shared" si="381"/>
        <v>1.0199549976314559E-2</v>
      </c>
      <c r="BY273" s="84">
        <f t="shared" si="382"/>
        <v>9.5985315016579864E-3</v>
      </c>
      <c r="BZ273" s="84">
        <f t="shared" si="383"/>
        <v>1.4800450023685463E-2</v>
      </c>
      <c r="CA273" s="84">
        <f t="shared" si="384"/>
        <v>3.3402415916627209E-2</v>
      </c>
      <c r="CB273" s="84">
        <f t="shared" si="385"/>
        <v>5.6999052581714837E-2</v>
      </c>
      <c r="CC273" s="84">
        <f t="shared" si="386"/>
        <v>6.2200971103742314E-2</v>
      </c>
      <c r="CD273" s="84">
        <f t="shared" si="387"/>
        <v>4.479808147797254E-2</v>
      </c>
      <c r="CE273" s="84">
        <f t="shared" si="388"/>
        <v>2.1900165798199912E-2</v>
      </c>
      <c r="CF273" s="84">
        <f t="shared" si="389"/>
        <v>6.8006868782567523E-3</v>
      </c>
      <c r="CG273" s="84">
        <f t="shared" si="390"/>
        <v>1.6994315490288965E-3</v>
      </c>
      <c r="CH273" s="84">
        <f t="shared" si="391"/>
        <v>9.0004737091425868E-4</v>
      </c>
      <c r="CI273" s="86">
        <f t="shared" si="392"/>
        <v>2.7001421127425401E-3</v>
      </c>
      <c r="CJ273" s="87">
        <f t="shared" si="393"/>
        <v>0</v>
      </c>
      <c r="CK273" s="88">
        <f t="shared" si="394"/>
        <v>0.74420002368545712</v>
      </c>
      <c r="CL273" s="88">
        <f t="shared" si="395"/>
        <v>0.25309983420180021</v>
      </c>
      <c r="CM273" s="89">
        <f t="shared" si="396"/>
        <v>2.7001421127425401E-3</v>
      </c>
      <c r="CN273" s="88">
        <f t="shared" si="397"/>
        <v>9.6410872337471751</v>
      </c>
      <c r="CO273" s="88">
        <f t="shared" si="398"/>
        <v>27.520615633590054</v>
      </c>
      <c r="CP273" s="88">
        <f t="array" ref="CP273">10^(SUMPRODUCT(BY273:CH273,LOG($BY$5:$CH$5))/CL273)</f>
        <v>0.47424850057320483</v>
      </c>
      <c r="CQ273" s="90">
        <f t="shared" si="369"/>
        <v>0.39895832138651044</v>
      </c>
      <c r="CR273" s="91">
        <f t="shared" si="368"/>
        <v>11.695775105306961</v>
      </c>
      <c r="CS273" s="91">
        <f t="shared" si="368"/>
        <v>25.68075174997588</v>
      </c>
      <c r="CT273" s="91">
        <f t="shared" si="90"/>
        <v>35.576242000666525</v>
      </c>
      <c r="CU273" s="92">
        <f t="shared" si="368"/>
        <v>62.887107261599169</v>
      </c>
      <c r="CV273" s="78"/>
      <c r="CW273" s="2"/>
      <c r="CY273" s="2"/>
    </row>
    <row r="274" spans="2:103" x14ac:dyDescent="0.2">
      <c r="B274" s="198">
        <v>160.5</v>
      </c>
      <c r="C274" s="204" t="s">
        <v>22</v>
      </c>
      <c r="D274" s="205">
        <v>190512</v>
      </c>
      <c r="E274" s="205">
        <v>414701</v>
      </c>
      <c r="F274" s="199">
        <v>0</v>
      </c>
      <c r="G274" s="199" t="s">
        <v>50</v>
      </c>
      <c r="H274" s="200" t="s">
        <v>350</v>
      </c>
      <c r="I274" s="207">
        <v>44529</v>
      </c>
      <c r="J274" s="129" t="s">
        <v>678</v>
      </c>
      <c r="K274" s="98">
        <f t="shared" si="443"/>
        <v>2244.4000000000005</v>
      </c>
      <c r="L274" s="79" t="s">
        <v>663</v>
      </c>
      <c r="M274" s="79"/>
      <c r="N274" s="82">
        <v>0</v>
      </c>
      <c r="O274" s="80">
        <v>0</v>
      </c>
      <c r="P274" s="81">
        <v>0</v>
      </c>
      <c r="Q274" s="81">
        <v>0</v>
      </c>
      <c r="R274" s="81">
        <v>17.28</v>
      </c>
      <c r="S274" s="81">
        <v>56.11</v>
      </c>
      <c r="T274" s="81">
        <v>92.92</v>
      </c>
      <c r="U274" s="81">
        <v>117.61</v>
      </c>
      <c r="V274" s="81">
        <v>139.37</v>
      </c>
      <c r="W274" s="81">
        <v>108.63</v>
      </c>
      <c r="X274" s="81">
        <v>82.82</v>
      </c>
      <c r="Y274" s="81">
        <v>64.19</v>
      </c>
      <c r="Z274" s="81">
        <v>60.6</v>
      </c>
      <c r="AA274" s="81">
        <v>51.4</v>
      </c>
      <c r="AB274" s="81">
        <v>81.02</v>
      </c>
      <c r="AC274" s="81">
        <v>160.91999999999999</v>
      </c>
      <c r="AD274" s="81">
        <v>444.39</v>
      </c>
      <c r="AE274" s="81">
        <v>479.86</v>
      </c>
      <c r="AF274" s="81">
        <v>241.27</v>
      </c>
      <c r="AG274" s="81">
        <v>32.99</v>
      </c>
      <c r="AH274" s="81">
        <v>4.04</v>
      </c>
      <c r="AI274" s="81">
        <v>1.8</v>
      </c>
      <c r="AJ274" s="81">
        <v>0.9</v>
      </c>
      <c r="AK274" s="82">
        <v>6.28</v>
      </c>
      <c r="AL274" s="98"/>
      <c r="AM274" s="83"/>
      <c r="AN274" s="59">
        <v>1</v>
      </c>
      <c r="AO274" s="84">
        <f t="shared" si="421"/>
        <v>1</v>
      </c>
      <c r="AP274" s="84">
        <f t="shared" si="422"/>
        <v>1</v>
      </c>
      <c r="AQ274" s="84">
        <f t="shared" si="423"/>
        <v>1</v>
      </c>
      <c r="AR274" s="84">
        <f t="shared" si="424"/>
        <v>0.99230083764034926</v>
      </c>
      <c r="AS274" s="84">
        <f t="shared" si="425"/>
        <v>0.96730083764034924</v>
      </c>
      <c r="AT274" s="84">
        <f t="shared" si="426"/>
        <v>0.92590001782213505</v>
      </c>
      <c r="AU274" s="84">
        <f t="shared" si="427"/>
        <v>0.87349848511851713</v>
      </c>
      <c r="AV274" s="84">
        <f t="shared" si="428"/>
        <v>0.81140171092496871</v>
      </c>
      <c r="AW274" s="84">
        <f t="shared" si="429"/>
        <v>0.76300124754945631</v>
      </c>
      <c r="AX274" s="84">
        <f t="shared" si="430"/>
        <v>0.72610051684191756</v>
      </c>
      <c r="AY274" s="84">
        <f t="shared" si="431"/>
        <v>0.6975004455533772</v>
      </c>
      <c r="AZ274" s="84">
        <f t="shared" si="432"/>
        <v>0.67049991088932448</v>
      </c>
      <c r="BA274" s="84">
        <f t="shared" si="433"/>
        <v>0.64759846729638204</v>
      </c>
      <c r="BB274" s="84">
        <f t="shared" si="434"/>
        <v>0.61149973266797353</v>
      </c>
      <c r="BC274" s="84">
        <f t="shared" si="435"/>
        <v>0.53980128319372656</v>
      </c>
      <c r="BD274" s="84">
        <f t="shared" si="436"/>
        <v>0.34180181785777936</v>
      </c>
      <c r="BE274" s="84">
        <f t="shared" si="437"/>
        <v>0.1279985742291927</v>
      </c>
      <c r="BF274" s="84">
        <f t="shared" si="438"/>
        <v>2.0499910889324596E-2</v>
      </c>
      <c r="BG274" s="84">
        <f t="shared" si="439"/>
        <v>5.801104972375749E-3</v>
      </c>
      <c r="BH274" s="84">
        <f t="shared" si="440"/>
        <v>4.0010693281055656E-3</v>
      </c>
      <c r="BI274" s="84">
        <f t="shared" si="441"/>
        <v>3.1990732489752859E-3</v>
      </c>
      <c r="BJ274" s="84">
        <f t="shared" si="442"/>
        <v>2.798075209410146E-3</v>
      </c>
      <c r="BK274" s="85">
        <v>0</v>
      </c>
      <c r="BL274" s="63"/>
      <c r="BM274" s="84">
        <f t="shared" si="370"/>
        <v>0</v>
      </c>
      <c r="BN274" s="84">
        <f t="shared" si="371"/>
        <v>0</v>
      </c>
      <c r="BO274" s="84">
        <f t="shared" si="372"/>
        <v>0</v>
      </c>
      <c r="BP274" s="84">
        <f t="shared" si="373"/>
        <v>7.6991623596507353E-3</v>
      </c>
      <c r="BQ274" s="84">
        <f t="shared" si="374"/>
        <v>2.5000000000000022E-2</v>
      </c>
      <c r="BR274" s="84">
        <f t="shared" si="375"/>
        <v>4.1400819818214196E-2</v>
      </c>
      <c r="BS274" s="84">
        <f t="shared" si="376"/>
        <v>5.2401532703617915E-2</v>
      </c>
      <c r="BT274" s="84">
        <f t="shared" si="377"/>
        <v>6.2096774193548421E-2</v>
      </c>
      <c r="BU274" s="84">
        <f t="shared" si="378"/>
        <v>4.8400463375512404E-2</v>
      </c>
      <c r="BV274" s="84">
        <f t="shared" si="379"/>
        <v>3.6900730707538743E-2</v>
      </c>
      <c r="BW274" s="84">
        <f t="shared" si="380"/>
        <v>2.8600071288540363E-2</v>
      </c>
      <c r="BX274" s="84">
        <f t="shared" si="381"/>
        <v>2.7000534664052722E-2</v>
      </c>
      <c r="BY274" s="84">
        <f t="shared" si="382"/>
        <v>2.2901443592942439E-2</v>
      </c>
      <c r="BZ274" s="84">
        <f t="shared" si="383"/>
        <v>3.6098734628408513E-2</v>
      </c>
      <c r="CA274" s="84">
        <f t="shared" si="384"/>
        <v>7.1698449474246972E-2</v>
      </c>
      <c r="CB274" s="84">
        <f t="shared" si="385"/>
        <v>0.1979994653359472</v>
      </c>
      <c r="CC274" s="84">
        <f t="shared" si="386"/>
        <v>0.21380324362858666</v>
      </c>
      <c r="CD274" s="84">
        <f t="shared" si="387"/>
        <v>0.1074986633398681</v>
      </c>
      <c r="CE274" s="84">
        <f t="shared" si="388"/>
        <v>1.4698805916948847E-2</v>
      </c>
      <c r="CF274" s="84">
        <f t="shared" si="389"/>
        <v>1.8000356442701834E-3</v>
      </c>
      <c r="CG274" s="84">
        <f t="shared" si="390"/>
        <v>8.0199607913027972E-4</v>
      </c>
      <c r="CH274" s="84">
        <f t="shared" si="391"/>
        <v>4.0099803956513986E-4</v>
      </c>
      <c r="CI274" s="86">
        <f t="shared" si="392"/>
        <v>2.798075209410146E-3</v>
      </c>
      <c r="CJ274" s="87">
        <f t="shared" si="393"/>
        <v>0</v>
      </c>
      <c r="CK274" s="88">
        <f t="shared" si="394"/>
        <v>0.32950008911067552</v>
      </c>
      <c r="CL274" s="88">
        <f t="shared" si="395"/>
        <v>0.66770183567991437</v>
      </c>
      <c r="CM274" s="89">
        <f t="shared" si="396"/>
        <v>2.798075209410146E-3</v>
      </c>
      <c r="CN274" s="88">
        <f t="shared" si="397"/>
        <v>1.2980203162480652</v>
      </c>
      <c r="CO274" s="88">
        <f t="shared" si="398"/>
        <v>8.7412863857282712</v>
      </c>
      <c r="CP274" s="88">
        <f t="array" ref="CP274">10^(SUMPRODUCT(BY274:CH274,LOG($BY$5:$CH$5))/CL274)</f>
        <v>0.51662741682106939</v>
      </c>
      <c r="CQ274" s="90">
        <f t="shared" si="369"/>
        <v>0.32401422585458783</v>
      </c>
      <c r="CR274" s="91">
        <f t="shared" si="368"/>
        <v>0.50731244265328779</v>
      </c>
      <c r="CS274" s="91">
        <f t="shared" si="368"/>
        <v>0.66167661128045008</v>
      </c>
      <c r="CT274" s="91">
        <f t="shared" si="90"/>
        <v>1.4533547885186764</v>
      </c>
      <c r="CU274" s="92">
        <f t="shared" si="368"/>
        <v>42.962860315305299</v>
      </c>
      <c r="CV274" s="78"/>
      <c r="CW274" s="2"/>
      <c r="CY274" s="2"/>
    </row>
    <row r="275" spans="2:103" x14ac:dyDescent="0.2">
      <c r="B275" s="198">
        <v>161</v>
      </c>
      <c r="C275" s="204" t="s">
        <v>23</v>
      </c>
      <c r="D275" s="205">
        <v>190049</v>
      </c>
      <c r="E275" s="205">
        <v>414895</v>
      </c>
      <c r="F275" s="199">
        <v>0</v>
      </c>
      <c r="G275" s="199" t="s">
        <v>50</v>
      </c>
      <c r="H275" s="200" t="s">
        <v>351</v>
      </c>
      <c r="I275" s="207">
        <v>44529</v>
      </c>
      <c r="J275" s="129" t="s">
        <v>678</v>
      </c>
      <c r="K275" s="98">
        <f t="shared" si="443"/>
        <v>4394.6999999999989</v>
      </c>
      <c r="L275" s="79" t="s">
        <v>662</v>
      </c>
      <c r="M275" s="79"/>
      <c r="N275" s="82">
        <v>0</v>
      </c>
      <c r="O275" s="80">
        <v>0</v>
      </c>
      <c r="P275" s="81">
        <v>0</v>
      </c>
      <c r="Q275" s="81">
        <v>0</v>
      </c>
      <c r="R275" s="81">
        <v>0</v>
      </c>
      <c r="S275" s="81">
        <v>32.1</v>
      </c>
      <c r="T275" s="81">
        <v>146.69999999999999</v>
      </c>
      <c r="U275" s="81">
        <v>243.5</v>
      </c>
      <c r="V275" s="81">
        <v>259.60000000000002</v>
      </c>
      <c r="W275" s="81">
        <v>223.9</v>
      </c>
      <c r="X275" s="81">
        <v>245.8</v>
      </c>
      <c r="Y275" s="81">
        <v>165.38</v>
      </c>
      <c r="Z275" s="81">
        <v>170.98</v>
      </c>
      <c r="AA275" s="81">
        <v>193.34</v>
      </c>
      <c r="AB275" s="81">
        <v>187.44</v>
      </c>
      <c r="AC275" s="81">
        <v>328.69</v>
      </c>
      <c r="AD275" s="81">
        <v>764.91</v>
      </c>
      <c r="AE275" s="81">
        <v>934.45</v>
      </c>
      <c r="AF275" s="81">
        <v>399.16</v>
      </c>
      <c r="AG275" s="81">
        <v>58.32</v>
      </c>
      <c r="AH275" s="81">
        <v>4.4800000000000004</v>
      </c>
      <c r="AI275" s="81">
        <v>1.75</v>
      </c>
      <c r="AJ275" s="81">
        <v>1.44</v>
      </c>
      <c r="AK275" s="82">
        <v>32.76</v>
      </c>
      <c r="AL275" s="98"/>
      <c r="AM275" s="83"/>
      <c r="AN275" s="59">
        <v>1</v>
      </c>
      <c r="AO275" s="84">
        <f t="shared" si="421"/>
        <v>1</v>
      </c>
      <c r="AP275" s="84">
        <f t="shared" si="422"/>
        <v>1</v>
      </c>
      <c r="AQ275" s="84">
        <f t="shared" si="423"/>
        <v>1</v>
      </c>
      <c r="AR275" s="84">
        <f t="shared" si="424"/>
        <v>1</v>
      </c>
      <c r="AS275" s="84">
        <f t="shared" si="425"/>
        <v>0.9926957471499761</v>
      </c>
      <c r="AT275" s="84">
        <f t="shared" si="426"/>
        <v>0.9593146289849136</v>
      </c>
      <c r="AU275" s="84">
        <f t="shared" si="427"/>
        <v>0.90390697886090055</v>
      </c>
      <c r="AV275" s="84">
        <f t="shared" si="428"/>
        <v>0.84483582497098764</v>
      </c>
      <c r="AW275" s="84">
        <f t="shared" si="429"/>
        <v>0.79388809247502656</v>
      </c>
      <c r="AX275" s="84">
        <f t="shared" si="430"/>
        <v>0.73795708467017074</v>
      </c>
      <c r="AY275" s="84">
        <f t="shared" si="431"/>
        <v>0.70032539194939347</v>
      </c>
      <c r="AZ275" s="84">
        <f t="shared" si="432"/>
        <v>0.66141943704917272</v>
      </c>
      <c r="BA275" s="84">
        <f t="shared" si="433"/>
        <v>0.61742553530388866</v>
      </c>
      <c r="BB275" s="84">
        <f t="shared" si="434"/>
        <v>0.57477415978337532</v>
      </c>
      <c r="BC275" s="84">
        <f t="shared" si="435"/>
        <v>0.49998179625457928</v>
      </c>
      <c r="BD275" s="84">
        <f t="shared" si="436"/>
        <v>0.32592895988349591</v>
      </c>
      <c r="BE275" s="84">
        <f t="shared" si="437"/>
        <v>0.11329783602976293</v>
      </c>
      <c r="BF275" s="84">
        <f t="shared" si="438"/>
        <v>2.2470248253577949E-2</v>
      </c>
      <c r="BG275" s="84">
        <f t="shared" si="439"/>
        <v>9.1997178419457523E-3</v>
      </c>
      <c r="BH275" s="84">
        <f t="shared" si="440"/>
        <v>8.1803080983910148E-3</v>
      </c>
      <c r="BI275" s="84">
        <f t="shared" si="441"/>
        <v>7.7821011673149462E-3</v>
      </c>
      <c r="BJ275" s="84">
        <f t="shared" si="442"/>
        <v>7.4544337497437808E-3</v>
      </c>
      <c r="BK275" s="85">
        <v>0</v>
      </c>
      <c r="BL275" s="63"/>
      <c r="BM275" s="84">
        <f t="shared" si="370"/>
        <v>0</v>
      </c>
      <c r="BN275" s="84">
        <f t="shared" si="371"/>
        <v>0</v>
      </c>
      <c r="BO275" s="84">
        <f t="shared" si="372"/>
        <v>0</v>
      </c>
      <c r="BP275" s="84">
        <f t="shared" si="373"/>
        <v>0</v>
      </c>
      <c r="BQ275" s="84">
        <f t="shared" si="374"/>
        <v>7.3042528500238957E-3</v>
      </c>
      <c r="BR275" s="84">
        <f t="shared" si="375"/>
        <v>3.3381118165062507E-2</v>
      </c>
      <c r="BS275" s="84">
        <f t="shared" si="376"/>
        <v>5.5407650124013053E-2</v>
      </c>
      <c r="BT275" s="84">
        <f t="shared" si="377"/>
        <v>5.9071153889912908E-2</v>
      </c>
      <c r="BU275" s="84">
        <f t="shared" si="378"/>
        <v>5.0947732495961073E-2</v>
      </c>
      <c r="BV275" s="84">
        <f t="shared" si="379"/>
        <v>5.5931007804855826E-2</v>
      </c>
      <c r="BW275" s="84">
        <f t="shared" si="380"/>
        <v>3.7631692720777266E-2</v>
      </c>
      <c r="BX275" s="84">
        <f t="shared" si="381"/>
        <v>3.8905954900220752E-2</v>
      </c>
      <c r="BY275" s="84">
        <f t="shared" si="382"/>
        <v>4.3993901745284059E-2</v>
      </c>
      <c r="BZ275" s="84">
        <f t="shared" si="383"/>
        <v>4.2651375520513346E-2</v>
      </c>
      <c r="CA275" s="84">
        <f t="shared" si="384"/>
        <v>7.4792363528796035E-2</v>
      </c>
      <c r="CB275" s="84">
        <f t="shared" si="385"/>
        <v>0.17405283637108337</v>
      </c>
      <c r="CC275" s="84">
        <f t="shared" si="386"/>
        <v>0.21263112385373298</v>
      </c>
      <c r="CD275" s="84">
        <f t="shared" si="387"/>
        <v>9.0827587776184979E-2</v>
      </c>
      <c r="CE275" s="84">
        <f t="shared" si="388"/>
        <v>1.3270530411632196E-2</v>
      </c>
      <c r="CF275" s="84">
        <f t="shared" si="389"/>
        <v>1.0194097435547375E-3</v>
      </c>
      <c r="CG275" s="84">
        <f t="shared" si="390"/>
        <v>3.9820693107606858E-4</v>
      </c>
      <c r="CH275" s="84">
        <f t="shared" si="391"/>
        <v>3.2766741757116538E-4</v>
      </c>
      <c r="CI275" s="86">
        <f t="shared" si="392"/>
        <v>7.4544337497437808E-3</v>
      </c>
      <c r="CJ275" s="87">
        <f t="shared" si="393"/>
        <v>0</v>
      </c>
      <c r="CK275" s="88">
        <f t="shared" si="394"/>
        <v>0.33858056295082728</v>
      </c>
      <c r="CL275" s="88">
        <f t="shared" si="395"/>
        <v>0.65396500329942886</v>
      </c>
      <c r="CM275" s="89">
        <f t="shared" si="396"/>
        <v>7.4544337497437808E-3</v>
      </c>
      <c r="CN275" s="88">
        <f t="shared" si="397"/>
        <v>1.2671802321899872</v>
      </c>
      <c r="CO275" s="88">
        <f t="shared" si="398"/>
        <v>7.0531945336629498</v>
      </c>
      <c r="CP275" s="88">
        <f t="array" ref="CP275">10^(SUMPRODUCT(BY275:CH275,LOG($BY$5:$CH$5))/CL275)</f>
        <v>0.54984491729745144</v>
      </c>
      <c r="CQ275" s="90">
        <f t="shared" si="369"/>
        <v>0.33723466019742149</v>
      </c>
      <c r="CR275" s="91">
        <f t="shared" si="368"/>
        <v>0.52484501139263429</v>
      </c>
      <c r="CS275" s="91">
        <f t="shared" si="368"/>
        <v>0.71005918725966577</v>
      </c>
      <c r="CT275" s="91">
        <f t="shared" si="90"/>
        <v>1.8231495948184913</v>
      </c>
      <c r="CU275" s="92">
        <f t="shared" si="368"/>
        <v>30.063519672612664</v>
      </c>
      <c r="CV275" s="78"/>
      <c r="CW275" s="2"/>
      <c r="CY275" s="2"/>
    </row>
    <row r="276" spans="2:103" x14ac:dyDescent="0.2">
      <c r="B276" s="198">
        <v>161.5</v>
      </c>
      <c r="C276" s="204" t="s">
        <v>21</v>
      </c>
      <c r="D276" s="205">
        <v>189639</v>
      </c>
      <c r="E276" s="205">
        <v>415205</v>
      </c>
      <c r="F276" s="199">
        <v>0</v>
      </c>
      <c r="G276" s="199" t="s">
        <v>50</v>
      </c>
      <c r="H276" s="200" t="s">
        <v>352</v>
      </c>
      <c r="I276" s="207">
        <v>44529</v>
      </c>
      <c r="J276" s="129" t="s">
        <v>678</v>
      </c>
      <c r="K276" s="98">
        <f t="shared" si="443"/>
        <v>3750.7300000000005</v>
      </c>
      <c r="L276" s="79" t="s">
        <v>663</v>
      </c>
      <c r="M276" s="79"/>
      <c r="N276" s="82">
        <v>0</v>
      </c>
      <c r="O276" s="80">
        <v>0</v>
      </c>
      <c r="P276" s="81">
        <v>470.63</v>
      </c>
      <c r="Q276" s="81">
        <v>555.07000000000005</v>
      </c>
      <c r="R276" s="81">
        <v>0</v>
      </c>
      <c r="S276" s="81">
        <v>104.18</v>
      </c>
      <c r="T276" s="81">
        <v>161.54</v>
      </c>
      <c r="U276" s="81">
        <v>97.82</v>
      </c>
      <c r="V276" s="81">
        <v>117.81</v>
      </c>
      <c r="W276" s="81">
        <v>110.12</v>
      </c>
      <c r="X276" s="81">
        <v>205.38</v>
      </c>
      <c r="Y276" s="81">
        <v>294.26</v>
      </c>
      <c r="Z276" s="81">
        <v>354.45</v>
      </c>
      <c r="AA276" s="81">
        <v>355.4</v>
      </c>
      <c r="AB276" s="81">
        <v>205.81</v>
      </c>
      <c r="AC276" s="81">
        <v>183.73</v>
      </c>
      <c r="AD276" s="81">
        <v>211.53</v>
      </c>
      <c r="AE276" s="81">
        <v>149.75</v>
      </c>
      <c r="AF276" s="81">
        <v>103.06</v>
      </c>
      <c r="AG276" s="81">
        <v>38.75</v>
      </c>
      <c r="AH276" s="81">
        <v>15.56</v>
      </c>
      <c r="AI276" s="81">
        <v>5.08</v>
      </c>
      <c r="AJ276" s="81">
        <v>4.29</v>
      </c>
      <c r="AK276" s="82">
        <v>6.51</v>
      </c>
      <c r="AL276" s="98">
        <v>91.67</v>
      </c>
      <c r="AM276" s="83"/>
      <c r="AN276" s="59">
        <v>1</v>
      </c>
      <c r="AO276" s="84">
        <f t="shared" si="421"/>
        <v>1</v>
      </c>
      <c r="AP276" s="84">
        <f t="shared" si="422"/>
        <v>0.87452309283792751</v>
      </c>
      <c r="AQ276" s="84">
        <f t="shared" si="423"/>
        <v>0.72653323486361321</v>
      </c>
      <c r="AR276" s="84">
        <f t="shared" si="424"/>
        <v>0.72653323486361321</v>
      </c>
      <c r="AS276" s="84">
        <f t="shared" si="425"/>
        <v>0.69875730857726359</v>
      </c>
      <c r="AT276" s="84">
        <f t="shared" si="426"/>
        <v>0.65568835933271652</v>
      </c>
      <c r="AU276" s="84">
        <f t="shared" si="427"/>
        <v>0.62960810295595782</v>
      </c>
      <c r="AV276" s="84">
        <f t="shared" si="428"/>
        <v>0.59819821741367674</v>
      </c>
      <c r="AW276" s="84">
        <f t="shared" si="429"/>
        <v>0.56883859941931303</v>
      </c>
      <c r="AX276" s="84">
        <f t="shared" si="430"/>
        <v>0.51408125884827749</v>
      </c>
      <c r="AY276" s="84">
        <f t="shared" si="431"/>
        <v>0.43562719790547438</v>
      </c>
      <c r="AZ276" s="84">
        <f t="shared" si="432"/>
        <v>0.34112559421765898</v>
      </c>
      <c r="BA276" s="84">
        <f t="shared" si="433"/>
        <v>0.24637070650246756</v>
      </c>
      <c r="BB276" s="84">
        <f t="shared" si="434"/>
        <v>0.19149872158219872</v>
      </c>
      <c r="BC276" s="84">
        <f t="shared" si="435"/>
        <v>0.14251359068767952</v>
      </c>
      <c r="BD276" s="84">
        <f t="shared" si="436"/>
        <v>8.6116569307841478E-2</v>
      </c>
      <c r="BE276" s="84">
        <f t="shared" si="437"/>
        <v>4.6191008150413465E-2</v>
      </c>
      <c r="BF276" s="84">
        <f t="shared" si="438"/>
        <v>1.8713690401601903E-2</v>
      </c>
      <c r="BG276" s="84">
        <f t="shared" si="439"/>
        <v>8.382368232317524E-3</v>
      </c>
      <c r="BH276" s="84">
        <f t="shared" si="440"/>
        <v>4.2338424786642357E-3</v>
      </c>
      <c r="BI276" s="84">
        <f t="shared" si="441"/>
        <v>2.8794394691167612E-3</v>
      </c>
      <c r="BJ276" s="84">
        <f t="shared" si="442"/>
        <v>1.7356621244398584E-3</v>
      </c>
      <c r="BK276" s="85">
        <v>0</v>
      </c>
      <c r="BL276" s="63"/>
      <c r="BM276" s="84">
        <f t="shared" si="370"/>
        <v>0</v>
      </c>
      <c r="BN276" s="84">
        <f t="shared" si="371"/>
        <v>0.12547690716207249</v>
      </c>
      <c r="BO276" s="84">
        <f t="shared" si="372"/>
        <v>0.1479898579743143</v>
      </c>
      <c r="BP276" s="84">
        <f t="shared" si="373"/>
        <v>0</v>
      </c>
      <c r="BQ276" s="84">
        <f t="shared" si="374"/>
        <v>2.7775926286349617E-2</v>
      </c>
      <c r="BR276" s="84">
        <f t="shared" si="375"/>
        <v>4.3068949244547072E-2</v>
      </c>
      <c r="BS276" s="84">
        <f t="shared" si="376"/>
        <v>2.6080256376758704E-2</v>
      </c>
      <c r="BT276" s="84">
        <f t="shared" si="377"/>
        <v>3.140988554228108E-2</v>
      </c>
      <c r="BU276" s="84">
        <f t="shared" si="378"/>
        <v>2.9359617994363707E-2</v>
      </c>
      <c r="BV276" s="84">
        <f t="shared" si="379"/>
        <v>5.475734057103554E-2</v>
      </c>
      <c r="BW276" s="84">
        <f t="shared" si="380"/>
        <v>7.8454060942803105E-2</v>
      </c>
      <c r="BX276" s="84">
        <f t="shared" si="381"/>
        <v>9.4501603687815405E-2</v>
      </c>
      <c r="BY276" s="84">
        <f t="shared" si="382"/>
        <v>9.4754887715191416E-2</v>
      </c>
      <c r="BZ276" s="84">
        <f t="shared" si="383"/>
        <v>5.4871984920268846E-2</v>
      </c>
      <c r="CA276" s="84">
        <f t="shared" si="384"/>
        <v>4.8985130894519197E-2</v>
      </c>
      <c r="CB276" s="84">
        <f t="shared" si="385"/>
        <v>5.6397021379838042E-2</v>
      </c>
      <c r="CC276" s="84">
        <f t="shared" si="386"/>
        <v>3.9925561157428013E-2</v>
      </c>
      <c r="CD276" s="84">
        <f t="shared" si="387"/>
        <v>2.7477317748811562E-2</v>
      </c>
      <c r="CE276" s="84">
        <f t="shared" si="388"/>
        <v>1.0331322169284379E-2</v>
      </c>
      <c r="CF276" s="84">
        <f t="shared" si="389"/>
        <v>4.1485257536532883E-3</v>
      </c>
      <c r="CG276" s="84">
        <f t="shared" si="390"/>
        <v>1.3544030095474745E-3</v>
      </c>
      <c r="CH276" s="84">
        <f t="shared" si="391"/>
        <v>1.1437773446769028E-3</v>
      </c>
      <c r="CI276" s="86">
        <f t="shared" si="392"/>
        <v>1.7356621244398584E-3</v>
      </c>
      <c r="CJ276" s="87">
        <f t="shared" si="393"/>
        <v>0.12547690716207249</v>
      </c>
      <c r="CK276" s="88">
        <f t="shared" si="394"/>
        <v>0.53339749862026853</v>
      </c>
      <c r="CL276" s="88">
        <f t="shared" si="395"/>
        <v>0.3393899320932191</v>
      </c>
      <c r="CM276" s="89">
        <f t="shared" si="396"/>
        <v>1.7356621244398584E-3</v>
      </c>
      <c r="CN276" s="88">
        <f t="shared" si="397"/>
        <v>5.5765067857586734</v>
      </c>
      <c r="CO276" s="88">
        <f t="shared" si="398"/>
        <v>10.641575882807278</v>
      </c>
      <c r="CP276" s="88">
        <f t="array" ref="CP276">10^(SUMPRODUCT(BY276:CH276,LOG($BY$5:$CH$5))/CL276)</f>
        <v>0.79642762777141096</v>
      </c>
      <c r="CQ276" s="90">
        <f t="shared" si="369"/>
        <v>0.54507881257341173</v>
      </c>
      <c r="CR276" s="91">
        <f t="shared" si="368"/>
        <v>2.0642034931952318</v>
      </c>
      <c r="CS276" s="91">
        <f t="shared" si="368"/>
        <v>3.7519543687685237</v>
      </c>
      <c r="CT276" s="91">
        <f t="shared" si="90"/>
        <v>14.802475404889661</v>
      </c>
      <c r="CU276" s="92">
        <f t="shared" si="368"/>
        <v>89.744533358206851</v>
      </c>
      <c r="CV276" s="78" t="s">
        <v>353</v>
      </c>
      <c r="CW276" s="2"/>
      <c r="CY276" s="2"/>
    </row>
    <row r="277" spans="2:103" x14ac:dyDescent="0.2">
      <c r="B277" s="198">
        <v>161.5</v>
      </c>
      <c r="C277" s="204" t="s">
        <v>22</v>
      </c>
      <c r="D277" s="205">
        <v>189683</v>
      </c>
      <c r="E277" s="205">
        <v>415243</v>
      </c>
      <c r="F277" s="199">
        <v>0</v>
      </c>
      <c r="G277" s="199" t="s">
        <v>50</v>
      </c>
      <c r="H277" s="200" t="s">
        <v>354</v>
      </c>
      <c r="I277" s="207">
        <v>44529</v>
      </c>
      <c r="J277" s="129" t="s">
        <v>678</v>
      </c>
      <c r="K277" s="98">
        <f t="shared" si="443"/>
        <v>3666.0999999999995</v>
      </c>
      <c r="L277" s="79" t="s">
        <v>662</v>
      </c>
      <c r="M277" s="79"/>
      <c r="N277" s="82">
        <v>0</v>
      </c>
      <c r="O277" s="80">
        <v>0</v>
      </c>
      <c r="P277" s="81">
        <v>0</v>
      </c>
      <c r="Q277" s="81">
        <v>0</v>
      </c>
      <c r="R277" s="81">
        <v>0</v>
      </c>
      <c r="S277" s="81">
        <v>52.32</v>
      </c>
      <c r="T277" s="81">
        <v>72.22</v>
      </c>
      <c r="U277" s="81">
        <v>30.82</v>
      </c>
      <c r="V277" s="81">
        <v>60.38</v>
      </c>
      <c r="W277" s="81">
        <v>33.729999999999997</v>
      </c>
      <c r="X277" s="81">
        <v>43.94</v>
      </c>
      <c r="Y277" s="81">
        <v>12.15</v>
      </c>
      <c r="Z277" s="81">
        <v>21.67</v>
      </c>
      <c r="AA277" s="81">
        <v>44.49</v>
      </c>
      <c r="AB277" s="81">
        <v>80.61</v>
      </c>
      <c r="AC277" s="81">
        <v>215.39</v>
      </c>
      <c r="AD277" s="81">
        <v>750.25</v>
      </c>
      <c r="AE277" s="81">
        <v>1327.14</v>
      </c>
      <c r="AF277" s="81">
        <v>838.91</v>
      </c>
      <c r="AG277" s="81">
        <v>68.62</v>
      </c>
      <c r="AH277" s="81">
        <v>6.89</v>
      </c>
      <c r="AI277" s="81">
        <v>1.64</v>
      </c>
      <c r="AJ277" s="81">
        <v>0.99</v>
      </c>
      <c r="AK277" s="82">
        <v>3.94</v>
      </c>
      <c r="AL277" s="98"/>
      <c r="AM277" s="83"/>
      <c r="AN277" s="59">
        <v>1</v>
      </c>
      <c r="AO277" s="84">
        <f t="shared" si="421"/>
        <v>1</v>
      </c>
      <c r="AP277" s="84">
        <f t="shared" si="422"/>
        <v>1</v>
      </c>
      <c r="AQ277" s="84">
        <f t="shared" si="423"/>
        <v>1</v>
      </c>
      <c r="AR277" s="84">
        <f t="shared" si="424"/>
        <v>1</v>
      </c>
      <c r="AS277" s="84">
        <f t="shared" si="425"/>
        <v>0.98572870352690867</v>
      </c>
      <c r="AT277" s="84">
        <f t="shared" si="426"/>
        <v>0.96602929543656746</v>
      </c>
      <c r="AU277" s="84">
        <f t="shared" si="427"/>
        <v>0.95762254166553007</v>
      </c>
      <c r="AV277" s="84">
        <f t="shared" si="428"/>
        <v>0.94115272360273849</v>
      </c>
      <c r="AW277" s="84">
        <f t="shared" si="429"/>
        <v>0.93195221079621382</v>
      </c>
      <c r="AX277" s="84">
        <f t="shared" si="430"/>
        <v>0.91996672212978359</v>
      </c>
      <c r="AY277" s="84">
        <f t="shared" si="431"/>
        <v>0.9166525735795531</v>
      </c>
      <c r="AZ277" s="84">
        <f t="shared" si="432"/>
        <v>0.91074166007473867</v>
      </c>
      <c r="BA277" s="84">
        <f t="shared" si="433"/>
        <v>0.89860614822290708</v>
      </c>
      <c r="BB277" s="84">
        <f t="shared" si="434"/>
        <v>0.87661820463162476</v>
      </c>
      <c r="BC277" s="84">
        <f t="shared" si="435"/>
        <v>0.81786639753416424</v>
      </c>
      <c r="BD277" s="84">
        <f t="shared" si="436"/>
        <v>0.61322113417528146</v>
      </c>
      <c r="BE277" s="84">
        <f t="shared" si="437"/>
        <v>0.25121791549603095</v>
      </c>
      <c r="BF277" s="84">
        <f t="shared" si="438"/>
        <v>2.2388914650445707E-2</v>
      </c>
      <c r="BG277" s="84">
        <f t="shared" si="439"/>
        <v>3.6714765009135016E-3</v>
      </c>
      <c r="BH277" s="84">
        <f t="shared" si="440"/>
        <v>1.792095141976211E-3</v>
      </c>
      <c r="BI277" s="84">
        <f t="shared" si="441"/>
        <v>1.3447532800520954E-3</v>
      </c>
      <c r="BJ277" s="84">
        <f t="shared" si="442"/>
        <v>1.074711546329611E-3</v>
      </c>
      <c r="BK277" s="85">
        <v>0</v>
      </c>
      <c r="BL277" s="63"/>
      <c r="BM277" s="84">
        <f t="shared" si="370"/>
        <v>0</v>
      </c>
      <c r="BN277" s="84">
        <f t="shared" si="371"/>
        <v>0</v>
      </c>
      <c r="BO277" s="84">
        <f t="shared" si="372"/>
        <v>0</v>
      </c>
      <c r="BP277" s="84">
        <f t="shared" si="373"/>
        <v>0</v>
      </c>
      <c r="BQ277" s="84">
        <f t="shared" si="374"/>
        <v>1.4271296473091333E-2</v>
      </c>
      <c r="BR277" s="84">
        <f t="shared" si="375"/>
        <v>1.9699408090341208E-2</v>
      </c>
      <c r="BS277" s="84">
        <f t="shared" si="376"/>
        <v>8.4067537710373896E-3</v>
      </c>
      <c r="BT277" s="84">
        <f t="shared" si="377"/>
        <v>1.6469818062791575E-2</v>
      </c>
      <c r="BU277" s="84">
        <f t="shared" si="378"/>
        <v>9.2005128065246744E-3</v>
      </c>
      <c r="BV277" s="84">
        <f t="shared" si="379"/>
        <v>1.1985488666430233E-2</v>
      </c>
      <c r="BW277" s="84">
        <f t="shared" si="380"/>
        <v>3.314148550230489E-3</v>
      </c>
      <c r="BX277" s="84">
        <f t="shared" si="381"/>
        <v>5.9109135048144301E-3</v>
      </c>
      <c r="BY277" s="84">
        <f t="shared" si="382"/>
        <v>1.2135511851831593E-2</v>
      </c>
      <c r="BZ277" s="84">
        <f t="shared" si="383"/>
        <v>2.1987943591282311E-2</v>
      </c>
      <c r="CA277" s="84">
        <f t="shared" si="384"/>
        <v>5.8751807097460529E-2</v>
      </c>
      <c r="CB277" s="84">
        <f t="shared" si="385"/>
        <v>0.20464526335888278</v>
      </c>
      <c r="CC277" s="84">
        <f t="shared" si="386"/>
        <v>0.3620032186792505</v>
      </c>
      <c r="CD277" s="84">
        <f t="shared" si="387"/>
        <v>0.22882900084558525</v>
      </c>
      <c r="CE277" s="84">
        <f t="shared" si="388"/>
        <v>1.8717438149532205E-2</v>
      </c>
      <c r="CF277" s="84">
        <f t="shared" si="389"/>
        <v>1.8793813589372905E-3</v>
      </c>
      <c r="CG277" s="84">
        <f t="shared" si="390"/>
        <v>4.473418619241156E-4</v>
      </c>
      <c r="CH277" s="84">
        <f t="shared" si="391"/>
        <v>2.7004173372248441E-4</v>
      </c>
      <c r="CI277" s="86">
        <f t="shared" si="392"/>
        <v>1.074711546329611E-3</v>
      </c>
      <c r="CJ277" s="87">
        <f t="shared" si="393"/>
        <v>0</v>
      </c>
      <c r="CK277" s="88">
        <f t="shared" si="394"/>
        <v>8.9258339925261332E-2</v>
      </c>
      <c r="CL277" s="88">
        <f t="shared" si="395"/>
        <v>0.9096669485284089</v>
      </c>
      <c r="CM277" s="89">
        <f t="shared" si="396"/>
        <v>1.074711546329611E-3</v>
      </c>
      <c r="CN277" s="88">
        <f t="shared" si="397"/>
        <v>0.59070784991939707</v>
      </c>
      <c r="CO277" s="88">
        <f t="shared" si="398"/>
        <v>10.371585398920448</v>
      </c>
      <c r="CP277" s="88">
        <f t="array" ref="CP277">10^(SUMPRODUCT(BY277:CH277,LOG($BY$5:$CH$5))/CL277)</f>
        <v>0.44801864784113171</v>
      </c>
      <c r="CQ277" s="90">
        <f t="shared" si="369"/>
        <v>0.28157304850524745</v>
      </c>
      <c r="CR277" s="91">
        <f t="shared" si="368"/>
        <v>0.38977718843015069</v>
      </c>
      <c r="CS277" s="91">
        <f t="shared" si="368"/>
        <v>0.44920972678449933</v>
      </c>
      <c r="CT277" s="91">
        <f t="shared" si="90"/>
        <v>0.53252411561901691</v>
      </c>
      <c r="CU277" s="92">
        <f t="shared" si="368"/>
        <v>30.756414523064468</v>
      </c>
      <c r="CV277" s="78"/>
      <c r="CW277" s="2"/>
      <c r="CY277" s="2"/>
    </row>
    <row r="278" spans="2:103" x14ac:dyDescent="0.2">
      <c r="B278" s="198">
        <v>162</v>
      </c>
      <c r="C278" s="204" t="s">
        <v>23</v>
      </c>
      <c r="D278" s="205">
        <v>189414</v>
      </c>
      <c r="E278" s="205">
        <v>415660</v>
      </c>
      <c r="F278" s="199">
        <v>0</v>
      </c>
      <c r="G278" s="199" t="s">
        <v>50</v>
      </c>
      <c r="H278" s="200" t="s">
        <v>355</v>
      </c>
      <c r="I278" s="207">
        <v>44529</v>
      </c>
      <c r="J278" s="129" t="s">
        <v>678</v>
      </c>
      <c r="K278" s="98">
        <f t="shared" si="443"/>
        <v>3990.7000000000003</v>
      </c>
      <c r="L278" s="79" t="s">
        <v>663</v>
      </c>
      <c r="M278" s="79"/>
      <c r="N278" s="82">
        <v>0</v>
      </c>
      <c r="O278" s="80">
        <v>0</v>
      </c>
      <c r="P278" s="81">
        <v>0</v>
      </c>
      <c r="Q278" s="81">
        <v>0</v>
      </c>
      <c r="R278" s="81">
        <v>292.39</v>
      </c>
      <c r="S278" s="81">
        <v>131.88</v>
      </c>
      <c r="T278" s="81">
        <v>493</v>
      </c>
      <c r="U278" s="81">
        <v>411.49</v>
      </c>
      <c r="V278" s="81">
        <v>421.28</v>
      </c>
      <c r="W278" s="81">
        <v>268.14999999999998</v>
      </c>
      <c r="X278" s="81">
        <v>238.4</v>
      </c>
      <c r="Y278" s="81">
        <v>162.06</v>
      </c>
      <c r="Z278" s="81">
        <v>182.22</v>
      </c>
      <c r="AA278" s="81">
        <v>217.53</v>
      </c>
      <c r="AB278" s="81">
        <v>250.82</v>
      </c>
      <c r="AC278" s="81">
        <v>335.37</v>
      </c>
      <c r="AD278" s="81">
        <v>320.31</v>
      </c>
      <c r="AE278" s="81">
        <v>128.28</v>
      </c>
      <c r="AF278" s="81">
        <v>80.5</v>
      </c>
      <c r="AG278" s="81">
        <v>35.799999999999997</v>
      </c>
      <c r="AH278" s="81">
        <v>11.99</v>
      </c>
      <c r="AI278" s="81">
        <v>2.83</v>
      </c>
      <c r="AJ278" s="81">
        <v>1.54</v>
      </c>
      <c r="AK278" s="82">
        <v>4.8600000000000003</v>
      </c>
      <c r="AL278" s="98">
        <v>44.11</v>
      </c>
      <c r="AM278" s="83"/>
      <c r="AN278" s="59">
        <v>1</v>
      </c>
      <c r="AO278" s="84">
        <f t="shared" si="421"/>
        <v>1</v>
      </c>
      <c r="AP278" s="84">
        <f t="shared" si="422"/>
        <v>1</v>
      </c>
      <c r="AQ278" s="84">
        <f t="shared" si="423"/>
        <v>1</v>
      </c>
      <c r="AR278" s="84">
        <f t="shared" si="424"/>
        <v>0.92673215225399053</v>
      </c>
      <c r="AS278" s="84">
        <f t="shared" si="425"/>
        <v>0.89368531836519904</v>
      </c>
      <c r="AT278" s="84">
        <f t="shared" si="426"/>
        <v>0.77014809431929232</v>
      </c>
      <c r="AU278" s="84">
        <f t="shared" si="427"/>
        <v>0.66703585837071189</v>
      </c>
      <c r="AV278" s="84">
        <f t="shared" si="428"/>
        <v>0.56147041872353221</v>
      </c>
      <c r="AW278" s="84">
        <f t="shared" si="429"/>
        <v>0.49427669331195029</v>
      </c>
      <c r="AX278" s="84">
        <f t="shared" si="430"/>
        <v>0.43453780038589723</v>
      </c>
      <c r="AY278" s="84">
        <f t="shared" si="431"/>
        <v>0.39392838349161802</v>
      </c>
      <c r="AZ278" s="84">
        <f t="shared" si="432"/>
        <v>0.34826722128949811</v>
      </c>
      <c r="BA278" s="84">
        <f t="shared" si="433"/>
        <v>0.29375798732052022</v>
      </c>
      <c r="BB278" s="84">
        <f t="shared" si="434"/>
        <v>0.23090685844588671</v>
      </c>
      <c r="BC278" s="84">
        <f t="shared" si="435"/>
        <v>0.1468689703560779</v>
      </c>
      <c r="BD278" s="84">
        <f t="shared" si="436"/>
        <v>6.6604856290876313E-2</v>
      </c>
      <c r="BE278" s="84">
        <f t="shared" si="437"/>
        <v>3.4460119778485003E-2</v>
      </c>
      <c r="BF278" s="84">
        <f t="shared" si="438"/>
        <v>1.428822011175987E-2</v>
      </c>
      <c r="BG278" s="84">
        <f t="shared" si="439"/>
        <v>5.3173628686696856E-3</v>
      </c>
      <c r="BH278" s="84">
        <f t="shared" si="440"/>
        <v>2.3128774400481408E-3</v>
      </c>
      <c r="BI278" s="84">
        <f t="shared" si="441"/>
        <v>1.6037286691558163E-3</v>
      </c>
      <c r="BJ278" s="84">
        <f t="shared" si="442"/>
        <v>1.217831458140205E-3</v>
      </c>
      <c r="BK278" s="85">
        <v>0</v>
      </c>
      <c r="BL278" s="63"/>
      <c r="BM278" s="84">
        <f t="shared" si="370"/>
        <v>0</v>
      </c>
      <c r="BN278" s="84">
        <f t="shared" si="371"/>
        <v>0</v>
      </c>
      <c r="BO278" s="84">
        <f t="shared" si="372"/>
        <v>0</v>
      </c>
      <c r="BP278" s="84">
        <f t="shared" si="373"/>
        <v>7.3267847746009473E-2</v>
      </c>
      <c r="BQ278" s="84">
        <f t="shared" si="374"/>
        <v>3.3046833888791483E-2</v>
      </c>
      <c r="BR278" s="84">
        <f t="shared" si="375"/>
        <v>0.12353722404590672</v>
      </c>
      <c r="BS278" s="84">
        <f t="shared" si="376"/>
        <v>0.10311223594858043</v>
      </c>
      <c r="BT278" s="84">
        <f t="shared" si="377"/>
        <v>0.10556543964717968</v>
      </c>
      <c r="BU278" s="84">
        <f t="shared" si="378"/>
        <v>6.7193725411581917E-2</v>
      </c>
      <c r="BV278" s="84">
        <f t="shared" si="379"/>
        <v>5.9738892926053055E-2</v>
      </c>
      <c r="BW278" s="84">
        <f t="shared" si="380"/>
        <v>4.0609416894279216E-2</v>
      </c>
      <c r="BX278" s="84">
        <f t="shared" si="381"/>
        <v>4.5661162202119909E-2</v>
      </c>
      <c r="BY278" s="84">
        <f t="shared" si="382"/>
        <v>5.4509233968977888E-2</v>
      </c>
      <c r="BZ278" s="84">
        <f t="shared" si="383"/>
        <v>6.2851128874633511E-2</v>
      </c>
      <c r="CA278" s="84">
        <f t="shared" si="384"/>
        <v>8.4037888089808804E-2</v>
      </c>
      <c r="CB278" s="84">
        <f t="shared" si="385"/>
        <v>8.0264114065201592E-2</v>
      </c>
      <c r="CC278" s="84">
        <f t="shared" si="386"/>
        <v>3.214473651239131E-2</v>
      </c>
      <c r="CD278" s="84">
        <f t="shared" si="387"/>
        <v>2.0171899666725134E-2</v>
      </c>
      <c r="CE278" s="84">
        <f t="shared" si="388"/>
        <v>8.9708572430901839E-3</v>
      </c>
      <c r="CF278" s="84">
        <f t="shared" si="389"/>
        <v>3.0044854286215448E-3</v>
      </c>
      <c r="CG278" s="84">
        <f t="shared" si="390"/>
        <v>7.0914877089232452E-4</v>
      </c>
      <c r="CH278" s="84">
        <f t="shared" si="391"/>
        <v>3.858972110156113E-4</v>
      </c>
      <c r="CI278" s="86">
        <f t="shared" si="392"/>
        <v>1.217831458140205E-3</v>
      </c>
      <c r="CJ278" s="87">
        <f t="shared" si="393"/>
        <v>0</v>
      </c>
      <c r="CK278" s="88">
        <f t="shared" si="394"/>
        <v>0.65173277871050195</v>
      </c>
      <c r="CL278" s="88">
        <f t="shared" si="395"/>
        <v>0.34704938983135786</v>
      </c>
      <c r="CM278" s="89">
        <f t="shared" si="396"/>
        <v>1.217831458140205E-3</v>
      </c>
      <c r="CN278" s="88">
        <f t="shared" si="397"/>
        <v>4.2805956974616572</v>
      </c>
      <c r="CO278" s="88">
        <f t="shared" si="398"/>
        <v>10.807643536116601</v>
      </c>
      <c r="CP278" s="88">
        <f t="array" ref="CP278">10^(SUMPRODUCT(BY278:CH278,LOG($BY$5:$CH$5))/CL278)</f>
        <v>0.76773350149908492</v>
      </c>
      <c r="CQ278" s="90">
        <f t="shared" si="369"/>
        <v>0.57853809186646254</v>
      </c>
      <c r="CR278" s="91">
        <f t="shared" si="368"/>
        <v>2.0257010580628632</v>
      </c>
      <c r="CS278" s="91">
        <f t="shared" si="368"/>
        <v>5.7727398781901291</v>
      </c>
      <c r="CT278" s="91">
        <f t="shared" si="90"/>
        <v>10.608067752493369</v>
      </c>
      <c r="CU278" s="92">
        <f t="shared" si="368"/>
        <v>44.781468012132279</v>
      </c>
      <c r="CV278" s="78"/>
      <c r="CW278" s="2"/>
      <c r="CY278" s="2"/>
    </row>
    <row r="279" spans="2:103" x14ac:dyDescent="0.2">
      <c r="B279" s="198">
        <v>162.5</v>
      </c>
      <c r="C279" s="204" t="s">
        <v>21</v>
      </c>
      <c r="D279" s="205">
        <v>189316</v>
      </c>
      <c r="E279" s="205">
        <v>416156</v>
      </c>
      <c r="F279" s="199">
        <v>0</v>
      </c>
      <c r="G279" s="199" t="s">
        <v>50</v>
      </c>
      <c r="H279" s="200" t="s">
        <v>356</v>
      </c>
      <c r="I279" s="207">
        <v>44529</v>
      </c>
      <c r="J279" s="129" t="s">
        <v>678</v>
      </c>
      <c r="K279" s="98">
        <f t="shared" si="443"/>
        <v>4012.4</v>
      </c>
      <c r="L279" s="79" t="s">
        <v>662</v>
      </c>
      <c r="M279" s="79"/>
      <c r="N279" s="82">
        <v>0</v>
      </c>
      <c r="O279" s="80">
        <v>0</v>
      </c>
      <c r="P279" s="81">
        <v>0</v>
      </c>
      <c r="Q279" s="81">
        <v>0</v>
      </c>
      <c r="R279" s="81">
        <v>150.06</v>
      </c>
      <c r="S279" s="81">
        <v>168.12</v>
      </c>
      <c r="T279" s="81">
        <v>381.98</v>
      </c>
      <c r="U279" s="81">
        <v>597.45000000000005</v>
      </c>
      <c r="V279" s="81">
        <v>737.88</v>
      </c>
      <c r="W279" s="81">
        <v>466.24</v>
      </c>
      <c r="X279" s="81">
        <v>454.21</v>
      </c>
      <c r="Y279" s="81">
        <v>245.96</v>
      </c>
      <c r="Z279" s="81">
        <v>195.4</v>
      </c>
      <c r="AA279" s="81">
        <v>108.74</v>
      </c>
      <c r="AB279" s="81">
        <v>95.49</v>
      </c>
      <c r="AC279" s="81">
        <v>89.88</v>
      </c>
      <c r="AD279" s="81">
        <v>100.71</v>
      </c>
      <c r="AE279" s="81">
        <v>108.33</v>
      </c>
      <c r="AF279" s="81">
        <v>54.57</v>
      </c>
      <c r="AG279" s="81">
        <v>29.29</v>
      </c>
      <c r="AH279" s="81">
        <v>13.65</v>
      </c>
      <c r="AI279" s="81">
        <v>4.41</v>
      </c>
      <c r="AJ279" s="81">
        <v>2.81</v>
      </c>
      <c r="AK279" s="82">
        <v>7.22</v>
      </c>
      <c r="AL279" s="98">
        <v>36.549999999999997</v>
      </c>
      <c r="AM279" s="83"/>
      <c r="AN279" s="59">
        <v>1</v>
      </c>
      <c r="AO279" s="84">
        <f t="shared" si="421"/>
        <v>1</v>
      </c>
      <c r="AP279" s="84">
        <f t="shared" si="422"/>
        <v>1</v>
      </c>
      <c r="AQ279" s="84">
        <f t="shared" si="423"/>
        <v>1</v>
      </c>
      <c r="AR279" s="84">
        <f t="shared" si="424"/>
        <v>0.96260093709500549</v>
      </c>
      <c r="AS279" s="84">
        <f t="shared" si="425"/>
        <v>0.92070082743495163</v>
      </c>
      <c r="AT279" s="84">
        <f t="shared" si="426"/>
        <v>0.82550094706410126</v>
      </c>
      <c r="AU279" s="84">
        <f t="shared" si="427"/>
        <v>0.67660003987638317</v>
      </c>
      <c r="AV279" s="84">
        <f t="shared" si="428"/>
        <v>0.49270012959824538</v>
      </c>
      <c r="AW279" s="84">
        <f t="shared" si="429"/>
        <v>0.37650034891835304</v>
      </c>
      <c r="AX279" s="84">
        <f t="shared" si="430"/>
        <v>0.26329877380121619</v>
      </c>
      <c r="AY279" s="84">
        <f t="shared" si="431"/>
        <v>0.20199880370850359</v>
      </c>
      <c r="AZ279" s="84">
        <f t="shared" si="432"/>
        <v>0.15329977071079648</v>
      </c>
      <c r="BA279" s="84">
        <f t="shared" si="433"/>
        <v>0.12619878377031199</v>
      </c>
      <c r="BB279" s="84">
        <f t="shared" si="434"/>
        <v>0.10240005981457478</v>
      </c>
      <c r="BC279" s="84">
        <f t="shared" si="435"/>
        <v>7.9999501545209822E-2</v>
      </c>
      <c r="BD279" s="84">
        <f t="shared" si="436"/>
        <v>5.4899810587179715E-2</v>
      </c>
      <c r="BE279" s="84">
        <f t="shared" si="437"/>
        <v>2.7901006878676079E-2</v>
      </c>
      <c r="BF279" s="84">
        <f t="shared" si="438"/>
        <v>1.4300667929418776E-2</v>
      </c>
      <c r="BG279" s="84">
        <f t="shared" si="439"/>
        <v>7.0007975276642157E-3</v>
      </c>
      <c r="BH279" s="84">
        <f t="shared" si="440"/>
        <v>3.5988435848868256E-3</v>
      </c>
      <c r="BI279" s="84">
        <f t="shared" si="441"/>
        <v>2.4997507726048996E-3</v>
      </c>
      <c r="BJ279" s="84">
        <f t="shared" si="442"/>
        <v>1.7994217924434002E-3</v>
      </c>
      <c r="BK279" s="85">
        <v>0</v>
      </c>
      <c r="BL279" s="63"/>
      <c r="BM279" s="84">
        <f t="shared" si="370"/>
        <v>0</v>
      </c>
      <c r="BN279" s="84">
        <f t="shared" si="371"/>
        <v>0</v>
      </c>
      <c r="BO279" s="84">
        <f t="shared" si="372"/>
        <v>0</v>
      </c>
      <c r="BP279" s="84">
        <f t="shared" si="373"/>
        <v>3.7399062904994507E-2</v>
      </c>
      <c r="BQ279" s="84">
        <f t="shared" si="374"/>
        <v>4.1900109660053864E-2</v>
      </c>
      <c r="BR279" s="84">
        <f t="shared" si="375"/>
        <v>9.5199880370850365E-2</v>
      </c>
      <c r="BS279" s="84">
        <f t="shared" si="376"/>
        <v>0.14890090718771809</v>
      </c>
      <c r="BT279" s="84">
        <f t="shared" si="377"/>
        <v>0.18389991027813779</v>
      </c>
      <c r="BU279" s="84">
        <f t="shared" si="378"/>
        <v>0.11619978067989234</v>
      </c>
      <c r="BV279" s="84">
        <f t="shared" si="379"/>
        <v>0.11320157511713685</v>
      </c>
      <c r="BW279" s="84">
        <f t="shared" si="380"/>
        <v>6.1299970092712597E-2</v>
      </c>
      <c r="BX279" s="84">
        <f t="shared" si="381"/>
        <v>4.8699032997707115E-2</v>
      </c>
      <c r="BY279" s="84">
        <f t="shared" si="382"/>
        <v>2.7100986940484489E-2</v>
      </c>
      <c r="BZ279" s="84">
        <f t="shared" si="383"/>
        <v>2.3798723955737205E-2</v>
      </c>
      <c r="CA279" s="84">
        <f t="shared" si="384"/>
        <v>2.2400558269364962E-2</v>
      </c>
      <c r="CB279" s="84">
        <f t="shared" si="385"/>
        <v>2.5099690958030108E-2</v>
      </c>
      <c r="CC279" s="84">
        <f t="shared" si="386"/>
        <v>2.6998803708503636E-2</v>
      </c>
      <c r="CD279" s="84">
        <f t="shared" si="387"/>
        <v>1.3600338949257303E-2</v>
      </c>
      <c r="CE279" s="84">
        <f t="shared" si="388"/>
        <v>7.2998704017545601E-3</v>
      </c>
      <c r="CF279" s="84">
        <f t="shared" si="389"/>
        <v>3.4019539427773901E-3</v>
      </c>
      <c r="CG279" s="84">
        <f t="shared" si="390"/>
        <v>1.099092812281926E-3</v>
      </c>
      <c r="CH279" s="84">
        <f t="shared" si="391"/>
        <v>7.0032898016149933E-4</v>
      </c>
      <c r="CI279" s="86">
        <f t="shared" si="392"/>
        <v>1.7994217924434002E-3</v>
      </c>
      <c r="CJ279" s="87">
        <f t="shared" si="393"/>
        <v>0</v>
      </c>
      <c r="CK279" s="88">
        <f t="shared" si="394"/>
        <v>0.84670022928920341</v>
      </c>
      <c r="CL279" s="88">
        <f t="shared" si="395"/>
        <v>0.15150034891835309</v>
      </c>
      <c r="CM279" s="89">
        <f t="shared" si="396"/>
        <v>1.7994217924434002E-3</v>
      </c>
      <c r="CN279" s="88">
        <f t="shared" si="397"/>
        <v>6.0301678876183766</v>
      </c>
      <c r="CO279" s="88">
        <f t="shared" si="398"/>
        <v>9.0554169039025894</v>
      </c>
      <c r="CP279" s="88">
        <f t="array" ref="CP279">10^(SUMPRODUCT(BY279:CH279,LOG($BY$5:$CH$5))/CL279)</f>
        <v>0.66972579738872018</v>
      </c>
      <c r="CQ279" s="90">
        <f t="shared" si="369"/>
        <v>0.96396972521411761</v>
      </c>
      <c r="CR279" s="91">
        <f t="shared" si="368"/>
        <v>5.1758256003625416</v>
      </c>
      <c r="CS279" s="91">
        <f t="shared" si="368"/>
        <v>8.1075663282459658</v>
      </c>
      <c r="CT279" s="91">
        <f t="shared" si="90"/>
        <v>10.667962052923444</v>
      </c>
      <c r="CU279" s="92">
        <f t="shared" si="368"/>
        <v>44.572874886492009</v>
      </c>
      <c r="CV279" s="78"/>
      <c r="CW279" s="2"/>
      <c r="CY279" s="2"/>
    </row>
    <row r="280" spans="2:103" x14ac:dyDescent="0.2">
      <c r="B280" s="198">
        <v>162.5</v>
      </c>
      <c r="C280" s="204" t="s">
        <v>22</v>
      </c>
      <c r="D280" s="205">
        <v>189373</v>
      </c>
      <c r="E280" s="205">
        <v>416161</v>
      </c>
      <c r="F280" s="199">
        <v>0</v>
      </c>
      <c r="G280" s="199" t="s">
        <v>50</v>
      </c>
      <c r="H280" s="200" t="s">
        <v>357</v>
      </c>
      <c r="I280" s="207">
        <v>44529</v>
      </c>
      <c r="J280" s="129" t="s">
        <v>678</v>
      </c>
      <c r="K280" s="98">
        <f t="shared" si="443"/>
        <v>342.04000000000008</v>
      </c>
      <c r="L280" s="79" t="s">
        <v>662</v>
      </c>
      <c r="M280" s="79"/>
      <c r="N280" s="82">
        <v>0</v>
      </c>
      <c r="O280" s="80">
        <v>0</v>
      </c>
      <c r="P280" s="81">
        <v>0</v>
      </c>
      <c r="Q280" s="81">
        <v>0</v>
      </c>
      <c r="R280" s="81">
        <v>0</v>
      </c>
      <c r="S280" s="81">
        <v>0</v>
      </c>
      <c r="T280" s="81">
        <v>0</v>
      </c>
      <c r="U280" s="81">
        <v>0</v>
      </c>
      <c r="V280" s="81">
        <v>1.2</v>
      </c>
      <c r="W280" s="81">
        <v>1.24</v>
      </c>
      <c r="X280" s="81">
        <v>1.6</v>
      </c>
      <c r="Y280" s="81">
        <v>0.8</v>
      </c>
      <c r="Z280" s="81">
        <v>1.07</v>
      </c>
      <c r="AA280" s="81">
        <v>2.2799999999999998</v>
      </c>
      <c r="AB280" s="81">
        <v>5.94</v>
      </c>
      <c r="AC280" s="81">
        <v>19.239999999999998</v>
      </c>
      <c r="AD280" s="81">
        <v>60.03</v>
      </c>
      <c r="AE280" s="81">
        <v>139.04</v>
      </c>
      <c r="AF280" s="81">
        <v>96.4</v>
      </c>
      <c r="AG280" s="81">
        <v>10.79</v>
      </c>
      <c r="AH280" s="81">
        <v>1.61</v>
      </c>
      <c r="AI280" s="81">
        <v>0.32</v>
      </c>
      <c r="AJ280" s="81">
        <v>0.18</v>
      </c>
      <c r="AK280" s="82">
        <v>0.3</v>
      </c>
      <c r="AL280" s="98"/>
      <c r="AM280" s="83"/>
      <c r="AN280" s="59">
        <v>1</v>
      </c>
      <c r="AO280" s="84">
        <f t="shared" si="421"/>
        <v>1</v>
      </c>
      <c r="AP280" s="84">
        <f t="shared" si="422"/>
        <v>1</v>
      </c>
      <c r="AQ280" s="84">
        <f t="shared" si="423"/>
        <v>1</v>
      </c>
      <c r="AR280" s="84">
        <f t="shared" si="424"/>
        <v>1</v>
      </c>
      <c r="AS280" s="84">
        <f t="shared" si="425"/>
        <v>1</v>
      </c>
      <c r="AT280" s="84">
        <f t="shared" si="426"/>
        <v>1</v>
      </c>
      <c r="AU280" s="84">
        <f t="shared" si="427"/>
        <v>1</v>
      </c>
      <c r="AV280" s="84">
        <f t="shared" si="428"/>
        <v>0.99649163840486488</v>
      </c>
      <c r="AW280" s="84">
        <f t="shared" si="429"/>
        <v>0.99286633142322533</v>
      </c>
      <c r="AX280" s="84">
        <f t="shared" si="430"/>
        <v>0.98818851596304524</v>
      </c>
      <c r="AY280" s="84">
        <f t="shared" si="431"/>
        <v>0.9858496082329552</v>
      </c>
      <c r="AZ280" s="84">
        <f t="shared" si="432"/>
        <v>0.98272131914395977</v>
      </c>
      <c r="BA280" s="84">
        <f t="shared" si="433"/>
        <v>0.97605543211320311</v>
      </c>
      <c r="BB280" s="84">
        <f t="shared" si="434"/>
        <v>0.95868904221728446</v>
      </c>
      <c r="BC280" s="84">
        <f t="shared" si="435"/>
        <v>0.90243831130861885</v>
      </c>
      <c r="BD280" s="84">
        <f t="shared" si="436"/>
        <v>0.72693252251198692</v>
      </c>
      <c r="BE280" s="84">
        <f t="shared" si="437"/>
        <v>0.32043035902233669</v>
      </c>
      <c r="BF280" s="84">
        <f t="shared" si="438"/>
        <v>3.8591977546485967E-2</v>
      </c>
      <c r="BG280" s="84">
        <f t="shared" si="439"/>
        <v>7.0459595368964553E-3</v>
      </c>
      <c r="BH280" s="84">
        <f t="shared" si="440"/>
        <v>2.3389077300902342E-3</v>
      </c>
      <c r="BI280" s="84">
        <f t="shared" si="441"/>
        <v>1.4033446380542153E-3</v>
      </c>
      <c r="BJ280" s="84">
        <f t="shared" si="442"/>
        <v>8.7709039878395461E-4</v>
      </c>
      <c r="BK280" s="85">
        <v>0</v>
      </c>
      <c r="BL280" s="63"/>
      <c r="BM280" s="84">
        <f t="shared" si="370"/>
        <v>0</v>
      </c>
      <c r="BN280" s="84">
        <f t="shared" si="371"/>
        <v>0</v>
      </c>
      <c r="BO280" s="84">
        <f t="shared" si="372"/>
        <v>0</v>
      </c>
      <c r="BP280" s="84">
        <f t="shared" si="373"/>
        <v>0</v>
      </c>
      <c r="BQ280" s="84">
        <f t="shared" si="374"/>
        <v>0</v>
      </c>
      <c r="BR280" s="84">
        <f t="shared" si="375"/>
        <v>0</v>
      </c>
      <c r="BS280" s="84">
        <f t="shared" si="376"/>
        <v>0</v>
      </c>
      <c r="BT280" s="84">
        <f t="shared" si="377"/>
        <v>3.5083615951351232E-3</v>
      </c>
      <c r="BU280" s="84">
        <f t="shared" si="378"/>
        <v>3.6253069816395422E-3</v>
      </c>
      <c r="BV280" s="84">
        <f t="shared" si="379"/>
        <v>4.6778154601800903E-3</v>
      </c>
      <c r="BW280" s="84">
        <f t="shared" si="380"/>
        <v>2.3389077300900452E-3</v>
      </c>
      <c r="BX280" s="84">
        <f t="shared" si="381"/>
        <v>3.1282890889954285E-3</v>
      </c>
      <c r="BY280" s="84">
        <f t="shared" si="382"/>
        <v>6.6658870307566565E-3</v>
      </c>
      <c r="BZ280" s="84">
        <f t="shared" si="383"/>
        <v>1.7366389895918655E-2</v>
      </c>
      <c r="CA280" s="84">
        <f t="shared" si="384"/>
        <v>5.6250730908665614E-2</v>
      </c>
      <c r="CB280" s="84">
        <f t="shared" si="385"/>
        <v>0.17550578879663192</v>
      </c>
      <c r="CC280" s="84">
        <f t="shared" si="386"/>
        <v>0.40650216348965024</v>
      </c>
      <c r="CD280" s="84">
        <f t="shared" si="387"/>
        <v>0.28183838147585072</v>
      </c>
      <c r="CE280" s="84">
        <f t="shared" si="388"/>
        <v>3.1546018009589512E-2</v>
      </c>
      <c r="CF280" s="84">
        <f t="shared" si="389"/>
        <v>4.7070518068062211E-3</v>
      </c>
      <c r="CG280" s="84">
        <f t="shared" si="390"/>
        <v>9.3556309203601893E-4</v>
      </c>
      <c r="CH280" s="84">
        <f t="shared" si="391"/>
        <v>5.262542392702607E-4</v>
      </c>
      <c r="CI280" s="86">
        <f t="shared" si="392"/>
        <v>8.7709039878395461E-4</v>
      </c>
      <c r="CJ280" s="87">
        <f t="shared" si="393"/>
        <v>0</v>
      </c>
      <c r="CK280" s="88">
        <f t="shared" si="394"/>
        <v>1.7278680856040229E-2</v>
      </c>
      <c r="CL280" s="88">
        <f t="shared" si="395"/>
        <v>0.98184422874517585</v>
      </c>
      <c r="CM280" s="89">
        <f t="shared" si="396"/>
        <v>8.7709039878395461E-4</v>
      </c>
      <c r="CN280" s="88">
        <f t="shared" si="397"/>
        <v>0.43845179055123396</v>
      </c>
      <c r="CO280" s="88">
        <f t="shared" si="398"/>
        <v>4.9311873697371214</v>
      </c>
      <c r="CP280" s="88">
        <f t="array" ref="CP280">10^(SUMPRODUCT(BY280:CH280,LOG($BY$5:$CH$5))/CL280)</f>
        <v>0.42154849355826041</v>
      </c>
      <c r="CQ280" s="90">
        <f t="shared" si="369"/>
        <v>0.26984922461191568</v>
      </c>
      <c r="CR280" s="91">
        <f t="shared" si="368"/>
        <v>0.36395531608060849</v>
      </c>
      <c r="CS280" s="91">
        <f t="shared" si="368"/>
        <v>0.41298472931881425</v>
      </c>
      <c r="CT280" s="91">
        <f t="shared" si="90"/>
        <v>0.46861902853140225</v>
      </c>
      <c r="CU280" s="92">
        <f t="shared" si="368"/>
        <v>10.175755458649043</v>
      </c>
      <c r="CV280" s="78"/>
      <c r="CW280" s="2"/>
      <c r="CY280" s="2"/>
    </row>
    <row r="281" spans="2:103" x14ac:dyDescent="0.2">
      <c r="B281" s="198">
        <v>163</v>
      </c>
      <c r="C281" s="204" t="s">
        <v>23</v>
      </c>
      <c r="D281" s="205">
        <v>189296</v>
      </c>
      <c r="E281" s="205">
        <v>416658</v>
      </c>
      <c r="F281" s="199">
        <v>0</v>
      </c>
      <c r="G281" s="199" t="s">
        <v>50</v>
      </c>
      <c r="H281" s="200" t="s">
        <v>358</v>
      </c>
      <c r="I281" s="207">
        <v>44529</v>
      </c>
      <c r="J281" s="129" t="s">
        <v>678</v>
      </c>
      <c r="K281" s="98">
        <f t="shared" si="443"/>
        <v>684.1</v>
      </c>
      <c r="L281" s="79" t="s">
        <v>662</v>
      </c>
      <c r="M281" s="79"/>
      <c r="N281" s="82">
        <v>0</v>
      </c>
      <c r="O281" s="80">
        <v>0</v>
      </c>
      <c r="P281" s="81">
        <v>0</v>
      </c>
      <c r="Q281" s="81">
        <v>0</v>
      </c>
      <c r="R281" s="81">
        <v>0</v>
      </c>
      <c r="S281" s="81">
        <v>0</v>
      </c>
      <c r="T281" s="81">
        <v>31.88</v>
      </c>
      <c r="U281" s="81">
        <v>30.51</v>
      </c>
      <c r="V281" s="81">
        <v>51.24</v>
      </c>
      <c r="W281" s="81">
        <v>55</v>
      </c>
      <c r="X281" s="81">
        <v>69.44</v>
      </c>
      <c r="Y281" s="81">
        <v>66.63</v>
      </c>
      <c r="Z281" s="81">
        <v>63.89</v>
      </c>
      <c r="AA281" s="81">
        <v>44.4</v>
      </c>
      <c r="AB281" s="81">
        <v>55</v>
      </c>
      <c r="AC281" s="81">
        <v>70.260000000000005</v>
      </c>
      <c r="AD281" s="81">
        <v>83.32</v>
      </c>
      <c r="AE281" s="81">
        <v>44.81</v>
      </c>
      <c r="AF281" s="81">
        <v>11.77</v>
      </c>
      <c r="AG281" s="81">
        <v>2.19</v>
      </c>
      <c r="AH281" s="81">
        <v>0.75</v>
      </c>
      <c r="AI281" s="81">
        <v>0.34</v>
      </c>
      <c r="AJ281" s="81">
        <v>0.34</v>
      </c>
      <c r="AK281" s="82">
        <v>2.33</v>
      </c>
      <c r="AL281" s="98">
        <v>20.56</v>
      </c>
      <c r="AM281" s="83"/>
      <c r="AN281" s="59">
        <v>1</v>
      </c>
      <c r="AO281" s="84">
        <f t="shared" si="421"/>
        <v>1</v>
      </c>
      <c r="AP281" s="84">
        <f t="shared" si="422"/>
        <v>1</v>
      </c>
      <c r="AQ281" s="84">
        <f t="shared" si="423"/>
        <v>1</v>
      </c>
      <c r="AR281" s="84">
        <f t="shared" si="424"/>
        <v>1</v>
      </c>
      <c r="AS281" s="84">
        <f t="shared" si="425"/>
        <v>1</v>
      </c>
      <c r="AT281" s="84">
        <f t="shared" si="426"/>
        <v>0.95339862593188129</v>
      </c>
      <c r="AU281" s="84">
        <f t="shared" si="427"/>
        <v>0.90879988305803239</v>
      </c>
      <c r="AV281" s="84">
        <f t="shared" si="428"/>
        <v>0.83389855284315151</v>
      </c>
      <c r="AW281" s="84">
        <f t="shared" si="429"/>
        <v>0.75350095015348628</v>
      </c>
      <c r="AX281" s="84">
        <f t="shared" si="430"/>
        <v>0.65199532232129798</v>
      </c>
      <c r="AY281" s="84">
        <f t="shared" si="431"/>
        <v>0.55459728109925444</v>
      </c>
      <c r="AZ281" s="84">
        <f t="shared" si="432"/>
        <v>0.46120450226575055</v>
      </c>
      <c r="BA281" s="84">
        <f t="shared" si="433"/>
        <v>0.39630171027627531</v>
      </c>
      <c r="BB281" s="84">
        <f t="shared" si="434"/>
        <v>0.31590410758661003</v>
      </c>
      <c r="BC281" s="84">
        <f t="shared" si="435"/>
        <v>0.21319982458704856</v>
      </c>
      <c r="BD281" s="84">
        <f t="shared" si="436"/>
        <v>9.14047653851775E-2</v>
      </c>
      <c r="BE281" s="84">
        <f t="shared" si="437"/>
        <v>2.5902645812015679E-2</v>
      </c>
      <c r="BF281" s="84">
        <f t="shared" si="438"/>
        <v>8.6975588364273174E-3</v>
      </c>
      <c r="BG281" s="84">
        <f t="shared" si="439"/>
        <v>5.496272474784283E-3</v>
      </c>
      <c r="BH281" s="84">
        <f t="shared" si="440"/>
        <v>4.3999415290161201E-3</v>
      </c>
      <c r="BI281" s="84">
        <f t="shared" si="441"/>
        <v>3.9029381669345529E-3</v>
      </c>
      <c r="BJ281" s="84">
        <f t="shared" si="442"/>
        <v>3.4059348048529857E-3</v>
      </c>
      <c r="BK281" s="85">
        <v>0</v>
      </c>
      <c r="BL281" s="63"/>
      <c r="BM281" s="84">
        <f t="shared" si="370"/>
        <v>0</v>
      </c>
      <c r="BN281" s="84">
        <f t="shared" si="371"/>
        <v>0</v>
      </c>
      <c r="BO281" s="84">
        <f t="shared" si="372"/>
        <v>0</v>
      </c>
      <c r="BP281" s="84">
        <f t="shared" si="373"/>
        <v>0</v>
      </c>
      <c r="BQ281" s="84">
        <f t="shared" si="374"/>
        <v>0</v>
      </c>
      <c r="BR281" s="84">
        <f t="shared" si="375"/>
        <v>4.6601374068118706E-2</v>
      </c>
      <c r="BS281" s="84">
        <f t="shared" si="376"/>
        <v>4.4598742873848907E-2</v>
      </c>
      <c r="BT281" s="84">
        <f t="shared" si="377"/>
        <v>7.4901330214880879E-2</v>
      </c>
      <c r="BU281" s="84">
        <f t="shared" si="378"/>
        <v>8.0397602689665226E-2</v>
      </c>
      <c r="BV281" s="84">
        <f t="shared" si="379"/>
        <v>0.10150562783218831</v>
      </c>
      <c r="BW281" s="84">
        <f t="shared" si="380"/>
        <v>9.7398041222043541E-2</v>
      </c>
      <c r="BX281" s="84">
        <f t="shared" si="381"/>
        <v>9.3392778833503887E-2</v>
      </c>
      <c r="BY281" s="84">
        <f t="shared" si="382"/>
        <v>6.4902791989475239E-2</v>
      </c>
      <c r="BZ281" s="84">
        <f t="shared" si="383"/>
        <v>8.0397602689665282E-2</v>
      </c>
      <c r="CA281" s="84">
        <f t="shared" si="384"/>
        <v>0.10270428299956147</v>
      </c>
      <c r="CB281" s="84">
        <f t="shared" si="385"/>
        <v>0.12179505920187106</v>
      </c>
      <c r="CC281" s="84">
        <f t="shared" si="386"/>
        <v>6.5502119573161821E-2</v>
      </c>
      <c r="CD281" s="84">
        <f t="shared" si="387"/>
        <v>1.7205086975588361E-2</v>
      </c>
      <c r="CE281" s="84">
        <f t="shared" si="388"/>
        <v>3.2012863616430343E-3</v>
      </c>
      <c r="CF281" s="84">
        <f t="shared" si="389"/>
        <v>1.096330945768163E-3</v>
      </c>
      <c r="CG281" s="84">
        <f t="shared" si="390"/>
        <v>4.9700336208156719E-4</v>
      </c>
      <c r="CH281" s="84">
        <f t="shared" si="391"/>
        <v>4.9700336208156719E-4</v>
      </c>
      <c r="CI281" s="86">
        <f t="shared" si="392"/>
        <v>3.4059348048529857E-3</v>
      </c>
      <c r="CJ281" s="87">
        <f t="shared" si="393"/>
        <v>0</v>
      </c>
      <c r="CK281" s="88">
        <f t="shared" si="394"/>
        <v>0.53879549773424951</v>
      </c>
      <c r="CL281" s="88">
        <f t="shared" si="395"/>
        <v>0.45779856746089759</v>
      </c>
      <c r="CM281" s="89">
        <f t="shared" si="396"/>
        <v>3.4059348048529857E-3</v>
      </c>
      <c r="CN281" s="88">
        <f t="shared" si="397"/>
        <v>2.2120761568318379</v>
      </c>
      <c r="CO281" s="88">
        <f t="shared" si="398"/>
        <v>5.6168566385311216</v>
      </c>
      <c r="CP281" s="88">
        <f t="array" ref="CP281">10^(SUMPRODUCT(BY281:CH281,LOG($BY$5:$CH$5))/CL281)</f>
        <v>0.7683819288932463</v>
      </c>
      <c r="CQ281" s="90">
        <f t="shared" si="369"/>
        <v>0.51252751977482824</v>
      </c>
      <c r="CR281" s="91">
        <f t="shared" si="368"/>
        <v>1.153377756334208</v>
      </c>
      <c r="CS281" s="91">
        <f t="shared" si="368"/>
        <v>2.3000209755476679</v>
      </c>
      <c r="CT281" s="91">
        <f t="shared" si="90"/>
        <v>3.9708787699111756</v>
      </c>
      <c r="CU281" s="92">
        <f t="shared" si="368"/>
        <v>22.238849512635898</v>
      </c>
      <c r="CV281" s="78"/>
      <c r="CW281" s="2"/>
      <c r="CY281" s="2"/>
    </row>
    <row r="282" spans="2:103" x14ac:dyDescent="0.2">
      <c r="B282" s="198">
        <v>163.5</v>
      </c>
      <c r="C282" s="204" t="s">
        <v>21</v>
      </c>
      <c r="D282" s="205">
        <v>189124</v>
      </c>
      <c r="E282" s="205">
        <v>417120</v>
      </c>
      <c r="F282" s="199">
        <v>0</v>
      </c>
      <c r="G282" s="199" t="s">
        <v>50</v>
      </c>
      <c r="H282" s="200" t="s">
        <v>359</v>
      </c>
      <c r="I282" s="207">
        <v>44529</v>
      </c>
      <c r="J282" s="129" t="s">
        <v>678</v>
      </c>
      <c r="K282" s="98">
        <f t="shared" si="443"/>
        <v>3291</v>
      </c>
      <c r="L282" s="79" t="s">
        <v>662</v>
      </c>
      <c r="M282" s="79"/>
      <c r="N282" s="82">
        <v>0</v>
      </c>
      <c r="O282" s="80">
        <v>0</v>
      </c>
      <c r="P282" s="81">
        <v>0</v>
      </c>
      <c r="Q282" s="81">
        <v>0</v>
      </c>
      <c r="R282" s="81">
        <v>0</v>
      </c>
      <c r="S282" s="81">
        <v>21.39</v>
      </c>
      <c r="T282" s="81">
        <v>35.869999999999997</v>
      </c>
      <c r="U282" s="81">
        <v>35.880000000000003</v>
      </c>
      <c r="V282" s="81">
        <v>49.36</v>
      </c>
      <c r="W282" s="81">
        <v>76.349999999999994</v>
      </c>
      <c r="X282" s="81">
        <v>92.81</v>
      </c>
      <c r="Y282" s="81">
        <v>99.72</v>
      </c>
      <c r="Z282" s="81">
        <v>87.21</v>
      </c>
      <c r="AA282" s="81">
        <v>67.790000000000006</v>
      </c>
      <c r="AB282" s="81">
        <v>74.05</v>
      </c>
      <c r="AC282" s="81">
        <v>178.37</v>
      </c>
      <c r="AD282" s="81">
        <v>837.23</v>
      </c>
      <c r="AE282" s="81">
        <v>1445.74</v>
      </c>
      <c r="AF282" s="81">
        <v>156.97999999999999</v>
      </c>
      <c r="AG282" s="81">
        <v>12.83</v>
      </c>
      <c r="AH282" s="81">
        <v>4.28</v>
      </c>
      <c r="AI282" s="81">
        <v>2.96</v>
      </c>
      <c r="AJ282" s="81">
        <v>2.31</v>
      </c>
      <c r="AK282" s="82">
        <v>9.8699999999999992</v>
      </c>
      <c r="AL282" s="98"/>
      <c r="AM282" s="83"/>
      <c r="AN282" s="59">
        <v>1</v>
      </c>
      <c r="AO282" s="84">
        <f t="shared" si="421"/>
        <v>1</v>
      </c>
      <c r="AP282" s="84">
        <f t="shared" si="422"/>
        <v>1</v>
      </c>
      <c r="AQ282" s="84">
        <f t="shared" si="423"/>
        <v>1</v>
      </c>
      <c r="AR282" s="84">
        <f t="shared" si="424"/>
        <v>1</v>
      </c>
      <c r="AS282" s="84">
        <f t="shared" si="425"/>
        <v>0.99350045578851409</v>
      </c>
      <c r="AT282" s="84">
        <f t="shared" si="426"/>
        <v>0.98260103312063196</v>
      </c>
      <c r="AU282" s="84">
        <f t="shared" si="427"/>
        <v>0.97169857186265562</v>
      </c>
      <c r="AV282" s="84">
        <f t="shared" si="428"/>
        <v>0.95670009115770271</v>
      </c>
      <c r="AW282" s="84">
        <f t="shared" si="429"/>
        <v>0.93350045578851404</v>
      </c>
      <c r="AX282" s="84">
        <f t="shared" si="430"/>
        <v>0.90529930112427826</v>
      </c>
      <c r="AY282" s="84">
        <f t="shared" si="431"/>
        <v>0.87499848070495279</v>
      </c>
      <c r="AZ282" s="84">
        <f t="shared" si="432"/>
        <v>0.84849893649346697</v>
      </c>
      <c r="BA282" s="84">
        <f t="shared" si="433"/>
        <v>0.82790033424491027</v>
      </c>
      <c r="BB282" s="84">
        <f t="shared" si="434"/>
        <v>0.80539957459738676</v>
      </c>
      <c r="BC282" s="84">
        <f t="shared" si="435"/>
        <v>0.75120024308720745</v>
      </c>
      <c r="BD282" s="84">
        <f t="shared" si="436"/>
        <v>0.49680036463081123</v>
      </c>
      <c r="BE282" s="84">
        <f t="shared" si="437"/>
        <v>5.7499240352476388E-2</v>
      </c>
      <c r="BF282" s="84">
        <f t="shared" si="438"/>
        <v>9.7994530537829846E-3</v>
      </c>
      <c r="BG282" s="84">
        <f t="shared" si="439"/>
        <v>5.9009419629291408E-3</v>
      </c>
      <c r="BH282" s="84">
        <f t="shared" si="440"/>
        <v>4.6004254026131269E-3</v>
      </c>
      <c r="BI282" s="84">
        <f t="shared" si="441"/>
        <v>3.7010027347310244E-3</v>
      </c>
      <c r="BJ282" s="84">
        <f t="shared" si="442"/>
        <v>2.9990884229716807E-3</v>
      </c>
      <c r="BK282" s="85">
        <v>0</v>
      </c>
      <c r="BL282" s="63"/>
      <c r="BM282" s="84">
        <f t="shared" si="370"/>
        <v>0</v>
      </c>
      <c r="BN282" s="84">
        <f t="shared" si="371"/>
        <v>0</v>
      </c>
      <c r="BO282" s="84">
        <f t="shared" si="372"/>
        <v>0</v>
      </c>
      <c r="BP282" s="84">
        <f t="shared" si="373"/>
        <v>0</v>
      </c>
      <c r="BQ282" s="84">
        <f t="shared" si="374"/>
        <v>6.4995442114859081E-3</v>
      </c>
      <c r="BR282" s="84">
        <f t="shared" si="375"/>
        <v>1.089942266788213E-2</v>
      </c>
      <c r="BS282" s="84">
        <f t="shared" si="376"/>
        <v>1.0902461257976337E-2</v>
      </c>
      <c r="BT282" s="84">
        <f t="shared" si="377"/>
        <v>1.499848070495291E-2</v>
      </c>
      <c r="BU282" s="84">
        <f t="shared" si="378"/>
        <v>2.3199635369188676E-2</v>
      </c>
      <c r="BV282" s="84">
        <f t="shared" si="379"/>
        <v>2.8201154664235784E-2</v>
      </c>
      <c r="BW282" s="84">
        <f t="shared" si="380"/>
        <v>3.0300820419325469E-2</v>
      </c>
      <c r="BX282" s="84">
        <f t="shared" si="381"/>
        <v>2.6499544211485815E-2</v>
      </c>
      <c r="BY282" s="84">
        <f t="shared" si="382"/>
        <v>2.0598602248556697E-2</v>
      </c>
      <c r="BZ282" s="84">
        <f t="shared" si="383"/>
        <v>2.2500759647523516E-2</v>
      </c>
      <c r="CA282" s="84">
        <f t="shared" si="384"/>
        <v>5.4199331510179305E-2</v>
      </c>
      <c r="CB282" s="84">
        <f t="shared" si="385"/>
        <v>0.25439987845639622</v>
      </c>
      <c r="CC282" s="84">
        <f t="shared" si="386"/>
        <v>0.43930112427833484</v>
      </c>
      <c r="CD282" s="84">
        <f t="shared" si="387"/>
        <v>4.7699787298693404E-2</v>
      </c>
      <c r="CE282" s="84">
        <f t="shared" si="388"/>
        <v>3.8985110908538439E-3</v>
      </c>
      <c r="CF282" s="84">
        <f t="shared" si="389"/>
        <v>1.3005165603160139E-3</v>
      </c>
      <c r="CG282" s="84">
        <f t="shared" si="390"/>
        <v>8.9942266788210247E-4</v>
      </c>
      <c r="CH282" s="84">
        <f t="shared" si="391"/>
        <v>7.019143117593437E-4</v>
      </c>
      <c r="CI282" s="86">
        <f t="shared" si="392"/>
        <v>2.9990884229716807E-3</v>
      </c>
      <c r="CJ282" s="87">
        <f t="shared" si="393"/>
        <v>0</v>
      </c>
      <c r="CK282" s="88">
        <f t="shared" si="394"/>
        <v>0.15150106350653303</v>
      </c>
      <c r="CL282" s="88">
        <f t="shared" si="395"/>
        <v>0.84549984807049539</v>
      </c>
      <c r="CM282" s="89">
        <f t="shared" si="396"/>
        <v>2.9990884229716807E-3</v>
      </c>
      <c r="CN282" s="88">
        <f t="shared" si="397"/>
        <v>0.72094738373565337</v>
      </c>
      <c r="CO282" s="88">
        <f t="shared" si="398"/>
        <v>5.6645388156383278</v>
      </c>
      <c r="CP282" s="88">
        <f t="array" ref="CP282">10^(SUMPRODUCT(BY282:CH282,LOG($BY$5:$CH$5))/CL282)</f>
        <v>0.50570615367458782</v>
      </c>
      <c r="CQ282" s="90">
        <f t="shared" si="369"/>
        <v>0.36695985702027378</v>
      </c>
      <c r="CR282" s="91">
        <f t="shared" si="368"/>
        <v>0.44592858120101564</v>
      </c>
      <c r="CS282" s="91">
        <f t="shared" si="368"/>
        <v>0.50221000867934384</v>
      </c>
      <c r="CT282" s="91">
        <f t="shared" si="90"/>
        <v>0.61755844134470228</v>
      </c>
      <c r="CU282" s="92">
        <f t="shared" si="368"/>
        <v>29.890288357654168</v>
      </c>
      <c r="CV282" s="78"/>
      <c r="CW282" s="2"/>
      <c r="CY282" s="2"/>
    </row>
    <row r="283" spans="2:103" x14ac:dyDescent="0.2">
      <c r="B283" s="198">
        <v>163.5</v>
      </c>
      <c r="C283" s="204" t="s">
        <v>22</v>
      </c>
      <c r="D283" s="205">
        <v>189180</v>
      </c>
      <c r="E283" s="205">
        <v>417135</v>
      </c>
      <c r="F283" s="199">
        <v>0</v>
      </c>
      <c r="G283" s="199" t="s">
        <v>50</v>
      </c>
      <c r="H283" s="200" t="s">
        <v>360</v>
      </c>
      <c r="I283" s="207">
        <v>44529</v>
      </c>
      <c r="J283" s="129" t="s">
        <v>678</v>
      </c>
      <c r="K283" s="98">
        <f t="shared" si="443"/>
        <v>3204.5</v>
      </c>
      <c r="L283" s="79" t="s">
        <v>663</v>
      </c>
      <c r="M283" s="79"/>
      <c r="N283" s="82">
        <v>0</v>
      </c>
      <c r="O283" s="80">
        <v>0</v>
      </c>
      <c r="P283" s="81">
        <v>0</v>
      </c>
      <c r="Q283" s="81">
        <v>378.77</v>
      </c>
      <c r="R283" s="81">
        <v>82.36</v>
      </c>
      <c r="S283" s="81">
        <v>260.52</v>
      </c>
      <c r="T283" s="81">
        <v>171.76</v>
      </c>
      <c r="U283" s="81">
        <v>144.53</v>
      </c>
      <c r="V283" s="81">
        <v>106.07</v>
      </c>
      <c r="W283" s="81">
        <v>109.91</v>
      </c>
      <c r="X283" s="81">
        <v>94.53</v>
      </c>
      <c r="Y283" s="81">
        <v>68.58</v>
      </c>
      <c r="Z283" s="81">
        <v>63.13</v>
      </c>
      <c r="AA283" s="81">
        <v>71.459999999999994</v>
      </c>
      <c r="AB283" s="81">
        <v>80.75</v>
      </c>
      <c r="AC283" s="81">
        <v>100.3</v>
      </c>
      <c r="AD283" s="81">
        <v>130.43</v>
      </c>
      <c r="AE283" s="81">
        <v>145.16</v>
      </c>
      <c r="AF283" s="81">
        <v>346.73</v>
      </c>
      <c r="AG283" s="81">
        <v>409.21</v>
      </c>
      <c r="AH283" s="81">
        <v>315.32</v>
      </c>
      <c r="AI283" s="81">
        <v>60.89</v>
      </c>
      <c r="AJ283" s="81">
        <v>17.62</v>
      </c>
      <c r="AK283" s="82">
        <v>46.47</v>
      </c>
      <c r="AL283" s="98">
        <v>50.62</v>
      </c>
      <c r="AM283" s="83"/>
      <c r="AN283" s="59">
        <v>1</v>
      </c>
      <c r="AO283" s="84">
        <f t="shared" si="421"/>
        <v>1</v>
      </c>
      <c r="AP283" s="84">
        <f t="shared" si="422"/>
        <v>1</v>
      </c>
      <c r="AQ283" s="84">
        <f t="shared" si="423"/>
        <v>0.8818005929162116</v>
      </c>
      <c r="AR283" s="84">
        <f t="shared" si="424"/>
        <v>0.85609923545014821</v>
      </c>
      <c r="AS283" s="84">
        <f t="shared" si="425"/>
        <v>0.77480106100795754</v>
      </c>
      <c r="AT283" s="84">
        <f t="shared" si="426"/>
        <v>0.72120143548135429</v>
      </c>
      <c r="AU283" s="84">
        <f t="shared" si="427"/>
        <v>0.67609923545014816</v>
      </c>
      <c r="AV283" s="84">
        <f t="shared" si="428"/>
        <v>0.64299890778592594</v>
      </c>
      <c r="AW283" s="84">
        <f t="shared" si="429"/>
        <v>0.60870026525198928</v>
      </c>
      <c r="AX283" s="84">
        <f t="shared" si="430"/>
        <v>0.57920112342019026</v>
      </c>
      <c r="AY283" s="84">
        <f t="shared" si="431"/>
        <v>0.55779996879388349</v>
      </c>
      <c r="AZ283" s="84">
        <f t="shared" si="432"/>
        <v>0.53809954751131206</v>
      </c>
      <c r="BA283" s="84">
        <f t="shared" si="433"/>
        <v>0.51579965673271944</v>
      </c>
      <c r="BB283" s="84">
        <f t="shared" si="434"/>
        <v>0.49060071774067698</v>
      </c>
      <c r="BC283" s="84">
        <f t="shared" si="435"/>
        <v>0.45930098299266636</v>
      </c>
      <c r="BD283" s="84">
        <f t="shared" si="436"/>
        <v>0.41859884537369302</v>
      </c>
      <c r="BE283" s="84">
        <f t="shared" si="437"/>
        <v>0.37330004680917439</v>
      </c>
      <c r="BF283" s="84">
        <f t="shared" si="438"/>
        <v>0.26509907941956601</v>
      </c>
      <c r="BG283" s="84">
        <f t="shared" si="439"/>
        <v>0.13740053050397855</v>
      </c>
      <c r="BH283" s="84">
        <f t="shared" si="440"/>
        <v>3.9001404275237711E-2</v>
      </c>
      <c r="BI283" s="84">
        <f t="shared" si="441"/>
        <v>1.9999999999999764E-2</v>
      </c>
      <c r="BJ283" s="84">
        <f t="shared" si="442"/>
        <v>1.4501482290528708E-2</v>
      </c>
      <c r="BK283" s="85">
        <v>0</v>
      </c>
      <c r="BL283" s="63"/>
      <c r="BM283" s="84">
        <f t="shared" si="370"/>
        <v>0</v>
      </c>
      <c r="BN283" s="84">
        <f t="shared" si="371"/>
        <v>0</v>
      </c>
      <c r="BO283" s="84">
        <f t="shared" si="372"/>
        <v>0.1181994070837884</v>
      </c>
      <c r="BP283" s="84">
        <f t="shared" si="373"/>
        <v>2.570135746606339E-2</v>
      </c>
      <c r="BQ283" s="84">
        <f t="shared" si="374"/>
        <v>8.1298174442190674E-2</v>
      </c>
      <c r="BR283" s="84">
        <f t="shared" si="375"/>
        <v>5.3599625526603245E-2</v>
      </c>
      <c r="BS283" s="84">
        <f t="shared" si="376"/>
        <v>4.510220003120613E-2</v>
      </c>
      <c r="BT283" s="84">
        <f t="shared" si="377"/>
        <v>3.3100327664222218E-2</v>
      </c>
      <c r="BU283" s="84">
        <f t="shared" si="378"/>
        <v>3.4298642533936663E-2</v>
      </c>
      <c r="BV283" s="84">
        <f t="shared" si="379"/>
        <v>2.9499141831799025E-2</v>
      </c>
      <c r="BW283" s="84">
        <f t="shared" si="380"/>
        <v>2.1401154626306762E-2</v>
      </c>
      <c r="BX283" s="84">
        <f t="shared" si="381"/>
        <v>1.9700421282571434E-2</v>
      </c>
      <c r="BY283" s="84">
        <f t="shared" si="382"/>
        <v>2.2299890778592624E-2</v>
      </c>
      <c r="BZ283" s="84">
        <f t="shared" si="383"/>
        <v>2.5198938992042452E-2</v>
      </c>
      <c r="CA283" s="84">
        <f t="shared" si="384"/>
        <v>3.1299734748010621E-2</v>
      </c>
      <c r="CB283" s="84">
        <f t="shared" si="385"/>
        <v>4.0702137618973344E-2</v>
      </c>
      <c r="CC283" s="84">
        <f t="shared" si="386"/>
        <v>4.5298798564518628E-2</v>
      </c>
      <c r="CD283" s="84">
        <f t="shared" si="387"/>
        <v>0.10820096738960838</v>
      </c>
      <c r="CE283" s="84">
        <f t="shared" si="388"/>
        <v>0.12769854891558746</v>
      </c>
      <c r="CF283" s="84">
        <f t="shared" si="389"/>
        <v>9.8399126228740835E-2</v>
      </c>
      <c r="CG283" s="84">
        <f t="shared" si="390"/>
        <v>1.9001404275237947E-2</v>
      </c>
      <c r="CH283" s="84">
        <f t="shared" si="391"/>
        <v>5.4985177094710562E-3</v>
      </c>
      <c r="CI283" s="86">
        <f t="shared" si="392"/>
        <v>1.4501482290528708E-2</v>
      </c>
      <c r="CJ283" s="87">
        <f t="shared" si="393"/>
        <v>0</v>
      </c>
      <c r="CK283" s="88">
        <f t="shared" si="394"/>
        <v>0.46190045248868794</v>
      </c>
      <c r="CL283" s="88">
        <f t="shared" si="395"/>
        <v>0.52359806522078345</v>
      </c>
      <c r="CM283" s="89">
        <f t="shared" si="396"/>
        <v>1.4501482290528708E-2</v>
      </c>
      <c r="CN283" s="88">
        <f t="shared" si="397"/>
        <v>1.9061419638470603</v>
      </c>
      <c r="CO283" s="88">
        <f t="shared" si="398"/>
        <v>17.904977468896217</v>
      </c>
      <c r="CP283" s="88">
        <f t="array" ref="CP283">10^(SUMPRODUCT(BY283:CH283,LOG($BY$5:$CH$5))/CL283)</f>
        <v>0.30459908488817888</v>
      </c>
      <c r="CQ283" s="90">
        <f t="shared" si="369"/>
        <v>0.15670414883917855</v>
      </c>
      <c r="CR283" s="91">
        <f t="shared" si="368"/>
        <v>0.32918081027554519</v>
      </c>
      <c r="CS283" s="91">
        <f t="shared" si="368"/>
        <v>1.1337210483879756</v>
      </c>
      <c r="CT283" s="91">
        <f t="shared" si="90"/>
        <v>8.5900899762034477</v>
      </c>
      <c r="CU283" s="92">
        <f t="shared" si="368"/>
        <v>62.820916121673662</v>
      </c>
      <c r="CV283" s="78"/>
      <c r="CW283" s="2"/>
      <c r="CY283" s="2"/>
    </row>
    <row r="284" spans="2:103" x14ac:dyDescent="0.2">
      <c r="B284" s="198">
        <v>164</v>
      </c>
      <c r="C284" s="204" t="s">
        <v>23</v>
      </c>
      <c r="D284" s="205">
        <v>189051</v>
      </c>
      <c r="E284" s="205">
        <v>417612</v>
      </c>
      <c r="F284" s="199">
        <v>0</v>
      </c>
      <c r="G284" s="199" t="s">
        <v>50</v>
      </c>
      <c r="H284" s="200" t="s">
        <v>361</v>
      </c>
      <c r="I284" s="207">
        <v>44529</v>
      </c>
      <c r="J284" s="129" t="s">
        <v>678</v>
      </c>
      <c r="K284" s="98">
        <f t="shared" si="443"/>
        <v>4168.3000000000011</v>
      </c>
      <c r="L284" s="79" t="s">
        <v>662</v>
      </c>
      <c r="M284" s="79"/>
      <c r="N284" s="82">
        <v>0</v>
      </c>
      <c r="O284" s="80">
        <v>0</v>
      </c>
      <c r="P284" s="81">
        <v>0</v>
      </c>
      <c r="Q284" s="81">
        <v>0</v>
      </c>
      <c r="R284" s="81">
        <v>0</v>
      </c>
      <c r="S284" s="81">
        <v>64.61</v>
      </c>
      <c r="T284" s="81">
        <v>100.45</v>
      </c>
      <c r="U284" s="81">
        <v>152.56</v>
      </c>
      <c r="V284" s="81">
        <v>189.66</v>
      </c>
      <c r="W284" s="81">
        <v>190.91</v>
      </c>
      <c r="X284" s="81">
        <v>223.42</v>
      </c>
      <c r="Y284" s="81">
        <v>226.76</v>
      </c>
      <c r="Z284" s="81">
        <v>272.19</v>
      </c>
      <c r="AA284" s="81">
        <v>292.61</v>
      </c>
      <c r="AB284" s="81">
        <v>326.8</v>
      </c>
      <c r="AC284" s="81">
        <v>473.1</v>
      </c>
      <c r="AD284" s="81">
        <v>651.09</v>
      </c>
      <c r="AE284" s="81">
        <v>598.98</v>
      </c>
      <c r="AF284" s="81">
        <v>181.32</v>
      </c>
      <c r="AG284" s="81">
        <v>62.11</v>
      </c>
      <c r="AH284" s="81">
        <v>20.420000000000002</v>
      </c>
      <c r="AI284" s="81">
        <v>15.84</v>
      </c>
      <c r="AJ284" s="81">
        <v>22.51</v>
      </c>
      <c r="AK284" s="82">
        <v>102.96</v>
      </c>
      <c r="AL284" s="98"/>
      <c r="AM284" s="83"/>
      <c r="AN284" s="59">
        <v>1</v>
      </c>
      <c r="AO284" s="84">
        <f t="shared" si="421"/>
        <v>1</v>
      </c>
      <c r="AP284" s="84">
        <f t="shared" si="422"/>
        <v>1</v>
      </c>
      <c r="AQ284" s="84">
        <f t="shared" si="423"/>
        <v>1</v>
      </c>
      <c r="AR284" s="84">
        <f t="shared" si="424"/>
        <v>1</v>
      </c>
      <c r="AS284" s="84">
        <f t="shared" si="425"/>
        <v>0.98449967612695821</v>
      </c>
      <c r="AT284" s="84">
        <f t="shared" si="426"/>
        <v>0.9604011227598781</v>
      </c>
      <c r="AU284" s="84">
        <f t="shared" si="427"/>
        <v>0.92380106998056766</v>
      </c>
      <c r="AV284" s="84">
        <f t="shared" si="428"/>
        <v>0.87830050620156908</v>
      </c>
      <c r="AW284" s="84">
        <f t="shared" si="429"/>
        <v>0.83250005997648935</v>
      </c>
      <c r="AX284" s="84">
        <f t="shared" si="430"/>
        <v>0.77890027109373139</v>
      </c>
      <c r="AY284" s="84">
        <f t="shared" si="431"/>
        <v>0.72449919631504467</v>
      </c>
      <c r="AZ284" s="84">
        <f t="shared" si="432"/>
        <v>0.65919919391598514</v>
      </c>
      <c r="BA284" s="84">
        <f t="shared" si="433"/>
        <v>0.58900031187774415</v>
      </c>
      <c r="BB284" s="84">
        <f t="shared" si="434"/>
        <v>0.51059904517429189</v>
      </c>
      <c r="BC284" s="84">
        <f t="shared" si="435"/>
        <v>0.39709953698150346</v>
      </c>
      <c r="BD284" s="84">
        <f t="shared" si="436"/>
        <v>0.24089916752632992</v>
      </c>
      <c r="BE284" s="84">
        <f t="shared" si="437"/>
        <v>9.7200297483386794E-2</v>
      </c>
      <c r="BF284" s="84">
        <f t="shared" si="438"/>
        <v>5.3700549384641513E-2</v>
      </c>
      <c r="BG284" s="84">
        <f t="shared" si="439"/>
        <v>3.8799990403762023E-2</v>
      </c>
      <c r="BH284" s="84">
        <f t="shared" si="440"/>
        <v>3.3901110764580585E-2</v>
      </c>
      <c r="BI284" s="84">
        <f t="shared" si="441"/>
        <v>3.0101000407840427E-2</v>
      </c>
      <c r="BJ284" s="84">
        <f t="shared" si="442"/>
        <v>2.4700717318811329E-2</v>
      </c>
      <c r="BK284" s="85">
        <v>0</v>
      </c>
      <c r="BL284" s="63"/>
      <c r="BM284" s="84">
        <f t="shared" si="370"/>
        <v>0</v>
      </c>
      <c r="BN284" s="84">
        <f t="shared" si="371"/>
        <v>0</v>
      </c>
      <c r="BO284" s="84">
        <f t="shared" si="372"/>
        <v>0</v>
      </c>
      <c r="BP284" s="84">
        <f t="shared" si="373"/>
        <v>0</v>
      </c>
      <c r="BQ284" s="84">
        <f t="shared" si="374"/>
        <v>1.5500323873041788E-2</v>
      </c>
      <c r="BR284" s="84">
        <f t="shared" si="375"/>
        <v>2.4098553367080111E-2</v>
      </c>
      <c r="BS284" s="84">
        <f t="shared" si="376"/>
        <v>3.6600052779310444E-2</v>
      </c>
      <c r="BT284" s="84">
        <f t="shared" si="377"/>
        <v>4.5500563778998582E-2</v>
      </c>
      <c r="BU284" s="84">
        <f t="shared" si="378"/>
        <v>4.5800446225079727E-2</v>
      </c>
      <c r="BV284" s="84">
        <f t="shared" si="379"/>
        <v>5.3599788882757959E-2</v>
      </c>
      <c r="BW284" s="84">
        <f t="shared" si="380"/>
        <v>5.440107477868672E-2</v>
      </c>
      <c r="BX284" s="84">
        <f t="shared" si="381"/>
        <v>6.5300002399059531E-2</v>
      </c>
      <c r="BY284" s="84">
        <f t="shared" si="382"/>
        <v>7.0198882038240984E-2</v>
      </c>
      <c r="BZ284" s="84">
        <f t="shared" si="383"/>
        <v>7.8401266703452266E-2</v>
      </c>
      <c r="CA284" s="84">
        <f t="shared" si="384"/>
        <v>0.11349950819278842</v>
      </c>
      <c r="CB284" s="84">
        <f t="shared" si="385"/>
        <v>0.15620036945517354</v>
      </c>
      <c r="CC284" s="84">
        <f t="shared" si="386"/>
        <v>0.14369887004294313</v>
      </c>
      <c r="CD284" s="84">
        <f t="shared" si="387"/>
        <v>4.3499748098745281E-2</v>
      </c>
      <c r="CE284" s="84">
        <f t="shared" si="388"/>
        <v>1.490055898087949E-2</v>
      </c>
      <c r="CF284" s="84">
        <f t="shared" si="389"/>
        <v>4.8988796391814388E-3</v>
      </c>
      <c r="CG284" s="84">
        <f t="shared" si="390"/>
        <v>3.8001103567401572E-3</v>
      </c>
      <c r="CH284" s="84">
        <f t="shared" si="391"/>
        <v>5.4002830890290988E-3</v>
      </c>
      <c r="CI284" s="86">
        <f t="shared" si="392"/>
        <v>2.4700717318811329E-2</v>
      </c>
      <c r="CJ284" s="87">
        <f t="shared" si="393"/>
        <v>0</v>
      </c>
      <c r="CK284" s="88">
        <f t="shared" si="394"/>
        <v>0.34080080608401486</v>
      </c>
      <c r="CL284" s="88">
        <f t="shared" si="395"/>
        <v>0.63449847659717373</v>
      </c>
      <c r="CM284" s="89">
        <f t="shared" si="396"/>
        <v>2.4700717318811329E-2</v>
      </c>
      <c r="CN284" s="88">
        <f t="shared" si="397"/>
        <v>1.2431058900811729</v>
      </c>
      <c r="CO284" s="88">
        <f t="shared" si="398"/>
        <v>6.0114012701038906</v>
      </c>
      <c r="CP284" s="88">
        <f t="array" ref="CP284">10^(SUMPRODUCT(BY284:CH284,LOG($BY$5:$CH$5))/CL284)</f>
        <v>0.6404017065555091</v>
      </c>
      <c r="CQ284" s="90">
        <f t="shared" si="369"/>
        <v>0.35737675795637674</v>
      </c>
      <c r="CR284" s="91">
        <f t="shared" si="368"/>
        <v>0.63876103462931311</v>
      </c>
      <c r="CS284" s="91">
        <f t="shared" si="368"/>
        <v>0.96852291468678109</v>
      </c>
      <c r="CT284" s="91">
        <f t="shared" si="368"/>
        <v>1.9086702720093704</v>
      </c>
      <c r="CU284" s="92">
        <f t="shared" si="368"/>
        <v>30.814727514145719</v>
      </c>
      <c r="CV284" s="78"/>
      <c r="CW284" s="2"/>
      <c r="CY284" s="2"/>
    </row>
    <row r="285" spans="2:103" x14ac:dyDescent="0.2">
      <c r="B285" s="198">
        <v>164.5</v>
      </c>
      <c r="C285" s="204" t="s">
        <v>21</v>
      </c>
      <c r="D285" s="205">
        <v>188891</v>
      </c>
      <c r="E285" s="205">
        <v>418074</v>
      </c>
      <c r="F285" s="199"/>
      <c r="G285" s="199"/>
      <c r="H285" s="200"/>
      <c r="I285" s="207"/>
      <c r="J285" s="129"/>
      <c r="K285" s="98"/>
      <c r="L285" s="79" t="s">
        <v>661</v>
      </c>
      <c r="M285" s="79"/>
      <c r="N285" s="82"/>
      <c r="O285" s="80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2"/>
      <c r="AL285" s="98"/>
      <c r="AM285" s="83"/>
      <c r="AN285" s="59"/>
      <c r="AO285" s="84"/>
      <c r="AP285" s="84"/>
      <c r="AQ285" s="84"/>
      <c r="AR285" s="84"/>
      <c r="AS285" s="84"/>
      <c r="AT285" s="84"/>
      <c r="AU285" s="84"/>
      <c r="AV285" s="84"/>
      <c r="AW285" s="84"/>
      <c r="AX285" s="84"/>
      <c r="AY285" s="84"/>
      <c r="AZ285" s="84"/>
      <c r="BA285" s="84"/>
      <c r="BB285" s="84"/>
      <c r="BC285" s="84"/>
      <c r="BD285" s="84"/>
      <c r="BE285" s="84"/>
      <c r="BF285" s="84"/>
      <c r="BG285" s="84"/>
      <c r="BH285" s="84"/>
      <c r="BI285" s="84"/>
      <c r="BJ285" s="84"/>
      <c r="BK285" s="85"/>
      <c r="BL285" s="63"/>
      <c r="BM285" s="84"/>
      <c r="BN285" s="84"/>
      <c r="BO285" s="84"/>
      <c r="BP285" s="84"/>
      <c r="BQ285" s="84"/>
      <c r="BR285" s="84"/>
      <c r="BS285" s="84"/>
      <c r="BT285" s="84"/>
      <c r="BU285" s="84"/>
      <c r="BV285" s="84"/>
      <c r="BW285" s="84"/>
      <c r="BX285" s="84"/>
      <c r="BY285" s="84"/>
      <c r="BZ285" s="84"/>
      <c r="CA285" s="84"/>
      <c r="CB285" s="84"/>
      <c r="CC285" s="84"/>
      <c r="CD285" s="84"/>
      <c r="CE285" s="84"/>
      <c r="CF285" s="84"/>
      <c r="CG285" s="84"/>
      <c r="CH285" s="84"/>
      <c r="CI285" s="86"/>
      <c r="CJ285" s="87"/>
      <c r="CK285" s="88"/>
      <c r="CL285" s="88"/>
      <c r="CM285" s="89"/>
      <c r="CN285" s="88"/>
      <c r="CO285" s="88"/>
      <c r="CP285" s="88"/>
      <c r="CQ285" s="90"/>
      <c r="CR285" s="91"/>
      <c r="CS285" s="91"/>
      <c r="CT285" s="91"/>
      <c r="CU285" s="92"/>
      <c r="CV285" s="78"/>
      <c r="CW285" s="2"/>
      <c r="CY285" s="2"/>
    </row>
    <row r="286" spans="2:103" x14ac:dyDescent="0.2">
      <c r="B286" s="198">
        <v>164.5</v>
      </c>
      <c r="C286" s="204" t="s">
        <v>22</v>
      </c>
      <c r="D286" s="205">
        <v>188943</v>
      </c>
      <c r="E286" s="205">
        <v>418102</v>
      </c>
      <c r="F286" s="199">
        <v>0</v>
      </c>
      <c r="G286" s="199" t="s">
        <v>50</v>
      </c>
      <c r="H286" s="200" t="s">
        <v>651</v>
      </c>
      <c r="I286" s="207">
        <v>44529</v>
      </c>
      <c r="J286" s="129" t="s">
        <v>678</v>
      </c>
      <c r="K286" s="98">
        <f t="shared" si="443"/>
        <v>4275.5</v>
      </c>
      <c r="L286" s="79" t="s">
        <v>663</v>
      </c>
      <c r="M286" s="79"/>
      <c r="N286" s="82">
        <v>0</v>
      </c>
      <c r="O286" s="80">
        <v>0</v>
      </c>
      <c r="P286" s="81">
        <v>0</v>
      </c>
      <c r="Q286" s="81">
        <v>126.55</v>
      </c>
      <c r="R286" s="81">
        <v>402.76</v>
      </c>
      <c r="S286" s="81">
        <v>329.21</v>
      </c>
      <c r="T286" s="81">
        <v>398.48</v>
      </c>
      <c r="U286" s="81">
        <v>358.71</v>
      </c>
      <c r="V286" s="81">
        <v>306.98</v>
      </c>
      <c r="W286" s="81">
        <v>256.52999999999997</v>
      </c>
      <c r="X286" s="81">
        <v>171.88</v>
      </c>
      <c r="Y286" s="81">
        <v>145.79</v>
      </c>
      <c r="Z286" s="81">
        <v>123.99</v>
      </c>
      <c r="AA286" s="81">
        <v>98.77</v>
      </c>
      <c r="AB286" s="81">
        <v>82.09</v>
      </c>
      <c r="AC286" s="81">
        <v>97.9</v>
      </c>
      <c r="AD286" s="81">
        <v>190.69</v>
      </c>
      <c r="AE286" s="81">
        <v>624.22</v>
      </c>
      <c r="AF286" s="81">
        <v>398.05</v>
      </c>
      <c r="AG286" s="81">
        <v>106.04</v>
      </c>
      <c r="AH286" s="81">
        <v>24.37</v>
      </c>
      <c r="AI286" s="81">
        <v>6.84</v>
      </c>
      <c r="AJ286" s="81">
        <v>3.42</v>
      </c>
      <c r="AK286" s="82">
        <v>22.23</v>
      </c>
      <c r="AL286" s="98">
        <v>71.569999999999993</v>
      </c>
      <c r="AM286" s="83"/>
      <c r="AN286" s="59">
        <v>1</v>
      </c>
      <c r="AO286" s="84">
        <f t="shared" ref="AO286:AO317" si="444">AN286-O286/SUM($O286:$AK286)</f>
        <v>1</v>
      </c>
      <c r="AP286" s="84">
        <f t="shared" ref="AP286:AP317" si="445">AO286-P286/SUM($O286:$AK286)</f>
        <v>1</v>
      </c>
      <c r="AQ286" s="84">
        <f t="shared" ref="AQ286:AQ317" si="446">AP286-Q286/SUM($O286:$AK286)</f>
        <v>0.97040112267571044</v>
      </c>
      <c r="AR286" s="84">
        <f t="shared" ref="AR286:AR317" si="447">AQ286-R286/SUM($O286:$AK286)</f>
        <v>0.87619927493860361</v>
      </c>
      <c r="AS286" s="84">
        <f t="shared" ref="AS286:AS317" si="448">AR286-S286/SUM($O286:$AK286)</f>
        <v>0.79920009355630917</v>
      </c>
      <c r="AT286" s="84">
        <f t="shared" ref="AT286:AT317" si="449">AS286-T286/SUM($O286:$AK286)</f>
        <v>0.70599929832768094</v>
      </c>
      <c r="AU286" s="84">
        <f t="shared" ref="AU286:AU317" si="450">AT286-U286/SUM($O286:$AK286)</f>
        <v>0.62210033914162088</v>
      </c>
      <c r="AV286" s="84">
        <f t="shared" ref="AV286:AV317" si="451">AU286-V286/SUM($O286:$AK286)</f>
        <v>0.55030054964331665</v>
      </c>
      <c r="AW286" s="84">
        <f t="shared" ref="AW286:AW317" si="452">AV286-W286/SUM($O286:$AK286)</f>
        <v>0.49030054964331665</v>
      </c>
      <c r="AX286" s="84">
        <f t="shared" ref="AX286:AX317" si="453">AW286-X286/SUM($O286:$AK286)</f>
        <v>0.4500994035785289</v>
      </c>
      <c r="AY286" s="84">
        <f t="shared" ref="AY286:AY317" si="454">AX286-Y286/SUM($O286:$AK286)</f>
        <v>0.41600046778154609</v>
      </c>
      <c r="AZ286" s="84">
        <f t="shared" ref="AZ286:AZ317" si="455">AY286-Z286/SUM($O286:$AK286)</f>
        <v>0.38700035083615958</v>
      </c>
      <c r="BA286" s="84">
        <f t="shared" ref="BA286:BA317" si="456">AZ286-AA286/SUM($O286:$AK286)</f>
        <v>0.36389895918606019</v>
      </c>
      <c r="BB286" s="84">
        <f t="shared" ref="BB286:BB317" si="457">BA286-AB286/SUM($O286:$AK286)</f>
        <v>0.34469886562975099</v>
      </c>
      <c r="BC286" s="84">
        <f t="shared" ref="BC286:BC317" si="458">BB286-AC286/SUM($O286:$AK286)</f>
        <v>0.32180095895216942</v>
      </c>
      <c r="BD286" s="84">
        <f t="shared" ref="BD286:BD317" si="459">BC286-AD286/SUM($O286:$AK286)</f>
        <v>0.27720032744708228</v>
      </c>
      <c r="BE286" s="84">
        <f t="shared" ref="BE286:BE317" si="460">BD286-AE286/SUM($O286:$AK286)</f>
        <v>0.13120102911940129</v>
      </c>
      <c r="BF286" s="84">
        <f t="shared" ref="BF286:BF317" si="461">BE286-AF286/SUM($O286:$AK286)</f>
        <v>3.8100806923166933E-2</v>
      </c>
      <c r="BG286" s="84">
        <f t="shared" ref="BG286:BG317" si="462">BF286-AG286/SUM($O286:$AK286)</f>
        <v>1.3299029353292063E-2</v>
      </c>
      <c r="BH286" s="84">
        <f t="shared" ref="BH286:BH317" si="463">BG286-AH286/SUM($O286:$AK286)</f>
        <v>7.5991112150626157E-3</v>
      </c>
      <c r="BI286" s="84">
        <f t="shared" ref="BI286:BI317" si="464">BH286-AI286/SUM($O286:$AK286)</f>
        <v>5.9992983276810231E-3</v>
      </c>
      <c r="BJ286" s="84">
        <f t="shared" ref="BJ286:BJ317" si="465">BI286-AJ286/SUM($O286:$AK286)</f>
        <v>5.1993918839902268E-3</v>
      </c>
      <c r="BK286" s="85">
        <v>0</v>
      </c>
      <c r="BL286" s="63"/>
      <c r="BM286" s="84">
        <f t="shared" si="370"/>
        <v>0</v>
      </c>
      <c r="BN286" s="84">
        <f t="shared" si="371"/>
        <v>0</v>
      </c>
      <c r="BO286" s="84">
        <f t="shared" si="372"/>
        <v>2.9598877324289563E-2</v>
      </c>
      <c r="BP286" s="84">
        <f t="shared" si="373"/>
        <v>9.4201847737106825E-2</v>
      </c>
      <c r="BQ286" s="84">
        <f t="shared" si="374"/>
        <v>7.6999181382294446E-2</v>
      </c>
      <c r="BR286" s="84">
        <f t="shared" si="375"/>
        <v>9.320079522862823E-2</v>
      </c>
      <c r="BS286" s="84">
        <f t="shared" si="376"/>
        <v>8.3898959186060051E-2</v>
      </c>
      <c r="BT286" s="84">
        <f t="shared" si="377"/>
        <v>7.1799789498304234E-2</v>
      </c>
      <c r="BU286" s="84">
        <f t="shared" si="378"/>
        <v>0.06</v>
      </c>
      <c r="BV286" s="84">
        <f t="shared" si="379"/>
        <v>4.0201146064787752E-2</v>
      </c>
      <c r="BW286" s="84">
        <f t="shared" si="380"/>
        <v>3.409893579698281E-2</v>
      </c>
      <c r="BX286" s="84">
        <f t="shared" si="381"/>
        <v>2.9000116945386512E-2</v>
      </c>
      <c r="BY286" s="84">
        <f t="shared" si="382"/>
        <v>2.310139165009939E-2</v>
      </c>
      <c r="BZ286" s="84">
        <f t="shared" si="383"/>
        <v>1.9200093556309195E-2</v>
      </c>
      <c r="CA286" s="84">
        <f t="shared" si="384"/>
        <v>2.289790667758157E-2</v>
      </c>
      <c r="CB286" s="84">
        <f t="shared" si="385"/>
        <v>4.460063150508714E-2</v>
      </c>
      <c r="CC286" s="84">
        <f t="shared" si="386"/>
        <v>0.14599929832768099</v>
      </c>
      <c r="CD286" s="84">
        <f t="shared" si="387"/>
        <v>9.3100222196234358E-2</v>
      </c>
      <c r="CE286" s="84">
        <f t="shared" si="388"/>
        <v>2.480177756987487E-2</v>
      </c>
      <c r="CF286" s="84">
        <f t="shared" si="389"/>
        <v>5.699918138229447E-3</v>
      </c>
      <c r="CG286" s="84">
        <f t="shared" si="390"/>
        <v>1.5998128873815926E-3</v>
      </c>
      <c r="CH286" s="84">
        <f t="shared" si="391"/>
        <v>7.9990644369079631E-4</v>
      </c>
      <c r="CI286" s="86">
        <f t="shared" si="392"/>
        <v>5.1993918839902268E-3</v>
      </c>
      <c r="CJ286" s="87">
        <f t="shared" si="393"/>
        <v>0</v>
      </c>
      <c r="CK286" s="88">
        <f t="shared" si="394"/>
        <v>0.61299964916384042</v>
      </c>
      <c r="CL286" s="88">
        <f t="shared" si="395"/>
        <v>0.38180095895216942</v>
      </c>
      <c r="CM286" s="89">
        <f t="shared" si="396"/>
        <v>5.1993918839902268E-3</v>
      </c>
      <c r="CN286" s="88">
        <f t="shared" si="397"/>
        <v>3.5920287498496997</v>
      </c>
      <c r="CO286" s="88">
        <f t="shared" si="398"/>
        <v>13.775317203905162</v>
      </c>
      <c r="CP286" s="88">
        <f t="array" ref="CP286">10^(SUMPRODUCT(BY286:CH286,LOG($BY$5:$CH$5))/CL286)</f>
        <v>0.4489497700342947</v>
      </c>
      <c r="CQ286" s="90">
        <f t="shared" si="369"/>
        <v>0.31563952778727727</v>
      </c>
      <c r="CR286" s="91">
        <f t="shared" si="369"/>
        <v>1.0973517572122606</v>
      </c>
      <c r="CS286" s="91">
        <f t="shared" si="369"/>
        <v>5.932381768134622</v>
      </c>
      <c r="CT286" s="91">
        <f t="shared" si="369"/>
        <v>12.610402179459392</v>
      </c>
      <c r="CU286" s="92">
        <f t="shared" si="369"/>
        <v>62.287887824023251</v>
      </c>
      <c r="CV286" s="78"/>
      <c r="CW286" s="2"/>
      <c r="CY286" s="2"/>
    </row>
    <row r="287" spans="2:103" x14ac:dyDescent="0.2">
      <c r="B287" s="198">
        <v>165</v>
      </c>
      <c r="C287" s="204" t="s">
        <v>23</v>
      </c>
      <c r="D287" s="205">
        <v>188590</v>
      </c>
      <c r="E287" s="205">
        <v>418468</v>
      </c>
      <c r="F287" s="199">
        <v>0</v>
      </c>
      <c r="G287" s="199" t="s">
        <v>50</v>
      </c>
      <c r="H287" s="200" t="s">
        <v>363</v>
      </c>
      <c r="I287" s="207">
        <v>44529</v>
      </c>
      <c r="J287" s="129" t="s">
        <v>677</v>
      </c>
      <c r="K287" s="98">
        <f t="shared" si="443"/>
        <v>775.2</v>
      </c>
      <c r="L287" s="79" t="s">
        <v>663</v>
      </c>
      <c r="M287" s="79"/>
      <c r="N287" s="82">
        <v>0</v>
      </c>
      <c r="O287" s="80">
        <v>0</v>
      </c>
      <c r="P287" s="81">
        <v>0</v>
      </c>
      <c r="Q287" s="81">
        <v>0</v>
      </c>
      <c r="R287" s="81">
        <v>0</v>
      </c>
      <c r="S287" s="81">
        <v>0</v>
      </c>
      <c r="T287" s="81">
        <v>23.57</v>
      </c>
      <c r="U287" s="81">
        <v>44.41</v>
      </c>
      <c r="V287" s="81">
        <v>63.65</v>
      </c>
      <c r="W287" s="81">
        <v>76.36</v>
      </c>
      <c r="X287" s="81">
        <v>93.02</v>
      </c>
      <c r="Y287" s="81">
        <v>91.09</v>
      </c>
      <c r="Z287" s="81">
        <v>87.13</v>
      </c>
      <c r="AA287" s="81">
        <v>55.35</v>
      </c>
      <c r="AB287" s="81">
        <v>64.959999999999994</v>
      </c>
      <c r="AC287" s="81">
        <v>76.510000000000005</v>
      </c>
      <c r="AD287" s="81">
        <v>67.599999999999994</v>
      </c>
      <c r="AE287" s="81">
        <v>17.670000000000002</v>
      </c>
      <c r="AF287" s="81">
        <v>4.58</v>
      </c>
      <c r="AG287" s="81">
        <v>3.02</v>
      </c>
      <c r="AH287" s="81">
        <v>1.86</v>
      </c>
      <c r="AI287" s="81">
        <v>0.78</v>
      </c>
      <c r="AJ287" s="81">
        <v>0.23</v>
      </c>
      <c r="AK287" s="82">
        <v>3.41</v>
      </c>
      <c r="AL287" s="98">
        <v>22.87</v>
      </c>
      <c r="AM287" s="83"/>
      <c r="AN287" s="59">
        <v>1</v>
      </c>
      <c r="AO287" s="84">
        <f t="shared" si="444"/>
        <v>1</v>
      </c>
      <c r="AP287" s="84">
        <f t="shared" si="445"/>
        <v>1</v>
      </c>
      <c r="AQ287" s="84">
        <f t="shared" si="446"/>
        <v>1</v>
      </c>
      <c r="AR287" s="84">
        <f t="shared" si="447"/>
        <v>1</v>
      </c>
      <c r="AS287" s="84">
        <f t="shared" si="448"/>
        <v>1</v>
      </c>
      <c r="AT287" s="84">
        <f t="shared" si="449"/>
        <v>0.96959494324045403</v>
      </c>
      <c r="AU287" s="84">
        <f t="shared" si="450"/>
        <v>0.91230650154798754</v>
      </c>
      <c r="AV287" s="84">
        <f t="shared" si="451"/>
        <v>0.83019865841073259</v>
      </c>
      <c r="AW287" s="84">
        <f t="shared" si="452"/>
        <v>0.73169504643962835</v>
      </c>
      <c r="AX287" s="84">
        <f t="shared" si="453"/>
        <v>0.61170020639834866</v>
      </c>
      <c r="AY287" s="84">
        <f t="shared" si="454"/>
        <v>0.4941950464396283</v>
      </c>
      <c r="AZ287" s="84">
        <f t="shared" si="455"/>
        <v>0.38179824561403491</v>
      </c>
      <c r="BA287" s="84">
        <f t="shared" si="456"/>
        <v>0.31039731682146526</v>
      </c>
      <c r="BB287" s="84">
        <f t="shared" si="457"/>
        <v>0.22659958720330223</v>
      </c>
      <c r="BC287" s="84">
        <f t="shared" si="458"/>
        <v>0.12790247678018563</v>
      </c>
      <c r="BD287" s="84">
        <f t="shared" si="459"/>
        <v>4.069917440660463E-2</v>
      </c>
      <c r="BE287" s="84">
        <f t="shared" si="460"/>
        <v>1.7905056759545804E-2</v>
      </c>
      <c r="BF287" s="84">
        <f t="shared" si="461"/>
        <v>1.1996904024767682E-2</v>
      </c>
      <c r="BG287" s="84">
        <f t="shared" si="462"/>
        <v>8.1011351909183529E-3</v>
      </c>
      <c r="BH287" s="84">
        <f t="shared" si="463"/>
        <v>5.701754385964793E-3</v>
      </c>
      <c r="BI287" s="84">
        <f t="shared" si="464"/>
        <v>4.6955624355003965E-3</v>
      </c>
      <c r="BJ287" s="84">
        <f t="shared" si="465"/>
        <v>4.3988648090814075E-3</v>
      </c>
      <c r="BK287" s="85">
        <v>0</v>
      </c>
      <c r="BL287" s="63"/>
      <c r="BM287" s="84">
        <f t="shared" si="370"/>
        <v>0</v>
      </c>
      <c r="BN287" s="84">
        <f t="shared" si="371"/>
        <v>0</v>
      </c>
      <c r="BO287" s="84">
        <f t="shared" si="372"/>
        <v>0</v>
      </c>
      <c r="BP287" s="84">
        <f t="shared" si="373"/>
        <v>0</v>
      </c>
      <c r="BQ287" s="84">
        <f t="shared" si="374"/>
        <v>0</v>
      </c>
      <c r="BR287" s="84">
        <f t="shared" si="375"/>
        <v>3.0405056759545968E-2</v>
      </c>
      <c r="BS287" s="84">
        <f t="shared" si="376"/>
        <v>5.7288441692466496E-2</v>
      </c>
      <c r="BT287" s="84">
        <f t="shared" si="377"/>
        <v>8.2107843137254943E-2</v>
      </c>
      <c r="BU287" s="84">
        <f t="shared" si="378"/>
        <v>9.8503611971104243E-2</v>
      </c>
      <c r="BV287" s="84">
        <f t="shared" si="379"/>
        <v>0.11999484004127969</v>
      </c>
      <c r="BW287" s="84">
        <f t="shared" si="380"/>
        <v>0.11750515995872035</v>
      </c>
      <c r="BX287" s="84">
        <f t="shared" si="381"/>
        <v>0.11239680082559339</v>
      </c>
      <c r="BY287" s="84">
        <f t="shared" si="382"/>
        <v>7.1400928792569651E-2</v>
      </c>
      <c r="BZ287" s="84">
        <f t="shared" si="383"/>
        <v>8.3797729618163036E-2</v>
      </c>
      <c r="CA287" s="84">
        <f t="shared" si="384"/>
        <v>9.8697110423116602E-2</v>
      </c>
      <c r="CB287" s="84">
        <f t="shared" si="385"/>
        <v>8.7203302373580996E-2</v>
      </c>
      <c r="CC287" s="84">
        <f t="shared" si="386"/>
        <v>2.2794117647058826E-2</v>
      </c>
      <c r="CD287" s="84">
        <f t="shared" si="387"/>
        <v>5.9081527347781219E-3</v>
      </c>
      <c r="CE287" s="84">
        <f t="shared" si="388"/>
        <v>3.895768833849329E-3</v>
      </c>
      <c r="CF287" s="84">
        <f t="shared" si="389"/>
        <v>2.39938080495356E-3</v>
      </c>
      <c r="CG287" s="84">
        <f t="shared" si="390"/>
        <v>1.0061919504643965E-3</v>
      </c>
      <c r="CH287" s="84">
        <f t="shared" si="391"/>
        <v>2.9669762641898901E-4</v>
      </c>
      <c r="CI287" s="86">
        <f t="shared" si="392"/>
        <v>4.3988648090814075E-3</v>
      </c>
      <c r="CJ287" s="87">
        <f t="shared" si="393"/>
        <v>0</v>
      </c>
      <c r="CK287" s="88">
        <f t="shared" si="394"/>
        <v>0.61820175438596503</v>
      </c>
      <c r="CL287" s="88">
        <f t="shared" si="395"/>
        <v>0.3773993808049535</v>
      </c>
      <c r="CM287" s="89">
        <f t="shared" si="396"/>
        <v>4.3988648090814075E-3</v>
      </c>
      <c r="CN287" s="88">
        <f t="shared" si="397"/>
        <v>2.6214358647915983</v>
      </c>
      <c r="CO287" s="88">
        <f t="shared" si="398"/>
        <v>5.3358574022345469</v>
      </c>
      <c r="CP287" s="88">
        <f t="array" ref="CP287">10^(SUMPRODUCT(BY287:CH287,LOG($BY$5:$CH$5))/CL287)</f>
        <v>0.87203367048273828</v>
      </c>
      <c r="CQ287" s="90">
        <f t="shared" ref="CQ287:CU342" si="466">10^ (LOG(INDEX($AN$5:$BK$5,MATCH(CQ$5/100,$AN287:$BK287,-1)))-(INDEX($AN287:$BK287,MATCH(CQ$5/100,$AN287:$BK287,-1))-CQ$5/100)/(INDEX($AN287:$BK287,MATCH(CQ$5/100,$AN287:$BK287,-1))-INDEX($AN287:$BK287,MATCH(CQ$5/100,$AN287:$BK287,-1)+1))*(LOG(INDEX($AN$5:$BK$5,MATCH(CQ$5/100,$AN287:$BK287,-1)))-LOG(INDEX($AN$5:$BK$5,MATCH(CQ$5/100,$AN287:$BK287,-1)+1))))</f>
        <v>0.63464459264549666</v>
      </c>
      <c r="CR287" s="91">
        <f t="shared" si="466"/>
        <v>1.7062581963578753</v>
      </c>
      <c r="CS287" s="91">
        <f t="shared" si="466"/>
        <v>2.8497741981403184</v>
      </c>
      <c r="CT287" s="91">
        <f t="shared" si="466"/>
        <v>4.4534947387653725</v>
      </c>
      <c r="CU287" s="92">
        <f t="shared" si="466"/>
        <v>22.153480868497841</v>
      </c>
      <c r="CV287" s="78"/>
      <c r="CW287" s="2"/>
      <c r="CY287" s="2"/>
    </row>
    <row r="288" spans="2:103" x14ac:dyDescent="0.2">
      <c r="B288" s="198">
        <v>165.5</v>
      </c>
      <c r="C288" s="204" t="s">
        <v>21</v>
      </c>
      <c r="D288" s="205">
        <v>188188</v>
      </c>
      <c r="E288" s="205">
        <v>418727</v>
      </c>
      <c r="F288" s="199">
        <v>0</v>
      </c>
      <c r="G288" s="199" t="s">
        <v>50</v>
      </c>
      <c r="H288" s="200" t="s">
        <v>364</v>
      </c>
      <c r="I288" s="207">
        <v>44526</v>
      </c>
      <c r="J288" s="129" t="s">
        <v>677</v>
      </c>
      <c r="K288" s="98">
        <f t="shared" si="443"/>
        <v>3009.27</v>
      </c>
      <c r="L288" s="79" t="s">
        <v>662</v>
      </c>
      <c r="M288" s="79"/>
      <c r="N288" s="82">
        <v>0</v>
      </c>
      <c r="O288" s="80">
        <v>0</v>
      </c>
      <c r="P288" s="81">
        <v>0</v>
      </c>
      <c r="Q288" s="81">
        <v>0</v>
      </c>
      <c r="R288" s="81">
        <v>0</v>
      </c>
      <c r="S288" s="81">
        <v>0</v>
      </c>
      <c r="T288" s="81">
        <v>0</v>
      </c>
      <c r="U288" s="81">
        <v>0</v>
      </c>
      <c r="V288" s="81">
        <v>15.6</v>
      </c>
      <c r="W288" s="81">
        <v>14.91</v>
      </c>
      <c r="X288" s="81">
        <v>10.85</v>
      </c>
      <c r="Y288" s="81">
        <v>8.6</v>
      </c>
      <c r="Z288" s="81">
        <v>13.93</v>
      </c>
      <c r="AA288" s="81">
        <v>21.83</v>
      </c>
      <c r="AB288" s="81">
        <v>36.97</v>
      </c>
      <c r="AC288" s="81">
        <v>110.23</v>
      </c>
      <c r="AD288" s="81">
        <v>633.47</v>
      </c>
      <c r="AE288" s="81">
        <v>1541.22</v>
      </c>
      <c r="AF288" s="81">
        <v>563.14</v>
      </c>
      <c r="AG288" s="81">
        <v>28.72</v>
      </c>
      <c r="AH288" s="81">
        <v>3.27</v>
      </c>
      <c r="AI288" s="81">
        <v>0.51</v>
      </c>
      <c r="AJ288" s="81">
        <v>0.69</v>
      </c>
      <c r="AK288" s="82">
        <v>5.33</v>
      </c>
      <c r="AL288" s="98"/>
      <c r="AM288" s="83"/>
      <c r="AN288" s="59">
        <v>1</v>
      </c>
      <c r="AO288" s="84">
        <f t="shared" si="444"/>
        <v>1</v>
      </c>
      <c r="AP288" s="84">
        <f t="shared" si="445"/>
        <v>1</v>
      </c>
      <c r="AQ288" s="84">
        <f t="shared" si="446"/>
        <v>1</v>
      </c>
      <c r="AR288" s="84">
        <f t="shared" si="447"/>
        <v>1</v>
      </c>
      <c r="AS288" s="84">
        <f t="shared" si="448"/>
        <v>1</v>
      </c>
      <c r="AT288" s="84">
        <f t="shared" si="449"/>
        <v>1</v>
      </c>
      <c r="AU288" s="84">
        <f t="shared" si="450"/>
        <v>1</v>
      </c>
      <c r="AV288" s="84">
        <f t="shared" si="451"/>
        <v>0.9948160185028263</v>
      </c>
      <c r="AW288" s="84">
        <f t="shared" si="452"/>
        <v>0.98986132849495068</v>
      </c>
      <c r="AX288" s="84">
        <f t="shared" si="453"/>
        <v>0.98625580290236514</v>
      </c>
      <c r="AY288" s="84">
        <f t="shared" si="454"/>
        <v>0.983397966948795</v>
      </c>
      <c r="AZ288" s="84">
        <f t="shared" si="455"/>
        <v>0.97876893731702386</v>
      </c>
      <c r="BA288" s="84">
        <f t="shared" si="456"/>
        <v>0.97151468628604287</v>
      </c>
      <c r="BB288" s="84">
        <f t="shared" si="457"/>
        <v>0.95922931475075357</v>
      </c>
      <c r="BC288" s="84">
        <f t="shared" si="458"/>
        <v>0.9225991685691215</v>
      </c>
      <c r="BD288" s="84">
        <f t="shared" si="459"/>
        <v>0.71209296606818273</v>
      </c>
      <c r="BE288" s="84">
        <f t="shared" si="460"/>
        <v>0.19993553253779162</v>
      </c>
      <c r="BF288" s="84">
        <f t="shared" si="461"/>
        <v>1.2800446619944422E-2</v>
      </c>
      <c r="BG288" s="84">
        <f t="shared" si="462"/>
        <v>3.2566037610450883E-3</v>
      </c>
      <c r="BH288" s="84">
        <f t="shared" si="463"/>
        <v>2.1699614856759788E-3</v>
      </c>
      <c r="BI288" s="84">
        <f t="shared" si="464"/>
        <v>2.0004851674991454E-3</v>
      </c>
      <c r="BJ288" s="84">
        <f t="shared" si="465"/>
        <v>1.7711936782010764E-3</v>
      </c>
      <c r="BK288" s="85">
        <v>0</v>
      </c>
      <c r="BL288" s="63"/>
      <c r="BM288" s="84">
        <f t="shared" ref="BM288:BM356" si="467">AN288-AO288</f>
        <v>0</v>
      </c>
      <c r="BN288" s="84">
        <f t="shared" ref="BN288:BN356" si="468">AO288-AP288</f>
        <v>0</v>
      </c>
      <c r="BO288" s="84">
        <f t="shared" ref="BO288:BO356" si="469">AP288-AQ288</f>
        <v>0</v>
      </c>
      <c r="BP288" s="84">
        <f t="shared" ref="BP288:BP356" si="470">AQ288-AR288</f>
        <v>0</v>
      </c>
      <c r="BQ288" s="84">
        <f t="shared" ref="BQ288:BQ356" si="471">AR288-AS288</f>
        <v>0</v>
      </c>
      <c r="BR288" s="84">
        <f t="shared" ref="BR288:BR356" si="472">AS288-AT288</f>
        <v>0</v>
      </c>
      <c r="BS288" s="84">
        <f t="shared" ref="BS288:BS356" si="473">AT288-AU288</f>
        <v>0</v>
      </c>
      <c r="BT288" s="84">
        <f t="shared" ref="BT288:BT356" si="474">AU288-AV288</f>
        <v>5.1839814971736953E-3</v>
      </c>
      <c r="BU288" s="84">
        <f t="shared" ref="BU288:BU356" si="475">AV288-AW288</f>
        <v>4.9546900078756284E-3</v>
      </c>
      <c r="BV288" s="84">
        <f t="shared" ref="BV288:BV356" si="476">AW288-AX288</f>
        <v>3.6055255925855345E-3</v>
      </c>
      <c r="BW288" s="84">
        <f t="shared" ref="BW288:BW356" si="477">AX288-AY288</f>
        <v>2.8578359535701425E-3</v>
      </c>
      <c r="BX288" s="84">
        <f t="shared" ref="BX288:BX356" si="478">AY288-AZ288</f>
        <v>4.6290296317711421E-3</v>
      </c>
      <c r="BY288" s="84">
        <f t="shared" ref="BY288:BY356" si="479">AZ288-BA288</f>
        <v>7.2542510309809849E-3</v>
      </c>
      <c r="BZ288" s="84">
        <f t="shared" ref="BZ288:BZ356" si="480">BA288-BB288</f>
        <v>1.2285371535289302E-2</v>
      </c>
      <c r="CA288" s="84">
        <f t="shared" ref="CA288:CA356" si="481">BB288-BC288</f>
        <v>3.6630146181632073E-2</v>
      </c>
      <c r="CB288" s="84">
        <f t="shared" ref="CB288:CB356" si="482">BC288-BD288</f>
        <v>0.21050620250093877</v>
      </c>
      <c r="CC288" s="84">
        <f t="shared" ref="CC288:CC356" si="483">BD288-BE288</f>
        <v>0.51215743353039112</v>
      </c>
      <c r="CD288" s="84">
        <f t="shared" ref="CD288:CD356" si="484">BE288-BF288</f>
        <v>0.18713508591784719</v>
      </c>
      <c r="CE288" s="84">
        <f t="shared" ref="CE288:CE356" si="485">BF288-BG288</f>
        <v>9.5438428588993339E-3</v>
      </c>
      <c r="CF288" s="84">
        <f t="shared" ref="CF288:CF356" si="486">BG288-BH288</f>
        <v>1.0866422753691095E-3</v>
      </c>
      <c r="CG288" s="84">
        <f t="shared" ref="CG288:CG356" si="487">BH288-BI288</f>
        <v>1.6947631817683341E-4</v>
      </c>
      <c r="CH288" s="84">
        <f t="shared" ref="CH288:CH356" si="488">BI288-BJ288</f>
        <v>2.2929148929806903E-4</v>
      </c>
      <c r="CI288" s="86">
        <f t="shared" ref="CI288:CI356" si="489">BJ288-BK288</f>
        <v>1.7711936782010764E-3</v>
      </c>
      <c r="CJ288" s="87">
        <f t="shared" ref="CJ288:CJ356" si="490">SUM(BM288:BN288)</f>
        <v>0</v>
      </c>
      <c r="CK288" s="88">
        <f t="shared" ref="CK288:CK356" si="491">SUM(BO288:BX288)</f>
        <v>2.1231062682976143E-2</v>
      </c>
      <c r="CL288" s="88">
        <f t="shared" ref="CL288:CL356" si="492">SUM(BY288:CH288)</f>
        <v>0.97699774363882286</v>
      </c>
      <c r="CM288" s="89">
        <f t="shared" ref="CM288:CM356" si="493">CI288</f>
        <v>1.7711936782010764E-3</v>
      </c>
      <c r="CN288" s="88">
        <f t="shared" ref="CN288:CN356" si="494">10^SUMPRODUCT(BM288:CI288,LOG($BM$5:$CI$5))</f>
        <v>0.46279839333147232</v>
      </c>
      <c r="CO288" s="88">
        <f t="shared" ref="CO288:CO356" si="495">10^(SUMPRODUCT(BO288:BX288,LOG($BO$5:$BX$5))/CK288)</f>
        <v>4.9872130643375803</v>
      </c>
      <c r="CP288" s="88">
        <f t="array" ref="CP288">10^(SUMPRODUCT(BY288:CH288,LOG($BY$5:$CH$5))/CL288)</f>
        <v>0.44246976592150439</v>
      </c>
      <c r="CQ288" s="90">
        <f t="shared" si="466"/>
        <v>0.29437571913410032</v>
      </c>
      <c r="CR288" s="91">
        <f t="shared" si="466"/>
        <v>0.39247349819770549</v>
      </c>
      <c r="CS288" s="91">
        <f t="shared" si="466"/>
        <v>0.43388396154946796</v>
      </c>
      <c r="CT288" s="91">
        <f t="shared" si="466"/>
        <v>0.4796637045669464</v>
      </c>
      <c r="CU288" s="92">
        <f t="shared" si="466"/>
        <v>10.496140695552128</v>
      </c>
      <c r="CV288" s="78" t="s">
        <v>365</v>
      </c>
      <c r="CW288" s="2"/>
      <c r="CY288" s="2"/>
    </row>
    <row r="289" spans="2:103" x14ac:dyDescent="0.2">
      <c r="B289" s="198">
        <v>165.5</v>
      </c>
      <c r="C289" s="204" t="s">
        <v>22</v>
      </c>
      <c r="D289" s="205">
        <v>188220</v>
      </c>
      <c r="E289" s="205">
        <v>418781</v>
      </c>
      <c r="F289" s="199">
        <v>0</v>
      </c>
      <c r="G289" s="199" t="s">
        <v>50</v>
      </c>
      <c r="H289" s="200" t="s">
        <v>366</v>
      </c>
      <c r="I289" s="207">
        <v>44526</v>
      </c>
      <c r="J289" s="129" t="s">
        <v>677</v>
      </c>
      <c r="K289" s="98">
        <f t="shared" si="443"/>
        <v>3457.2699999999995</v>
      </c>
      <c r="L289" s="79" t="s">
        <v>663</v>
      </c>
      <c r="M289" s="79"/>
      <c r="N289" s="82">
        <v>0</v>
      </c>
      <c r="O289" s="80">
        <v>0</v>
      </c>
      <c r="P289" s="81">
        <v>0</v>
      </c>
      <c r="Q289" s="81">
        <v>0</v>
      </c>
      <c r="R289" s="81">
        <v>73.66</v>
      </c>
      <c r="S289" s="81">
        <v>21.34</v>
      </c>
      <c r="T289" s="81">
        <v>34.119999999999997</v>
      </c>
      <c r="U289" s="81">
        <v>104.11</v>
      </c>
      <c r="V289" s="81">
        <v>229.18</v>
      </c>
      <c r="W289" s="81">
        <v>264.33</v>
      </c>
      <c r="X289" s="81">
        <v>382.49</v>
      </c>
      <c r="Y289" s="81">
        <v>291.06</v>
      </c>
      <c r="Z289" s="81">
        <v>322.87</v>
      </c>
      <c r="AA289" s="81">
        <v>352.61</v>
      </c>
      <c r="AB289" s="81">
        <v>293.13</v>
      </c>
      <c r="AC289" s="81">
        <v>299.95999999999998</v>
      </c>
      <c r="AD289" s="81">
        <v>393.01</v>
      </c>
      <c r="AE289" s="81">
        <v>262.27999999999997</v>
      </c>
      <c r="AF289" s="81">
        <v>84.45</v>
      </c>
      <c r="AG289" s="81">
        <v>18.29</v>
      </c>
      <c r="AH289" s="81">
        <v>5.41</v>
      </c>
      <c r="AI289" s="81">
        <v>5.09</v>
      </c>
      <c r="AJ289" s="81">
        <v>3.98</v>
      </c>
      <c r="AK289" s="82">
        <v>15.9</v>
      </c>
      <c r="AL289" s="98">
        <v>37.78</v>
      </c>
      <c r="AM289" s="83"/>
      <c r="AN289" s="59">
        <v>1</v>
      </c>
      <c r="AO289" s="84">
        <f t="shared" si="444"/>
        <v>1</v>
      </c>
      <c r="AP289" s="84">
        <f t="shared" si="445"/>
        <v>1</v>
      </c>
      <c r="AQ289" s="84">
        <f t="shared" si="446"/>
        <v>1</v>
      </c>
      <c r="AR289" s="84">
        <f t="shared" si="447"/>
        <v>0.97869417199119535</v>
      </c>
      <c r="AS289" s="84">
        <f t="shared" si="448"/>
        <v>0.97252167172364323</v>
      </c>
      <c r="AT289" s="84">
        <f t="shared" si="449"/>
        <v>0.96265261318901907</v>
      </c>
      <c r="AU289" s="84">
        <f t="shared" si="450"/>
        <v>0.93253925785374003</v>
      </c>
      <c r="AV289" s="84">
        <f t="shared" si="451"/>
        <v>0.86624996022873535</v>
      </c>
      <c r="AW289" s="84">
        <f t="shared" si="452"/>
        <v>0.78979368114147863</v>
      </c>
      <c r="AX289" s="84">
        <f t="shared" si="453"/>
        <v>0.67916014658965018</v>
      </c>
      <c r="AY289" s="84">
        <f t="shared" si="454"/>
        <v>0.59497233366210911</v>
      </c>
      <c r="AZ289" s="84">
        <f t="shared" si="455"/>
        <v>0.50158361944540053</v>
      </c>
      <c r="BA289" s="84">
        <f t="shared" si="456"/>
        <v>0.39959274225038827</v>
      </c>
      <c r="BB289" s="84">
        <f t="shared" si="457"/>
        <v>0.31480619101198337</v>
      </c>
      <c r="BC289" s="84">
        <f t="shared" si="458"/>
        <v>0.22804409259328884</v>
      </c>
      <c r="BD289" s="84">
        <f t="shared" si="459"/>
        <v>0.11436769474180485</v>
      </c>
      <c r="BE289" s="84">
        <f t="shared" si="460"/>
        <v>3.8504369054195839E-2</v>
      </c>
      <c r="BF289" s="84">
        <f t="shared" si="461"/>
        <v>1.4077581444318678E-2</v>
      </c>
      <c r="BG289" s="84">
        <f t="shared" si="462"/>
        <v>8.7872801372179885E-3</v>
      </c>
      <c r="BH289" s="84">
        <f t="shared" si="463"/>
        <v>7.2224616532696705E-3</v>
      </c>
      <c r="BI289" s="84">
        <f t="shared" si="464"/>
        <v>5.7502017487785547E-3</v>
      </c>
      <c r="BJ289" s="84">
        <f t="shared" si="465"/>
        <v>4.5990044167796076E-3</v>
      </c>
      <c r="BK289" s="85">
        <v>0</v>
      </c>
      <c r="BL289" s="63"/>
      <c r="BM289" s="84">
        <f t="shared" si="467"/>
        <v>0</v>
      </c>
      <c r="BN289" s="84">
        <f t="shared" si="468"/>
        <v>0</v>
      </c>
      <c r="BO289" s="84">
        <f t="shared" si="469"/>
        <v>0</v>
      </c>
      <c r="BP289" s="84">
        <f t="shared" si="470"/>
        <v>2.130582800880465E-2</v>
      </c>
      <c r="BQ289" s="84">
        <f t="shared" si="471"/>
        <v>6.1725002675521168E-3</v>
      </c>
      <c r="BR289" s="84">
        <f t="shared" si="472"/>
        <v>9.8690585346241644E-3</v>
      </c>
      <c r="BS289" s="84">
        <f t="shared" si="473"/>
        <v>3.0113355335279035E-2</v>
      </c>
      <c r="BT289" s="84">
        <f t="shared" si="474"/>
        <v>6.6289297625004684E-2</v>
      </c>
      <c r="BU289" s="84">
        <f t="shared" si="475"/>
        <v>7.6456279087256718E-2</v>
      </c>
      <c r="BV289" s="84">
        <f t="shared" si="476"/>
        <v>0.11063353455182845</v>
      </c>
      <c r="BW289" s="84">
        <f t="shared" si="477"/>
        <v>8.4187812927541072E-2</v>
      </c>
      <c r="BX289" s="84">
        <f t="shared" si="478"/>
        <v>9.3388714216708579E-2</v>
      </c>
      <c r="BY289" s="84">
        <f t="shared" si="479"/>
        <v>0.10199087719501226</v>
      </c>
      <c r="BZ289" s="84">
        <f t="shared" si="480"/>
        <v>8.4786551238404895E-2</v>
      </c>
      <c r="CA289" s="84">
        <f t="shared" si="481"/>
        <v>8.6762098418694533E-2</v>
      </c>
      <c r="CB289" s="84">
        <f t="shared" si="482"/>
        <v>0.11367639785148399</v>
      </c>
      <c r="CC289" s="84">
        <f t="shared" si="483"/>
        <v>7.5863325687609007E-2</v>
      </c>
      <c r="CD289" s="84">
        <f t="shared" si="484"/>
        <v>2.4426787609877161E-2</v>
      </c>
      <c r="CE289" s="84">
        <f t="shared" si="485"/>
        <v>5.2903013071006894E-3</v>
      </c>
      <c r="CF289" s="84">
        <f t="shared" si="486"/>
        <v>1.564818483948318E-3</v>
      </c>
      <c r="CG289" s="84">
        <f t="shared" si="487"/>
        <v>1.4722599044911158E-3</v>
      </c>
      <c r="CH289" s="84">
        <f t="shared" si="488"/>
        <v>1.1511973319989471E-3</v>
      </c>
      <c r="CI289" s="86">
        <f t="shared" si="489"/>
        <v>4.5990044167796076E-3</v>
      </c>
      <c r="CJ289" s="87">
        <f t="shared" si="490"/>
        <v>0</v>
      </c>
      <c r="CK289" s="88">
        <f t="shared" si="491"/>
        <v>0.49841638055459947</v>
      </c>
      <c r="CL289" s="88">
        <f t="shared" si="492"/>
        <v>0.49698461502862085</v>
      </c>
      <c r="CM289" s="89">
        <f t="shared" si="493"/>
        <v>4.5990044167796076E-3</v>
      </c>
      <c r="CN289" s="88">
        <f t="shared" si="494"/>
        <v>2.0400115859020325</v>
      </c>
      <c r="CO289" s="88">
        <f t="shared" si="495"/>
        <v>5.5386247561752011</v>
      </c>
      <c r="CP289" s="88">
        <f t="array" ref="CP289">10^(SUMPRODUCT(BY289:CH289,LOG($BY$5:$CH$5))/CL289)</f>
        <v>0.78618035646411555</v>
      </c>
      <c r="CQ289" s="90">
        <f t="shared" si="466"/>
        <v>0.46859747233834387</v>
      </c>
      <c r="CR289" s="91">
        <f t="shared" si="466"/>
        <v>1.1498888735654951</v>
      </c>
      <c r="CS289" s="91">
        <f t="shared" si="466"/>
        <v>1.9889543808605088</v>
      </c>
      <c r="CT289" s="91">
        <f t="shared" si="466"/>
        <v>3.5351396453807586</v>
      </c>
      <c r="CU289" s="92">
        <f t="shared" si="466"/>
        <v>44.252938133992217</v>
      </c>
      <c r="CV289" s="78" t="s">
        <v>367</v>
      </c>
      <c r="CW289" s="2"/>
      <c r="CY289" s="2"/>
    </row>
    <row r="290" spans="2:103" x14ac:dyDescent="0.2">
      <c r="B290" s="198">
        <v>166</v>
      </c>
      <c r="C290" s="204" t="s">
        <v>23</v>
      </c>
      <c r="D290" s="205">
        <v>187762</v>
      </c>
      <c r="E290" s="205">
        <v>418939</v>
      </c>
      <c r="F290" s="199">
        <v>0</v>
      </c>
      <c r="G290" s="199" t="s">
        <v>50</v>
      </c>
      <c r="H290" s="200" t="s">
        <v>368</v>
      </c>
      <c r="I290" s="207">
        <v>44526</v>
      </c>
      <c r="J290" s="129" t="s">
        <v>677</v>
      </c>
      <c r="K290" s="98">
        <f t="shared" si="443"/>
        <v>1505.0699999999997</v>
      </c>
      <c r="L290" s="79" t="s">
        <v>662</v>
      </c>
      <c r="M290" s="79"/>
      <c r="N290" s="82">
        <v>0</v>
      </c>
      <c r="O290" s="80">
        <v>0</v>
      </c>
      <c r="P290" s="81">
        <v>0</v>
      </c>
      <c r="Q290" s="81">
        <v>0</v>
      </c>
      <c r="R290" s="81">
        <v>0</v>
      </c>
      <c r="S290" s="81">
        <v>0</v>
      </c>
      <c r="T290" s="81">
        <v>17.46</v>
      </c>
      <c r="U290" s="81">
        <v>142.12</v>
      </c>
      <c r="V290" s="81">
        <v>111.98</v>
      </c>
      <c r="W290" s="81">
        <v>64.709999999999994</v>
      </c>
      <c r="X290" s="81">
        <v>69.150000000000006</v>
      </c>
      <c r="Y290" s="81">
        <v>57.83</v>
      </c>
      <c r="Z290" s="81">
        <v>56.87</v>
      </c>
      <c r="AA290" s="81">
        <v>57.59</v>
      </c>
      <c r="AB290" s="81">
        <v>56.47</v>
      </c>
      <c r="AC290" s="81">
        <v>87.76</v>
      </c>
      <c r="AD290" s="81">
        <v>217.01</v>
      </c>
      <c r="AE290" s="81">
        <v>273.77</v>
      </c>
      <c r="AF290" s="81">
        <v>167.03</v>
      </c>
      <c r="AG290" s="81">
        <v>68.23</v>
      </c>
      <c r="AH290" s="81">
        <v>38.020000000000003</v>
      </c>
      <c r="AI290" s="81">
        <v>6.3</v>
      </c>
      <c r="AJ290" s="81">
        <v>2.2999999999999998</v>
      </c>
      <c r="AK290" s="82">
        <v>10.47</v>
      </c>
      <c r="AL290" s="98"/>
      <c r="AM290" s="83"/>
      <c r="AN290" s="59">
        <v>1</v>
      </c>
      <c r="AO290" s="84">
        <f t="shared" si="444"/>
        <v>1</v>
      </c>
      <c r="AP290" s="84">
        <f t="shared" si="445"/>
        <v>1</v>
      </c>
      <c r="AQ290" s="84">
        <f t="shared" si="446"/>
        <v>1</v>
      </c>
      <c r="AR290" s="84">
        <f t="shared" si="447"/>
        <v>1</v>
      </c>
      <c r="AS290" s="84">
        <f t="shared" si="448"/>
        <v>1</v>
      </c>
      <c r="AT290" s="84">
        <f t="shared" si="449"/>
        <v>0.98839921066794234</v>
      </c>
      <c r="AU290" s="84">
        <f t="shared" si="450"/>
        <v>0.89397170895705846</v>
      </c>
      <c r="AV290" s="84">
        <f t="shared" si="451"/>
        <v>0.81956985389383874</v>
      </c>
      <c r="AW290" s="84">
        <f t="shared" si="452"/>
        <v>0.77657517590543956</v>
      </c>
      <c r="AX290" s="84">
        <f t="shared" si="453"/>
        <v>0.73063046901473017</v>
      </c>
      <c r="AY290" s="84">
        <f t="shared" si="454"/>
        <v>0.69220700698306381</v>
      </c>
      <c r="AZ290" s="84">
        <f t="shared" si="455"/>
        <v>0.65442138903838354</v>
      </c>
      <c r="BA290" s="84">
        <f t="shared" si="456"/>
        <v>0.61615738802846376</v>
      </c>
      <c r="BB290" s="84">
        <f t="shared" si="457"/>
        <v>0.57863753845336097</v>
      </c>
      <c r="BC290" s="84">
        <f t="shared" si="458"/>
        <v>0.52032795816805866</v>
      </c>
      <c r="BD290" s="84">
        <f t="shared" si="459"/>
        <v>0.3761419734630283</v>
      </c>
      <c r="BE290" s="84">
        <f t="shared" si="460"/>
        <v>0.19424345711495145</v>
      </c>
      <c r="BF290" s="84">
        <f t="shared" si="461"/>
        <v>8.3265230188629066E-2</v>
      </c>
      <c r="BG290" s="84">
        <f t="shared" si="462"/>
        <v>3.7931790547947888E-2</v>
      </c>
      <c r="BH290" s="84">
        <f t="shared" si="463"/>
        <v>1.2670507019607008E-2</v>
      </c>
      <c r="BI290" s="84">
        <f t="shared" si="464"/>
        <v>8.4846551987614663E-3</v>
      </c>
      <c r="BJ290" s="84">
        <f t="shared" si="465"/>
        <v>6.9564870736908719E-3</v>
      </c>
      <c r="BK290" s="85">
        <v>0</v>
      </c>
      <c r="BL290" s="63"/>
      <c r="BM290" s="84">
        <f t="shared" si="467"/>
        <v>0</v>
      </c>
      <c r="BN290" s="84">
        <f t="shared" si="468"/>
        <v>0</v>
      </c>
      <c r="BO290" s="84">
        <f t="shared" si="469"/>
        <v>0</v>
      </c>
      <c r="BP290" s="84">
        <f t="shared" si="470"/>
        <v>0</v>
      </c>
      <c r="BQ290" s="84">
        <f t="shared" si="471"/>
        <v>0</v>
      </c>
      <c r="BR290" s="84">
        <f t="shared" si="472"/>
        <v>1.1600789332057659E-2</v>
      </c>
      <c r="BS290" s="84">
        <f t="shared" si="473"/>
        <v>9.4427501710883877E-2</v>
      </c>
      <c r="BT290" s="84">
        <f t="shared" si="474"/>
        <v>7.4401855063219724E-2</v>
      </c>
      <c r="BU290" s="84">
        <f t="shared" si="475"/>
        <v>4.2994677988399177E-2</v>
      </c>
      <c r="BV290" s="84">
        <f t="shared" si="476"/>
        <v>4.5944706890709397E-2</v>
      </c>
      <c r="BW290" s="84">
        <f t="shared" si="477"/>
        <v>3.8423462031666356E-2</v>
      </c>
      <c r="BX290" s="84">
        <f t="shared" si="478"/>
        <v>3.7785617944680272E-2</v>
      </c>
      <c r="BY290" s="84">
        <f t="shared" si="479"/>
        <v>3.8264001009919779E-2</v>
      </c>
      <c r="BZ290" s="84">
        <f t="shared" si="480"/>
        <v>3.7519849575102793E-2</v>
      </c>
      <c r="CA290" s="84">
        <f t="shared" si="481"/>
        <v>5.8309580285302309E-2</v>
      </c>
      <c r="CB290" s="84">
        <f t="shared" si="482"/>
        <v>0.14418598470503036</v>
      </c>
      <c r="CC290" s="84">
        <f t="shared" si="483"/>
        <v>0.18189851634807686</v>
      </c>
      <c r="CD290" s="84">
        <f t="shared" si="484"/>
        <v>0.11097822692632238</v>
      </c>
      <c r="CE290" s="84">
        <f t="shared" si="485"/>
        <v>4.5333439640681178E-2</v>
      </c>
      <c r="CF290" s="84">
        <f t="shared" si="486"/>
        <v>2.526128352834088E-2</v>
      </c>
      <c r="CG290" s="84">
        <f t="shared" si="487"/>
        <v>4.1858518208455417E-3</v>
      </c>
      <c r="CH290" s="84">
        <f t="shared" si="488"/>
        <v>1.5281681250705944E-3</v>
      </c>
      <c r="CI290" s="86">
        <f t="shared" si="489"/>
        <v>6.9564870736908719E-3</v>
      </c>
      <c r="CJ290" s="87">
        <f t="shared" si="490"/>
        <v>0</v>
      </c>
      <c r="CK290" s="88">
        <f t="shared" si="491"/>
        <v>0.34557861096161646</v>
      </c>
      <c r="CL290" s="88">
        <f t="shared" si="492"/>
        <v>0.64746490196469264</v>
      </c>
      <c r="CM290" s="89">
        <f t="shared" si="493"/>
        <v>6.9564870736908719E-3</v>
      </c>
      <c r="CN290" s="88">
        <f t="shared" si="494"/>
        <v>1.1798498163669449</v>
      </c>
      <c r="CO290" s="88">
        <f t="shared" si="495"/>
        <v>7.12203189276602</v>
      </c>
      <c r="CP290" s="88">
        <f t="array" ref="CP290">10^(SUMPRODUCT(BY290:CH290,LOG($BY$5:$CH$5))/CL290)</f>
        <v>0.47513254703099878</v>
      </c>
      <c r="CQ290" s="90">
        <f t="shared" si="466"/>
        <v>0.26357490958131602</v>
      </c>
      <c r="CR290" s="91">
        <f t="shared" si="466"/>
        <v>0.47598497921164246</v>
      </c>
      <c r="CS290" s="91">
        <f t="shared" si="466"/>
        <v>0.67575315984796935</v>
      </c>
      <c r="CT290" s="91">
        <f t="shared" si="466"/>
        <v>1.9192481916815725</v>
      </c>
      <c r="CU290" s="92">
        <f t="shared" si="466"/>
        <v>21.759636245426989</v>
      </c>
      <c r="CV290" s="78"/>
      <c r="CW290" s="2"/>
      <c r="CY290" s="2"/>
    </row>
    <row r="291" spans="2:103" x14ac:dyDescent="0.2">
      <c r="B291" s="198">
        <v>166.5</v>
      </c>
      <c r="C291" s="204" t="s">
        <v>21</v>
      </c>
      <c r="D291" s="205">
        <v>187279</v>
      </c>
      <c r="E291" s="205">
        <v>419015</v>
      </c>
      <c r="F291" s="199">
        <v>0</v>
      </c>
      <c r="G291" s="199" t="s">
        <v>50</v>
      </c>
      <c r="H291" s="200" t="s">
        <v>369</v>
      </c>
      <c r="I291" s="207">
        <v>44526</v>
      </c>
      <c r="J291" s="129" t="s">
        <v>677</v>
      </c>
      <c r="K291" s="98">
        <f t="shared" si="443"/>
        <v>474</v>
      </c>
      <c r="L291" s="79" t="s">
        <v>662</v>
      </c>
      <c r="M291" s="79"/>
      <c r="N291" s="82">
        <v>0</v>
      </c>
      <c r="O291" s="80">
        <v>0</v>
      </c>
      <c r="P291" s="81">
        <v>0</v>
      </c>
      <c r="Q291" s="81">
        <v>0</v>
      </c>
      <c r="R291" s="81">
        <v>0</v>
      </c>
      <c r="S291" s="81">
        <v>0</v>
      </c>
      <c r="T291" s="81">
        <v>0</v>
      </c>
      <c r="U291" s="81">
        <v>0</v>
      </c>
      <c r="V291" s="81">
        <v>0</v>
      </c>
      <c r="W291" s="81">
        <v>0.28000000000000003</v>
      </c>
      <c r="X291" s="81">
        <v>1.24</v>
      </c>
      <c r="Y291" s="81">
        <v>0.38</v>
      </c>
      <c r="Z291" s="81">
        <v>0.71</v>
      </c>
      <c r="AA291" s="81">
        <v>0.8</v>
      </c>
      <c r="AB291" s="81">
        <v>2.4700000000000002</v>
      </c>
      <c r="AC291" s="81">
        <v>5.5</v>
      </c>
      <c r="AD291" s="81">
        <v>17.059999999999999</v>
      </c>
      <c r="AE291" s="81">
        <v>154.86000000000001</v>
      </c>
      <c r="AF291" s="81">
        <v>206.33</v>
      </c>
      <c r="AG291" s="81">
        <v>67.87</v>
      </c>
      <c r="AH291" s="81">
        <v>9.15</v>
      </c>
      <c r="AI291" s="81">
        <v>1.42</v>
      </c>
      <c r="AJ291" s="81">
        <v>1.24</v>
      </c>
      <c r="AK291" s="82">
        <v>4.6900000000000004</v>
      </c>
      <c r="AL291" s="98"/>
      <c r="AM291" s="83"/>
      <c r="AN291" s="59">
        <v>1</v>
      </c>
      <c r="AO291" s="84">
        <f t="shared" si="444"/>
        <v>1</v>
      </c>
      <c r="AP291" s="84">
        <f t="shared" si="445"/>
        <v>1</v>
      </c>
      <c r="AQ291" s="84">
        <f t="shared" si="446"/>
        <v>1</v>
      </c>
      <c r="AR291" s="84">
        <f t="shared" si="447"/>
        <v>1</v>
      </c>
      <c r="AS291" s="84">
        <f t="shared" si="448"/>
        <v>1</v>
      </c>
      <c r="AT291" s="84">
        <f t="shared" si="449"/>
        <v>1</v>
      </c>
      <c r="AU291" s="84">
        <f t="shared" si="450"/>
        <v>1</v>
      </c>
      <c r="AV291" s="84">
        <f t="shared" si="451"/>
        <v>1</v>
      </c>
      <c r="AW291" s="84">
        <f t="shared" si="452"/>
        <v>0.99940928270042195</v>
      </c>
      <c r="AX291" s="84">
        <f t="shared" si="453"/>
        <v>0.99679324894514765</v>
      </c>
      <c r="AY291" s="84">
        <f t="shared" si="454"/>
        <v>0.99599156118143461</v>
      </c>
      <c r="AZ291" s="84">
        <f t="shared" si="455"/>
        <v>0.99449367088607599</v>
      </c>
      <c r="BA291" s="84">
        <f t="shared" si="456"/>
        <v>0.99280590717299577</v>
      </c>
      <c r="BB291" s="84">
        <f t="shared" si="457"/>
        <v>0.98759493670886078</v>
      </c>
      <c r="BC291" s="84">
        <f t="shared" si="458"/>
        <v>0.9759915611814346</v>
      </c>
      <c r="BD291" s="84">
        <f t="shared" si="459"/>
        <v>0.94</v>
      </c>
      <c r="BE291" s="84">
        <f t="shared" si="460"/>
        <v>0.61329113924050627</v>
      </c>
      <c r="BF291" s="84">
        <f t="shared" si="461"/>
        <v>0.17799578059071719</v>
      </c>
      <c r="BG291" s="84">
        <f t="shared" si="462"/>
        <v>3.4810126582278361E-2</v>
      </c>
      <c r="BH291" s="84">
        <f t="shared" si="463"/>
        <v>1.5506329113923929E-2</v>
      </c>
      <c r="BI291" s="84">
        <f t="shared" si="464"/>
        <v>1.2510548523206629E-2</v>
      </c>
      <c r="BJ291" s="84">
        <f t="shared" si="465"/>
        <v>9.8945147679323671E-3</v>
      </c>
      <c r="BK291" s="85">
        <v>0</v>
      </c>
      <c r="BL291" s="63"/>
      <c r="BM291" s="84">
        <f t="shared" si="467"/>
        <v>0</v>
      </c>
      <c r="BN291" s="84">
        <f t="shared" si="468"/>
        <v>0</v>
      </c>
      <c r="BO291" s="84">
        <f t="shared" si="469"/>
        <v>0</v>
      </c>
      <c r="BP291" s="84">
        <f t="shared" si="470"/>
        <v>0</v>
      </c>
      <c r="BQ291" s="84">
        <f t="shared" si="471"/>
        <v>0</v>
      </c>
      <c r="BR291" s="84">
        <f t="shared" si="472"/>
        <v>0</v>
      </c>
      <c r="BS291" s="84">
        <f t="shared" si="473"/>
        <v>0</v>
      </c>
      <c r="BT291" s="84">
        <f t="shared" si="474"/>
        <v>0</v>
      </c>
      <c r="BU291" s="84">
        <f t="shared" si="475"/>
        <v>5.9071729957804742E-4</v>
      </c>
      <c r="BV291" s="84">
        <f t="shared" si="476"/>
        <v>2.6160337552743052E-3</v>
      </c>
      <c r="BW291" s="84">
        <f t="shared" si="477"/>
        <v>8.0168776371303263E-4</v>
      </c>
      <c r="BX291" s="84">
        <f t="shared" si="478"/>
        <v>1.4978902953586282E-3</v>
      </c>
      <c r="BY291" s="84">
        <f t="shared" si="479"/>
        <v>1.6877637130802148E-3</v>
      </c>
      <c r="BZ291" s="84">
        <f t="shared" si="480"/>
        <v>5.2109704641349897E-3</v>
      </c>
      <c r="CA291" s="84">
        <f t="shared" si="481"/>
        <v>1.1603375527426185E-2</v>
      </c>
      <c r="CB291" s="84">
        <f t="shared" si="482"/>
        <v>3.599156118143465E-2</v>
      </c>
      <c r="CC291" s="84">
        <f t="shared" si="483"/>
        <v>0.32670886075949368</v>
      </c>
      <c r="CD291" s="84">
        <f t="shared" si="484"/>
        <v>0.43529535864978908</v>
      </c>
      <c r="CE291" s="84">
        <f t="shared" si="485"/>
        <v>0.14318565400843883</v>
      </c>
      <c r="CF291" s="84">
        <f t="shared" si="486"/>
        <v>1.9303797468354433E-2</v>
      </c>
      <c r="CG291" s="84">
        <f t="shared" si="487"/>
        <v>2.9957805907172997E-3</v>
      </c>
      <c r="CH291" s="84">
        <f t="shared" si="488"/>
        <v>2.6160337552742618E-3</v>
      </c>
      <c r="CI291" s="86">
        <f t="shared" si="489"/>
        <v>9.8945147679323671E-3</v>
      </c>
      <c r="CJ291" s="87">
        <f t="shared" si="490"/>
        <v>0</v>
      </c>
      <c r="CK291" s="88">
        <f t="shared" si="491"/>
        <v>5.5063291139240134E-3</v>
      </c>
      <c r="CL291" s="88">
        <f t="shared" si="492"/>
        <v>0.98459915611814364</v>
      </c>
      <c r="CM291" s="89">
        <f t="shared" si="493"/>
        <v>9.8945147679323671E-3</v>
      </c>
      <c r="CN291" s="88">
        <f t="shared" si="494"/>
        <v>0.3206162771618053</v>
      </c>
      <c r="CO291" s="88">
        <f t="shared" si="495"/>
        <v>3.8678334522116358</v>
      </c>
      <c r="CP291" s="88">
        <f t="array" ref="CP291">10^(SUMPRODUCT(BY291:CH291,LOG($BY$5:$CH$5))/CL291)</f>
        <v>0.32701462168574247</v>
      </c>
      <c r="CQ291" s="90">
        <f t="shared" si="466"/>
        <v>0.20903859314327131</v>
      </c>
      <c r="CR291" s="91">
        <f t="shared" si="466"/>
        <v>0.28715460732301973</v>
      </c>
      <c r="CS291" s="91">
        <f t="shared" si="466"/>
        <v>0.32403608732058548</v>
      </c>
      <c r="CT291" s="91">
        <f t="shared" si="466"/>
        <v>0.36892738891182064</v>
      </c>
      <c r="CU291" s="92">
        <f t="shared" si="466"/>
        <v>5.3128317195306458</v>
      </c>
      <c r="CV291" s="78"/>
      <c r="CW291" s="2"/>
      <c r="CY291" s="2"/>
    </row>
    <row r="292" spans="2:103" x14ac:dyDescent="0.2">
      <c r="B292" s="198">
        <v>166.5</v>
      </c>
      <c r="C292" s="204" t="s">
        <v>22</v>
      </c>
      <c r="D292" s="205">
        <v>187287</v>
      </c>
      <c r="E292" s="205">
        <v>419078</v>
      </c>
      <c r="F292" s="199">
        <v>0</v>
      </c>
      <c r="G292" s="199" t="s">
        <v>50</v>
      </c>
      <c r="H292" s="200" t="s">
        <v>370</v>
      </c>
      <c r="I292" s="207">
        <v>44526</v>
      </c>
      <c r="J292" s="129" t="s">
        <v>677</v>
      </c>
      <c r="K292" s="98">
        <f t="shared" si="443"/>
        <v>1387.84</v>
      </c>
      <c r="L292" s="79" t="s">
        <v>663</v>
      </c>
      <c r="M292" s="79"/>
      <c r="N292" s="82">
        <v>0</v>
      </c>
      <c r="O292" s="80">
        <v>0</v>
      </c>
      <c r="P292" s="81">
        <v>0</v>
      </c>
      <c r="Q292" s="81">
        <v>0</v>
      </c>
      <c r="R292" s="81">
        <v>50.28</v>
      </c>
      <c r="S292" s="81">
        <v>24.64</v>
      </c>
      <c r="T292" s="81">
        <v>112.73</v>
      </c>
      <c r="U292" s="81">
        <v>48.07</v>
      </c>
      <c r="V292" s="81">
        <v>41.36</v>
      </c>
      <c r="W292" s="81">
        <v>28.81</v>
      </c>
      <c r="X292" s="81">
        <v>24.49</v>
      </c>
      <c r="Y292" s="81">
        <v>14.21</v>
      </c>
      <c r="Z292" s="81">
        <v>8.15</v>
      </c>
      <c r="AA292" s="81">
        <v>6.75</v>
      </c>
      <c r="AB292" s="81">
        <v>4.74</v>
      </c>
      <c r="AC292" s="81">
        <v>6.91</v>
      </c>
      <c r="AD292" s="81">
        <v>93.47</v>
      </c>
      <c r="AE292" s="81">
        <v>595.01</v>
      </c>
      <c r="AF292" s="81">
        <v>212.65</v>
      </c>
      <c r="AG292" s="81">
        <v>25.77</v>
      </c>
      <c r="AH292" s="81">
        <v>9.32</v>
      </c>
      <c r="AI292" s="81">
        <v>2.95</v>
      </c>
      <c r="AJ292" s="81">
        <v>3.49</v>
      </c>
      <c r="AK292" s="82">
        <v>74.040000000000006</v>
      </c>
      <c r="AL292" s="98"/>
      <c r="AM292" s="83"/>
      <c r="AN292" s="59">
        <v>1</v>
      </c>
      <c r="AO292" s="84">
        <f t="shared" si="444"/>
        <v>1</v>
      </c>
      <c r="AP292" s="84">
        <f t="shared" si="445"/>
        <v>1</v>
      </c>
      <c r="AQ292" s="84">
        <f t="shared" si="446"/>
        <v>1</v>
      </c>
      <c r="AR292" s="84">
        <f t="shared" si="447"/>
        <v>0.96377103988932444</v>
      </c>
      <c r="AS292" s="84">
        <f t="shared" si="448"/>
        <v>0.94601683191145958</v>
      </c>
      <c r="AT292" s="84">
        <f t="shared" si="449"/>
        <v>0.8647898893244178</v>
      </c>
      <c r="AU292" s="84">
        <f t="shared" si="450"/>
        <v>0.83015333179617246</v>
      </c>
      <c r="AV292" s="84">
        <f t="shared" si="451"/>
        <v>0.80035162554761352</v>
      </c>
      <c r="AW292" s="84">
        <f t="shared" si="452"/>
        <v>0.77959274844362458</v>
      </c>
      <c r="AX292" s="84">
        <f t="shared" si="453"/>
        <v>0.76194662208900155</v>
      </c>
      <c r="AY292" s="84">
        <f t="shared" si="454"/>
        <v>0.75170768964722157</v>
      </c>
      <c r="AZ292" s="84">
        <f t="shared" si="455"/>
        <v>0.74583525478441315</v>
      </c>
      <c r="BA292" s="84">
        <f t="shared" si="456"/>
        <v>0.74097158173852895</v>
      </c>
      <c r="BB292" s="84">
        <f t="shared" si="457"/>
        <v>0.73755620244408582</v>
      </c>
      <c r="BC292" s="84">
        <f t="shared" si="458"/>
        <v>0.73257724233341026</v>
      </c>
      <c r="BD292" s="84">
        <f t="shared" si="459"/>
        <v>0.6652279801706249</v>
      </c>
      <c r="BE292" s="84">
        <f t="shared" si="460"/>
        <v>0.23649700253631545</v>
      </c>
      <c r="BF292" s="84">
        <f t="shared" si="461"/>
        <v>8.3273287987087857E-2</v>
      </c>
      <c r="BG292" s="84">
        <f t="shared" si="462"/>
        <v>6.4704865114134202E-2</v>
      </c>
      <c r="BH292" s="84">
        <f t="shared" si="463"/>
        <v>5.7989393590039205E-2</v>
      </c>
      <c r="BI292" s="84">
        <f t="shared" si="464"/>
        <v>5.5863788332949048E-2</v>
      </c>
      <c r="BJ292" s="84">
        <f t="shared" si="465"/>
        <v>5.3349089232188153E-2</v>
      </c>
      <c r="BK292" s="85">
        <v>0</v>
      </c>
      <c r="BL292" s="63"/>
      <c r="BM292" s="84">
        <f t="shared" si="467"/>
        <v>0</v>
      </c>
      <c r="BN292" s="84">
        <f t="shared" si="468"/>
        <v>0</v>
      </c>
      <c r="BO292" s="84">
        <f t="shared" si="469"/>
        <v>0</v>
      </c>
      <c r="BP292" s="84">
        <f t="shared" si="470"/>
        <v>3.6228960110675557E-2</v>
      </c>
      <c r="BQ292" s="84">
        <f t="shared" si="471"/>
        <v>1.7754207977864866E-2</v>
      </c>
      <c r="BR292" s="84">
        <f t="shared" si="472"/>
        <v>8.1226942587041773E-2</v>
      </c>
      <c r="BS292" s="84">
        <f t="shared" si="473"/>
        <v>3.4636557528245349E-2</v>
      </c>
      <c r="BT292" s="84">
        <f t="shared" si="474"/>
        <v>2.9801706248558935E-2</v>
      </c>
      <c r="BU292" s="84">
        <f t="shared" si="475"/>
        <v>2.0758877103988937E-2</v>
      </c>
      <c r="BV292" s="84">
        <f t="shared" si="476"/>
        <v>1.7646126354623037E-2</v>
      </c>
      <c r="BW292" s="84">
        <f t="shared" si="477"/>
        <v>1.023893244177998E-2</v>
      </c>
      <c r="BX292" s="84">
        <f t="shared" si="478"/>
        <v>5.8724348628084178E-3</v>
      </c>
      <c r="BY292" s="84">
        <f t="shared" si="479"/>
        <v>4.8636730458841981E-3</v>
      </c>
      <c r="BZ292" s="84">
        <f t="shared" si="480"/>
        <v>3.4153792944431327E-3</v>
      </c>
      <c r="CA292" s="84">
        <f t="shared" si="481"/>
        <v>4.9789601106755565E-3</v>
      </c>
      <c r="CB292" s="84">
        <f t="shared" si="482"/>
        <v>6.7349262162785362E-2</v>
      </c>
      <c r="CC292" s="84">
        <f t="shared" si="483"/>
        <v>0.42873097763430945</v>
      </c>
      <c r="CD292" s="84">
        <f t="shared" si="484"/>
        <v>0.15322371454922759</v>
      </c>
      <c r="CE292" s="84">
        <f t="shared" si="485"/>
        <v>1.8568422872953655E-2</v>
      </c>
      <c r="CF292" s="84">
        <f t="shared" si="486"/>
        <v>6.7154715240949972E-3</v>
      </c>
      <c r="CG292" s="84">
        <f t="shared" si="487"/>
        <v>2.1256052570901574E-3</v>
      </c>
      <c r="CH292" s="84">
        <f t="shared" si="488"/>
        <v>2.5146991007608949E-3</v>
      </c>
      <c r="CI292" s="86">
        <f t="shared" si="489"/>
        <v>5.3349089232188153E-2</v>
      </c>
      <c r="CJ292" s="87">
        <f t="shared" si="490"/>
        <v>0</v>
      </c>
      <c r="CK292" s="88">
        <f t="shared" si="491"/>
        <v>0.25416474521558685</v>
      </c>
      <c r="CL292" s="88">
        <f t="shared" si="492"/>
        <v>0.69248616555222497</v>
      </c>
      <c r="CM292" s="89">
        <f t="shared" si="493"/>
        <v>5.3349089232188153E-2</v>
      </c>
      <c r="CN292" s="88">
        <f t="shared" si="494"/>
        <v>0.80945267993376291</v>
      </c>
      <c r="CO292" s="88">
        <f t="shared" si="495"/>
        <v>13.942725489339338</v>
      </c>
      <c r="CP292" s="88">
        <f t="array" ref="CP292">10^(SUMPRODUCT(BY292:CH292,LOG($BY$5:$CH$5))/CL292)</f>
        <v>0.39593415205165483</v>
      </c>
      <c r="CQ292" s="90">
        <f t="shared" si="466"/>
        <v>0.25975541551833897</v>
      </c>
      <c r="CR292" s="91">
        <f t="shared" si="466"/>
        <v>0.38869278652914357</v>
      </c>
      <c r="CS292" s="91">
        <f t="shared" si="466"/>
        <v>0.43817408184322704</v>
      </c>
      <c r="CT292" s="91">
        <f t="shared" si="466"/>
        <v>0.49395443561893687</v>
      </c>
      <c r="CU292" s="92">
        <f t="shared" si="466"/>
        <v>44.559147628642833</v>
      </c>
      <c r="CV292" s="78" t="s">
        <v>371</v>
      </c>
      <c r="CW292" s="2"/>
      <c r="CY292" s="2"/>
    </row>
    <row r="293" spans="2:103" x14ac:dyDescent="0.2">
      <c r="B293" s="198">
        <v>167</v>
      </c>
      <c r="C293" s="204" t="s">
        <v>23</v>
      </c>
      <c r="D293" s="205">
        <v>186797</v>
      </c>
      <c r="E293" s="205">
        <v>419057</v>
      </c>
      <c r="F293" s="199">
        <v>0</v>
      </c>
      <c r="G293" s="199" t="s">
        <v>50</v>
      </c>
      <c r="H293" s="200" t="s">
        <v>372</v>
      </c>
      <c r="I293" s="207">
        <v>44526</v>
      </c>
      <c r="J293" s="129" t="s">
        <v>677</v>
      </c>
      <c r="K293" s="98">
        <f t="shared" si="443"/>
        <v>761.19999999999993</v>
      </c>
      <c r="L293" s="79" t="s">
        <v>662</v>
      </c>
      <c r="M293" s="79"/>
      <c r="N293" s="82">
        <v>0</v>
      </c>
      <c r="O293" s="80">
        <v>0</v>
      </c>
      <c r="P293" s="81">
        <v>0</v>
      </c>
      <c r="Q293" s="81">
        <v>0</v>
      </c>
      <c r="R293" s="81">
        <v>0</v>
      </c>
      <c r="S293" s="81">
        <v>0</v>
      </c>
      <c r="T293" s="81">
        <v>0</v>
      </c>
      <c r="U293" s="81">
        <v>1.83</v>
      </c>
      <c r="V293" s="81">
        <v>8.3699999999999992</v>
      </c>
      <c r="W293" s="81">
        <v>14.39</v>
      </c>
      <c r="X293" s="81">
        <v>15.14</v>
      </c>
      <c r="Y293" s="81">
        <v>19.03</v>
      </c>
      <c r="Z293" s="81">
        <v>24.13</v>
      </c>
      <c r="AA293" s="81">
        <v>32.96</v>
      </c>
      <c r="AB293" s="81">
        <v>53.59</v>
      </c>
      <c r="AC293" s="81">
        <v>94.54</v>
      </c>
      <c r="AD293" s="81">
        <v>162.66999999999999</v>
      </c>
      <c r="AE293" s="81">
        <v>208.88</v>
      </c>
      <c r="AF293" s="81">
        <v>89.21</v>
      </c>
      <c r="AG293" s="81">
        <v>16.52</v>
      </c>
      <c r="AH293" s="81">
        <v>5.0199999999999996</v>
      </c>
      <c r="AI293" s="81">
        <v>2.06</v>
      </c>
      <c r="AJ293" s="81">
        <v>1.97</v>
      </c>
      <c r="AK293" s="82">
        <v>10.89</v>
      </c>
      <c r="AL293" s="98"/>
      <c r="AM293" s="83"/>
      <c r="AN293" s="59">
        <v>1</v>
      </c>
      <c r="AO293" s="84">
        <f t="shared" si="444"/>
        <v>1</v>
      </c>
      <c r="AP293" s="84">
        <f t="shared" si="445"/>
        <v>1</v>
      </c>
      <c r="AQ293" s="84">
        <f t="shared" si="446"/>
        <v>1</v>
      </c>
      <c r="AR293" s="84">
        <f t="shared" si="447"/>
        <v>1</v>
      </c>
      <c r="AS293" s="84">
        <f t="shared" si="448"/>
        <v>1</v>
      </c>
      <c r="AT293" s="84">
        <f t="shared" si="449"/>
        <v>1</v>
      </c>
      <c r="AU293" s="84">
        <f t="shared" si="450"/>
        <v>0.99759590120861796</v>
      </c>
      <c r="AV293" s="84">
        <f t="shared" si="451"/>
        <v>0.98660010509721496</v>
      </c>
      <c r="AW293" s="84">
        <f t="shared" si="452"/>
        <v>0.96769574356279564</v>
      </c>
      <c r="AX293" s="84">
        <f t="shared" si="453"/>
        <v>0.94780609563846563</v>
      </c>
      <c r="AY293" s="84">
        <f t="shared" si="454"/>
        <v>0.92280609563846561</v>
      </c>
      <c r="AZ293" s="84">
        <f t="shared" si="455"/>
        <v>0.89110614818707301</v>
      </c>
      <c r="BA293" s="84">
        <f t="shared" si="456"/>
        <v>0.84780609563846554</v>
      </c>
      <c r="BB293" s="84">
        <f t="shared" si="457"/>
        <v>0.77740409879138195</v>
      </c>
      <c r="BC293" s="84">
        <f t="shared" si="458"/>
        <v>0.65320546505517596</v>
      </c>
      <c r="BD293" s="84">
        <f t="shared" si="459"/>
        <v>0.43950341565948492</v>
      </c>
      <c r="BE293" s="84">
        <f t="shared" si="460"/>
        <v>0.16509458749343131</v>
      </c>
      <c r="BF293" s="84">
        <f t="shared" si="461"/>
        <v>4.7898055701523792E-2</v>
      </c>
      <c r="BG293" s="84">
        <f t="shared" si="462"/>
        <v>2.6195480819758157E-2</v>
      </c>
      <c r="BH293" s="84">
        <f t="shared" si="463"/>
        <v>1.9600630583289425E-2</v>
      </c>
      <c r="BI293" s="84">
        <f t="shared" si="464"/>
        <v>1.6894377299001458E-2</v>
      </c>
      <c r="BJ293" s="84">
        <f t="shared" si="465"/>
        <v>1.4306358381502772E-2</v>
      </c>
      <c r="BK293" s="85">
        <v>0</v>
      </c>
      <c r="BL293" s="63"/>
      <c r="BM293" s="84">
        <f t="shared" si="467"/>
        <v>0</v>
      </c>
      <c r="BN293" s="84">
        <f t="shared" si="468"/>
        <v>0</v>
      </c>
      <c r="BO293" s="84">
        <f t="shared" si="469"/>
        <v>0</v>
      </c>
      <c r="BP293" s="84">
        <f t="shared" si="470"/>
        <v>0</v>
      </c>
      <c r="BQ293" s="84">
        <f t="shared" si="471"/>
        <v>0</v>
      </c>
      <c r="BR293" s="84">
        <f t="shared" si="472"/>
        <v>0</v>
      </c>
      <c r="BS293" s="84">
        <f t="shared" si="473"/>
        <v>2.4040987913820366E-3</v>
      </c>
      <c r="BT293" s="84">
        <f t="shared" si="474"/>
        <v>1.0995796111403E-2</v>
      </c>
      <c r="BU293" s="84">
        <f t="shared" si="475"/>
        <v>1.8904361534419323E-2</v>
      </c>
      <c r="BV293" s="84">
        <f t="shared" si="476"/>
        <v>1.9889647924330012E-2</v>
      </c>
      <c r="BW293" s="84">
        <f t="shared" si="477"/>
        <v>2.5000000000000022E-2</v>
      </c>
      <c r="BX293" s="84">
        <f t="shared" si="478"/>
        <v>3.1699947451392596E-2</v>
      </c>
      <c r="BY293" s="84">
        <f t="shared" si="479"/>
        <v>4.3300052548607471E-2</v>
      </c>
      <c r="BZ293" s="84">
        <f t="shared" si="480"/>
        <v>7.0401996847083592E-2</v>
      </c>
      <c r="CA293" s="84">
        <f t="shared" si="481"/>
        <v>0.12419863373620599</v>
      </c>
      <c r="CB293" s="84">
        <f t="shared" si="482"/>
        <v>0.21370204939569104</v>
      </c>
      <c r="CC293" s="84">
        <f t="shared" si="483"/>
        <v>0.27440882816605361</v>
      </c>
      <c r="CD293" s="84">
        <f t="shared" si="484"/>
        <v>0.11719653179190752</v>
      </c>
      <c r="CE293" s="84">
        <f t="shared" si="485"/>
        <v>2.1702574881765635E-2</v>
      </c>
      <c r="CF293" s="84">
        <f t="shared" si="486"/>
        <v>6.5948502364687328E-3</v>
      </c>
      <c r="CG293" s="84">
        <f t="shared" si="487"/>
        <v>2.7062532842879669E-3</v>
      </c>
      <c r="CH293" s="84">
        <f t="shared" si="488"/>
        <v>2.5880189174986856E-3</v>
      </c>
      <c r="CI293" s="86">
        <f t="shared" si="489"/>
        <v>1.4306358381502772E-2</v>
      </c>
      <c r="CJ293" s="87">
        <f t="shared" si="490"/>
        <v>0</v>
      </c>
      <c r="CK293" s="88">
        <f t="shared" si="491"/>
        <v>0.10889385181292699</v>
      </c>
      <c r="CL293" s="88">
        <f t="shared" si="492"/>
        <v>0.87679978980557027</v>
      </c>
      <c r="CM293" s="89">
        <f t="shared" si="493"/>
        <v>1.4306358381502772E-2</v>
      </c>
      <c r="CN293" s="88">
        <f t="shared" si="494"/>
        <v>0.64098292960351</v>
      </c>
      <c r="CO293" s="88">
        <f t="shared" si="495"/>
        <v>4.1632471064672716</v>
      </c>
      <c r="CP293" s="88">
        <f t="array" ref="CP293">10^(SUMPRODUCT(BY293:CH293,LOG($BY$5:$CH$5))/CL293)</f>
        <v>0.54273812202203131</v>
      </c>
      <c r="CQ293" s="90">
        <f t="shared" si="466"/>
        <v>0.29217475249082703</v>
      </c>
      <c r="CR293" s="91">
        <f t="shared" si="466"/>
        <v>0.4471520409622009</v>
      </c>
      <c r="CS293" s="91">
        <f t="shared" si="466"/>
        <v>0.55218051494857823</v>
      </c>
      <c r="CT293" s="91">
        <f t="shared" si="466"/>
        <v>0.7062753846929779</v>
      </c>
      <c r="CU293" s="92">
        <f t="shared" si="466"/>
        <v>13.793914793338345</v>
      </c>
      <c r="CV293" s="78"/>
      <c r="CW293" s="2"/>
      <c r="CY293" s="2"/>
    </row>
    <row r="294" spans="2:103" x14ac:dyDescent="0.2">
      <c r="B294" s="198">
        <v>167.5</v>
      </c>
      <c r="C294" s="204" t="s">
        <v>21</v>
      </c>
      <c r="D294" s="205">
        <v>186324</v>
      </c>
      <c r="E294" s="205">
        <v>418955</v>
      </c>
      <c r="F294" s="199">
        <v>0</v>
      </c>
      <c r="G294" s="199" t="s">
        <v>50</v>
      </c>
      <c r="H294" s="200" t="s">
        <v>373</v>
      </c>
      <c r="I294" s="207">
        <v>44526</v>
      </c>
      <c r="J294" s="129" t="s">
        <v>677</v>
      </c>
      <c r="K294" s="98">
        <f t="shared" si="443"/>
        <v>1985.35</v>
      </c>
      <c r="L294" s="79" t="s">
        <v>662</v>
      </c>
      <c r="M294" s="79"/>
      <c r="N294" s="82">
        <v>0</v>
      </c>
      <c r="O294" s="80">
        <v>0</v>
      </c>
      <c r="P294" s="81">
        <v>0</v>
      </c>
      <c r="Q294" s="81">
        <v>0</v>
      </c>
      <c r="R294" s="81">
        <v>0</v>
      </c>
      <c r="S294" s="81">
        <v>0</v>
      </c>
      <c r="T294" s="81">
        <v>0</v>
      </c>
      <c r="U294" s="81">
        <v>0</v>
      </c>
      <c r="V294" s="81">
        <v>2.67</v>
      </c>
      <c r="W294" s="81">
        <v>3.46</v>
      </c>
      <c r="X294" s="81">
        <v>6.32</v>
      </c>
      <c r="Y294" s="81">
        <v>6.04</v>
      </c>
      <c r="Z294" s="81">
        <v>4.67</v>
      </c>
      <c r="AA294" s="81">
        <v>14.5</v>
      </c>
      <c r="AB294" s="81">
        <v>22.28</v>
      </c>
      <c r="AC294" s="81">
        <v>64.25</v>
      </c>
      <c r="AD294" s="81">
        <v>188.93</v>
      </c>
      <c r="AE294" s="81">
        <v>438.82</v>
      </c>
      <c r="AF294" s="81">
        <v>1078.67</v>
      </c>
      <c r="AG294" s="81">
        <v>105.87</v>
      </c>
      <c r="AH294" s="81">
        <v>21.07</v>
      </c>
      <c r="AI294" s="81">
        <v>4.83</v>
      </c>
      <c r="AJ294" s="81">
        <v>4.32</v>
      </c>
      <c r="AK294" s="82">
        <v>18.649999999999999</v>
      </c>
      <c r="AL294" s="98"/>
      <c r="AM294" s="83"/>
      <c r="AN294" s="59">
        <v>1</v>
      </c>
      <c r="AO294" s="84">
        <f t="shared" si="444"/>
        <v>1</v>
      </c>
      <c r="AP294" s="84">
        <f t="shared" si="445"/>
        <v>1</v>
      </c>
      <c r="AQ294" s="84">
        <f t="shared" si="446"/>
        <v>1</v>
      </c>
      <c r="AR294" s="84">
        <f t="shared" si="447"/>
        <v>1</v>
      </c>
      <c r="AS294" s="84">
        <f t="shared" si="448"/>
        <v>1</v>
      </c>
      <c r="AT294" s="84">
        <f t="shared" si="449"/>
        <v>1</v>
      </c>
      <c r="AU294" s="84">
        <f t="shared" si="450"/>
        <v>1</v>
      </c>
      <c r="AV294" s="84">
        <f t="shared" si="451"/>
        <v>0.99865514896617724</v>
      </c>
      <c r="AW294" s="84">
        <f t="shared" si="452"/>
        <v>0.99691238320699116</v>
      </c>
      <c r="AX294" s="84">
        <f t="shared" si="453"/>
        <v>0.9937290654040849</v>
      </c>
      <c r="AY294" s="84">
        <f t="shared" si="454"/>
        <v>0.99068678066839599</v>
      </c>
      <c r="AZ294" s="84">
        <f t="shared" si="455"/>
        <v>0.98833455058302067</v>
      </c>
      <c r="BA294" s="84">
        <f t="shared" si="456"/>
        <v>0.98103105245926414</v>
      </c>
      <c r="BB294" s="84">
        <f t="shared" si="457"/>
        <v>0.96980884982496796</v>
      </c>
      <c r="BC294" s="84">
        <f t="shared" si="458"/>
        <v>0.93744679779383999</v>
      </c>
      <c r="BD294" s="84">
        <f t="shared" si="459"/>
        <v>0.84228473568892148</v>
      </c>
      <c r="BE294" s="84">
        <f t="shared" si="460"/>
        <v>0.62125569798776048</v>
      </c>
      <c r="BF294" s="84">
        <f t="shared" si="461"/>
        <v>7.7940917218626504E-2</v>
      </c>
      <c r="BG294" s="84">
        <f t="shared" si="462"/>
        <v>2.4615307124688401E-2</v>
      </c>
      <c r="BH294" s="84">
        <f t="shared" si="463"/>
        <v>1.4002568816581518E-2</v>
      </c>
      <c r="BI294" s="84">
        <f t="shared" si="464"/>
        <v>1.1569748407081934E-2</v>
      </c>
      <c r="BJ294" s="84">
        <f t="shared" si="465"/>
        <v>9.3938096557282681E-3</v>
      </c>
      <c r="BK294" s="85">
        <v>0</v>
      </c>
      <c r="BL294" s="63"/>
      <c r="BM294" s="84">
        <f t="shared" si="467"/>
        <v>0</v>
      </c>
      <c r="BN294" s="84">
        <f t="shared" si="468"/>
        <v>0</v>
      </c>
      <c r="BO294" s="84">
        <f t="shared" si="469"/>
        <v>0</v>
      </c>
      <c r="BP294" s="84">
        <f t="shared" si="470"/>
        <v>0</v>
      </c>
      <c r="BQ294" s="84">
        <f t="shared" si="471"/>
        <v>0</v>
      </c>
      <c r="BR294" s="84">
        <f t="shared" si="472"/>
        <v>0</v>
      </c>
      <c r="BS294" s="84">
        <f t="shared" si="473"/>
        <v>0</v>
      </c>
      <c r="BT294" s="84">
        <f t="shared" si="474"/>
        <v>1.3448510338227582E-3</v>
      </c>
      <c r="BU294" s="84">
        <f t="shared" si="475"/>
        <v>1.7427657591860823E-3</v>
      </c>
      <c r="BV294" s="84">
        <f t="shared" si="476"/>
        <v>3.1833178029062603E-3</v>
      </c>
      <c r="BW294" s="84">
        <f t="shared" si="477"/>
        <v>3.0422847356889049E-3</v>
      </c>
      <c r="BX294" s="84">
        <f t="shared" si="478"/>
        <v>2.3522300853753286E-3</v>
      </c>
      <c r="BY294" s="84">
        <f t="shared" si="479"/>
        <v>7.3034981237565244E-3</v>
      </c>
      <c r="BZ294" s="84">
        <f t="shared" si="480"/>
        <v>1.1222202634296186E-2</v>
      </c>
      <c r="CA294" s="84">
        <f t="shared" si="481"/>
        <v>3.2362052031127964E-2</v>
      </c>
      <c r="CB294" s="84">
        <f t="shared" si="482"/>
        <v>9.516206210491851E-2</v>
      </c>
      <c r="CC294" s="84">
        <f t="shared" si="483"/>
        <v>0.221029037701161</v>
      </c>
      <c r="CD294" s="84">
        <f t="shared" si="484"/>
        <v>0.54331478076913398</v>
      </c>
      <c r="CE294" s="84">
        <f t="shared" si="485"/>
        <v>5.3325610093938103E-2</v>
      </c>
      <c r="CF294" s="84">
        <f t="shared" si="486"/>
        <v>1.0612738308106884E-2</v>
      </c>
      <c r="CG294" s="84">
        <f t="shared" si="487"/>
        <v>2.432820409499584E-3</v>
      </c>
      <c r="CH294" s="84">
        <f t="shared" si="488"/>
        <v>2.1759387513536656E-3</v>
      </c>
      <c r="CI294" s="86">
        <f t="shared" si="489"/>
        <v>9.3938096557282681E-3</v>
      </c>
      <c r="CJ294" s="87">
        <f t="shared" si="490"/>
        <v>0</v>
      </c>
      <c r="CK294" s="88">
        <f t="shared" si="491"/>
        <v>1.1665449416979334E-2</v>
      </c>
      <c r="CL294" s="88">
        <f t="shared" si="492"/>
        <v>0.97894074092729233</v>
      </c>
      <c r="CM294" s="89">
        <f t="shared" si="493"/>
        <v>9.3938096557282681E-3</v>
      </c>
      <c r="CN294" s="88">
        <f t="shared" si="494"/>
        <v>0.35442637588092035</v>
      </c>
      <c r="CO294" s="88">
        <f t="shared" si="495"/>
        <v>4.2890500340664506</v>
      </c>
      <c r="CP294" s="88">
        <f t="array" ref="CP294">10^(SUMPRODUCT(BY294:CH294,LOG($BY$5:$CH$5))/CL294)</f>
        <v>0.35563954842803597</v>
      </c>
      <c r="CQ294" s="90">
        <f t="shared" si="466"/>
        <v>0.25358470552039003</v>
      </c>
      <c r="CR294" s="91">
        <f t="shared" si="466"/>
        <v>0.29798662622528133</v>
      </c>
      <c r="CS294" s="91">
        <f t="shared" si="466"/>
        <v>0.32827741374309177</v>
      </c>
      <c r="CT294" s="91">
        <f t="shared" si="466"/>
        <v>0.37116913257434259</v>
      </c>
      <c r="CU294" s="92">
        <f t="shared" si="466"/>
        <v>8.7208859834176113</v>
      </c>
      <c r="CV294" s="78"/>
      <c r="CW294" s="2"/>
      <c r="CY294" s="2"/>
    </row>
    <row r="295" spans="2:103" x14ac:dyDescent="0.2">
      <c r="B295" s="198">
        <v>167.5</v>
      </c>
      <c r="C295" s="204" t="s">
        <v>22</v>
      </c>
      <c r="D295" s="205">
        <v>186315</v>
      </c>
      <c r="E295" s="205">
        <v>419018</v>
      </c>
      <c r="F295" s="199">
        <v>0</v>
      </c>
      <c r="G295" s="199" t="s">
        <v>50</v>
      </c>
      <c r="H295" s="200" t="s">
        <v>374</v>
      </c>
      <c r="I295" s="207">
        <v>44526</v>
      </c>
      <c r="J295" s="129" t="s">
        <v>677</v>
      </c>
      <c r="K295" s="98">
        <f t="shared" si="443"/>
        <v>2861.4999999999995</v>
      </c>
      <c r="L295" s="79" t="s">
        <v>662</v>
      </c>
      <c r="M295" s="79"/>
      <c r="N295" s="82">
        <v>0</v>
      </c>
      <c r="O295" s="80">
        <v>0</v>
      </c>
      <c r="P295" s="81">
        <v>0</v>
      </c>
      <c r="Q295" s="81">
        <v>0</v>
      </c>
      <c r="R295" s="81">
        <v>0</v>
      </c>
      <c r="S295" s="81">
        <v>96.72</v>
      </c>
      <c r="T295" s="81">
        <v>90.42</v>
      </c>
      <c r="U295" s="81">
        <v>240.94</v>
      </c>
      <c r="V295" s="81">
        <v>272.99</v>
      </c>
      <c r="W295" s="81">
        <v>220.62</v>
      </c>
      <c r="X295" s="81">
        <v>199.73</v>
      </c>
      <c r="Y295" s="81">
        <v>161.38999999999999</v>
      </c>
      <c r="Z295" s="81">
        <v>141.93</v>
      </c>
      <c r="AA295" s="81">
        <v>120.47</v>
      </c>
      <c r="AB295" s="81">
        <v>127.05</v>
      </c>
      <c r="AC295" s="81">
        <v>181.71</v>
      </c>
      <c r="AD295" s="81">
        <v>357.11</v>
      </c>
      <c r="AE295" s="81">
        <v>337.94</v>
      </c>
      <c r="AF295" s="81">
        <v>204.89</v>
      </c>
      <c r="AG295" s="81">
        <v>53.51</v>
      </c>
      <c r="AH295" s="81">
        <v>16.309999999999999</v>
      </c>
      <c r="AI295" s="81">
        <v>8.58</v>
      </c>
      <c r="AJ295" s="81">
        <v>1.72</v>
      </c>
      <c r="AK295" s="82">
        <v>27.47</v>
      </c>
      <c r="AL295" s="98">
        <v>30.45</v>
      </c>
      <c r="AM295" s="83"/>
      <c r="AN295" s="59">
        <v>1</v>
      </c>
      <c r="AO295" s="84">
        <f t="shared" si="444"/>
        <v>1</v>
      </c>
      <c r="AP295" s="84">
        <f t="shared" si="445"/>
        <v>1</v>
      </c>
      <c r="AQ295" s="84">
        <f t="shared" si="446"/>
        <v>1</v>
      </c>
      <c r="AR295" s="84">
        <f t="shared" si="447"/>
        <v>1</v>
      </c>
      <c r="AS295" s="84">
        <f t="shared" si="448"/>
        <v>0.96619954569281841</v>
      </c>
      <c r="AT295" s="84">
        <f t="shared" si="449"/>
        <v>0.93460073388083165</v>
      </c>
      <c r="AU295" s="84">
        <f t="shared" si="450"/>
        <v>0.85040013978682505</v>
      </c>
      <c r="AV295" s="84">
        <f t="shared" si="451"/>
        <v>0.75499912633234312</v>
      </c>
      <c r="AW295" s="84">
        <f t="shared" si="452"/>
        <v>0.67789970295299662</v>
      </c>
      <c r="AX295" s="84">
        <f t="shared" si="453"/>
        <v>0.60810064651406592</v>
      </c>
      <c r="AY295" s="84">
        <f t="shared" si="454"/>
        <v>0.55170015726017807</v>
      </c>
      <c r="AZ295" s="84">
        <f t="shared" si="455"/>
        <v>0.50210029704700321</v>
      </c>
      <c r="BA295" s="84">
        <f t="shared" si="456"/>
        <v>0.45999999999999985</v>
      </c>
      <c r="BB295" s="84">
        <f t="shared" si="457"/>
        <v>0.41560020968023748</v>
      </c>
      <c r="BC295" s="84">
        <f t="shared" si="458"/>
        <v>0.35209854971168952</v>
      </c>
      <c r="BD295" s="84">
        <f t="shared" si="459"/>
        <v>0.22730036694041569</v>
      </c>
      <c r="BE295" s="84">
        <f t="shared" si="460"/>
        <v>0.10920146776166327</v>
      </c>
      <c r="BF295" s="84">
        <f t="shared" si="461"/>
        <v>3.7599161279049248E-2</v>
      </c>
      <c r="BG295" s="84">
        <f t="shared" si="462"/>
        <v>1.8899178752402383E-2</v>
      </c>
      <c r="BH295" s="84">
        <f t="shared" si="463"/>
        <v>1.3199370959286885E-2</v>
      </c>
      <c r="BI295" s="84">
        <f t="shared" si="464"/>
        <v>1.0200943561069166E-2</v>
      </c>
      <c r="BJ295" s="84">
        <f t="shared" si="465"/>
        <v>9.5998602131747053E-3</v>
      </c>
      <c r="BK295" s="85">
        <v>0</v>
      </c>
      <c r="BL295" s="63"/>
      <c r="BM295" s="84">
        <f t="shared" si="467"/>
        <v>0</v>
      </c>
      <c r="BN295" s="84">
        <f t="shared" si="468"/>
        <v>0</v>
      </c>
      <c r="BO295" s="84">
        <f t="shared" si="469"/>
        <v>0</v>
      </c>
      <c r="BP295" s="84">
        <f t="shared" si="470"/>
        <v>0</v>
      </c>
      <c r="BQ295" s="84">
        <f t="shared" si="471"/>
        <v>3.3800454307181593E-2</v>
      </c>
      <c r="BR295" s="84">
        <f t="shared" si="472"/>
        <v>3.159881181198676E-2</v>
      </c>
      <c r="BS295" s="84">
        <f t="shared" si="473"/>
        <v>8.4200594094006598E-2</v>
      </c>
      <c r="BT295" s="84">
        <f t="shared" si="474"/>
        <v>9.5401013454481931E-2</v>
      </c>
      <c r="BU295" s="84">
        <f t="shared" si="475"/>
        <v>7.7099423379346499E-2</v>
      </c>
      <c r="BV295" s="84">
        <f t="shared" si="476"/>
        <v>6.9799056438930696E-2</v>
      </c>
      <c r="BW295" s="84">
        <f t="shared" si="477"/>
        <v>5.6400489253887853E-2</v>
      </c>
      <c r="BX295" s="84">
        <f t="shared" si="478"/>
        <v>4.9599860213174862E-2</v>
      </c>
      <c r="BY295" s="84">
        <f t="shared" si="479"/>
        <v>4.2100297047003354E-2</v>
      </c>
      <c r="BZ295" s="84">
        <f t="shared" si="480"/>
        <v>4.4399790319762378E-2</v>
      </c>
      <c r="CA295" s="84">
        <f t="shared" si="481"/>
        <v>6.3501659968547952E-2</v>
      </c>
      <c r="CB295" s="84">
        <f t="shared" si="482"/>
        <v>0.12479818277127383</v>
      </c>
      <c r="CC295" s="84">
        <f t="shared" si="483"/>
        <v>0.11809889917875242</v>
      </c>
      <c r="CD295" s="84">
        <f t="shared" si="484"/>
        <v>7.1602306482614023E-2</v>
      </c>
      <c r="CE295" s="84">
        <f t="shared" si="485"/>
        <v>1.8699982526646865E-2</v>
      </c>
      <c r="CF295" s="84">
        <f t="shared" si="486"/>
        <v>5.6998077931154981E-3</v>
      </c>
      <c r="CG295" s="84">
        <f t="shared" si="487"/>
        <v>2.9984273982177189E-3</v>
      </c>
      <c r="CH295" s="84">
        <f t="shared" si="488"/>
        <v>6.0108334789446029E-4</v>
      </c>
      <c r="CI295" s="86">
        <f t="shared" si="489"/>
        <v>9.5998602131747053E-3</v>
      </c>
      <c r="CJ295" s="87">
        <f t="shared" si="490"/>
        <v>0</v>
      </c>
      <c r="CK295" s="88">
        <f t="shared" si="491"/>
        <v>0.49789970295299679</v>
      </c>
      <c r="CL295" s="88">
        <f t="shared" si="492"/>
        <v>0.49250043683382849</v>
      </c>
      <c r="CM295" s="89">
        <f t="shared" si="493"/>
        <v>9.5998602131747053E-3</v>
      </c>
      <c r="CN295" s="88">
        <f t="shared" si="494"/>
        <v>1.9664718586315926</v>
      </c>
      <c r="CO295" s="88">
        <f t="shared" si="495"/>
        <v>7.4903239825143899</v>
      </c>
      <c r="CP295" s="88">
        <f t="array" ref="CP295">10^(SUMPRODUCT(BY295:CH295,LOG($BY$5:$CH$5))/CL295)</f>
        <v>0.56264955054358023</v>
      </c>
      <c r="CQ295" s="90">
        <f t="shared" si="466"/>
        <v>0.33935799522074134</v>
      </c>
      <c r="CR295" s="91">
        <f t="shared" si="466"/>
        <v>0.7058258127623892</v>
      </c>
      <c r="CS295" s="91">
        <f t="shared" si="466"/>
        <v>1.9647271932815591</v>
      </c>
      <c r="CT295" s="91">
        <f t="shared" si="466"/>
        <v>4.895291022912482</v>
      </c>
      <c r="CU295" s="92">
        <f t="shared" si="466"/>
        <v>31.183873805637379</v>
      </c>
      <c r="CV295" s="78"/>
      <c r="CW295" s="2"/>
      <c r="CY295" s="2"/>
    </row>
    <row r="296" spans="2:103" x14ac:dyDescent="0.2">
      <c r="B296" s="198">
        <v>168</v>
      </c>
      <c r="C296" s="204" t="s">
        <v>23</v>
      </c>
      <c r="D296" s="205">
        <v>185836</v>
      </c>
      <c r="E296" s="205">
        <v>418921</v>
      </c>
      <c r="F296" s="199">
        <v>0</v>
      </c>
      <c r="G296" s="199" t="s">
        <v>50</v>
      </c>
      <c r="H296" s="200" t="s">
        <v>375</v>
      </c>
      <c r="I296" s="207">
        <v>44526</v>
      </c>
      <c r="J296" s="129" t="s">
        <v>677</v>
      </c>
      <c r="K296" s="98">
        <f t="shared" si="443"/>
        <v>593.20000000000005</v>
      </c>
      <c r="L296" s="79" t="s">
        <v>662</v>
      </c>
      <c r="M296" s="79"/>
      <c r="N296" s="82">
        <v>0</v>
      </c>
      <c r="O296" s="80">
        <v>0</v>
      </c>
      <c r="P296" s="81">
        <v>0</v>
      </c>
      <c r="Q296" s="81">
        <v>0</v>
      </c>
      <c r="R296" s="81">
        <v>0</v>
      </c>
      <c r="S296" s="81">
        <v>0</v>
      </c>
      <c r="T296" s="81">
        <v>0</v>
      </c>
      <c r="U296" s="81">
        <v>0</v>
      </c>
      <c r="V296" s="81">
        <v>9.02</v>
      </c>
      <c r="W296" s="81">
        <v>14.59</v>
      </c>
      <c r="X296" s="81">
        <v>15.01</v>
      </c>
      <c r="Y296" s="81">
        <v>18.27</v>
      </c>
      <c r="Z296" s="81">
        <v>26.51</v>
      </c>
      <c r="AA296" s="81">
        <v>33.520000000000003</v>
      </c>
      <c r="AB296" s="81">
        <v>44.9</v>
      </c>
      <c r="AC296" s="81">
        <v>79.489999999999995</v>
      </c>
      <c r="AD296" s="81">
        <v>125.23</v>
      </c>
      <c r="AE296" s="81">
        <v>129.43</v>
      </c>
      <c r="AF296" s="81">
        <v>70.12</v>
      </c>
      <c r="AG296" s="81">
        <v>14.83</v>
      </c>
      <c r="AH296" s="81">
        <v>2.91</v>
      </c>
      <c r="AI296" s="81">
        <v>1.01</v>
      </c>
      <c r="AJ296" s="81">
        <v>1.24</v>
      </c>
      <c r="AK296" s="82">
        <v>7.12</v>
      </c>
      <c r="AL296" s="98"/>
      <c r="AM296" s="83"/>
      <c r="AN296" s="59">
        <v>1</v>
      </c>
      <c r="AO296" s="84">
        <f t="shared" si="444"/>
        <v>1</v>
      </c>
      <c r="AP296" s="84">
        <f t="shared" si="445"/>
        <v>1</v>
      </c>
      <c r="AQ296" s="84">
        <f t="shared" si="446"/>
        <v>1</v>
      </c>
      <c r="AR296" s="84">
        <f t="shared" si="447"/>
        <v>1</v>
      </c>
      <c r="AS296" s="84">
        <f t="shared" si="448"/>
        <v>1</v>
      </c>
      <c r="AT296" s="84">
        <f t="shared" si="449"/>
        <v>1</v>
      </c>
      <c r="AU296" s="84">
        <f t="shared" si="450"/>
        <v>1</v>
      </c>
      <c r="AV296" s="84">
        <f t="shared" si="451"/>
        <v>0.984794335805799</v>
      </c>
      <c r="AW296" s="84">
        <f t="shared" si="452"/>
        <v>0.96019892110586647</v>
      </c>
      <c r="AX296" s="84">
        <f t="shared" si="453"/>
        <v>0.93489548213081586</v>
      </c>
      <c r="AY296" s="84">
        <f t="shared" si="454"/>
        <v>0.90409642616318264</v>
      </c>
      <c r="AZ296" s="84">
        <f t="shared" si="455"/>
        <v>0.85940660822656767</v>
      </c>
      <c r="BA296" s="84">
        <f t="shared" si="456"/>
        <v>0.80289952798381647</v>
      </c>
      <c r="BB296" s="84">
        <f t="shared" si="457"/>
        <v>0.7272083614295346</v>
      </c>
      <c r="BC296" s="84">
        <f t="shared" si="458"/>
        <v>0.59320633850303428</v>
      </c>
      <c r="BD296" s="84">
        <f t="shared" si="459"/>
        <v>0.38209710047201606</v>
      </c>
      <c r="BE296" s="84">
        <f t="shared" si="460"/>
        <v>0.16390761968981782</v>
      </c>
      <c r="BF296" s="84">
        <f t="shared" si="461"/>
        <v>4.5701281186783432E-2</v>
      </c>
      <c r="BG296" s="84">
        <f t="shared" si="462"/>
        <v>2.0701281186783434E-2</v>
      </c>
      <c r="BH296" s="84">
        <f t="shared" si="463"/>
        <v>1.5795684423465836E-2</v>
      </c>
      <c r="BI296" s="84">
        <f t="shared" si="464"/>
        <v>1.4093054619015399E-2</v>
      </c>
      <c r="BJ296" s="84">
        <f t="shared" si="465"/>
        <v>1.2002697235333672E-2</v>
      </c>
      <c r="BK296" s="85">
        <v>0</v>
      </c>
      <c r="BL296" s="63"/>
      <c r="BM296" s="84">
        <f t="shared" si="467"/>
        <v>0</v>
      </c>
      <c r="BN296" s="84">
        <f t="shared" si="468"/>
        <v>0</v>
      </c>
      <c r="BO296" s="84">
        <f t="shared" si="469"/>
        <v>0</v>
      </c>
      <c r="BP296" s="84">
        <f t="shared" si="470"/>
        <v>0</v>
      </c>
      <c r="BQ296" s="84">
        <f t="shared" si="471"/>
        <v>0</v>
      </c>
      <c r="BR296" s="84">
        <f t="shared" si="472"/>
        <v>0</v>
      </c>
      <c r="BS296" s="84">
        <f t="shared" si="473"/>
        <v>0</v>
      </c>
      <c r="BT296" s="84">
        <f t="shared" si="474"/>
        <v>1.5205664194200996E-2</v>
      </c>
      <c r="BU296" s="84">
        <f t="shared" si="475"/>
        <v>2.4595414699932538E-2</v>
      </c>
      <c r="BV296" s="84">
        <f t="shared" si="476"/>
        <v>2.5303438975050607E-2</v>
      </c>
      <c r="BW296" s="84">
        <f t="shared" si="477"/>
        <v>3.0799055967633215E-2</v>
      </c>
      <c r="BX296" s="84">
        <f t="shared" si="478"/>
        <v>4.4689817936614973E-2</v>
      </c>
      <c r="BY296" s="84">
        <f t="shared" si="479"/>
        <v>5.6507080242751195E-2</v>
      </c>
      <c r="BZ296" s="84">
        <f t="shared" si="480"/>
        <v>7.5691166554281875E-2</v>
      </c>
      <c r="CA296" s="84">
        <f t="shared" si="481"/>
        <v>0.13400202292650032</v>
      </c>
      <c r="CB296" s="84">
        <f t="shared" si="482"/>
        <v>0.21110923803101822</v>
      </c>
      <c r="CC296" s="84">
        <f t="shared" si="483"/>
        <v>0.21818948078219824</v>
      </c>
      <c r="CD296" s="84">
        <f t="shared" si="484"/>
        <v>0.11820633850303439</v>
      </c>
      <c r="CE296" s="84">
        <f t="shared" si="485"/>
        <v>2.4999999999999998E-2</v>
      </c>
      <c r="CF296" s="84">
        <f t="shared" si="486"/>
        <v>4.9055967633175983E-3</v>
      </c>
      <c r="CG296" s="84">
        <f t="shared" si="487"/>
        <v>1.7026298044504375E-3</v>
      </c>
      <c r="CH296" s="84">
        <f t="shared" si="488"/>
        <v>2.0903573836817263E-3</v>
      </c>
      <c r="CI296" s="86">
        <f t="shared" si="489"/>
        <v>1.2002697235333672E-2</v>
      </c>
      <c r="CJ296" s="87">
        <f t="shared" si="490"/>
        <v>0</v>
      </c>
      <c r="CK296" s="88">
        <f t="shared" si="491"/>
        <v>0.14059339177343233</v>
      </c>
      <c r="CL296" s="88">
        <f t="shared" si="492"/>
        <v>0.84740391099123402</v>
      </c>
      <c r="CM296" s="89">
        <f t="shared" si="493"/>
        <v>1.2002697235333672E-2</v>
      </c>
      <c r="CN296" s="88">
        <f t="shared" si="494"/>
        <v>0.71362437175242721</v>
      </c>
      <c r="CO296" s="88">
        <f t="shared" si="495"/>
        <v>4.0304441570185832</v>
      </c>
      <c r="CP296" s="88">
        <f t="array" ref="CP296">10^(SUMPRODUCT(BY296:CH296,LOG($BY$5:$CH$5))/CL296)</f>
        <v>0.5678923932002512</v>
      </c>
      <c r="CQ296" s="90">
        <f t="shared" si="466"/>
        <v>0.29369359856687155</v>
      </c>
      <c r="CR296" s="91">
        <f t="shared" si="466"/>
        <v>0.47543279316131026</v>
      </c>
      <c r="CS296" s="91">
        <f t="shared" si="466"/>
        <v>0.60816564489376046</v>
      </c>
      <c r="CT296" s="91">
        <f t="shared" si="466"/>
        <v>0.82091664423751731</v>
      </c>
      <c r="CU296" s="92">
        <f t="shared" si="466"/>
        <v>10.954887381021832</v>
      </c>
      <c r="CV296" s="78"/>
      <c r="CW296" s="2"/>
      <c r="CY296" s="2"/>
    </row>
    <row r="297" spans="2:103" x14ac:dyDescent="0.2">
      <c r="B297" s="198">
        <v>168.5</v>
      </c>
      <c r="C297" s="204" t="s">
        <v>21</v>
      </c>
      <c r="D297" s="205">
        <v>185346</v>
      </c>
      <c r="E297" s="205">
        <v>418840</v>
      </c>
      <c r="F297" s="199">
        <v>0</v>
      </c>
      <c r="G297" s="199" t="s">
        <v>50</v>
      </c>
      <c r="H297" s="200" t="s">
        <v>376</v>
      </c>
      <c r="I297" s="207">
        <v>44526</v>
      </c>
      <c r="J297" s="129" t="s">
        <v>677</v>
      </c>
      <c r="K297" s="98">
        <f t="shared" si="443"/>
        <v>681.50000000000011</v>
      </c>
      <c r="L297" s="79" t="s">
        <v>662</v>
      </c>
      <c r="M297" s="79"/>
      <c r="N297" s="82">
        <v>0</v>
      </c>
      <c r="O297" s="80">
        <v>0</v>
      </c>
      <c r="P297" s="81">
        <v>0</v>
      </c>
      <c r="Q297" s="81">
        <v>0</v>
      </c>
      <c r="R297" s="81">
        <v>0</v>
      </c>
      <c r="S297" s="81">
        <v>0</v>
      </c>
      <c r="T297" s="81">
        <v>0</v>
      </c>
      <c r="U297" s="81">
        <v>0</v>
      </c>
      <c r="V297" s="81">
        <v>3.68</v>
      </c>
      <c r="W297" s="81">
        <v>7.5</v>
      </c>
      <c r="X297" s="81">
        <v>8.65</v>
      </c>
      <c r="Y297" s="81">
        <v>8.18</v>
      </c>
      <c r="Z297" s="81">
        <v>7.09</v>
      </c>
      <c r="AA297" s="81">
        <v>5.31</v>
      </c>
      <c r="AB297" s="81">
        <v>11.25</v>
      </c>
      <c r="AC297" s="81">
        <v>26.51</v>
      </c>
      <c r="AD297" s="81">
        <v>78.98</v>
      </c>
      <c r="AE297" s="81">
        <v>151.5</v>
      </c>
      <c r="AF297" s="81">
        <v>270.08</v>
      </c>
      <c r="AG297" s="81">
        <v>82.19</v>
      </c>
      <c r="AH297" s="81">
        <v>15.26</v>
      </c>
      <c r="AI297" s="81">
        <v>0.96</v>
      </c>
      <c r="AJ297" s="81">
        <v>0.48</v>
      </c>
      <c r="AK297" s="82">
        <v>3.88</v>
      </c>
      <c r="AL297" s="98"/>
      <c r="AM297" s="83"/>
      <c r="AN297" s="59">
        <v>1</v>
      </c>
      <c r="AO297" s="84">
        <f t="shared" si="444"/>
        <v>1</v>
      </c>
      <c r="AP297" s="84">
        <f t="shared" si="445"/>
        <v>1</v>
      </c>
      <c r="AQ297" s="84">
        <f t="shared" si="446"/>
        <v>1</v>
      </c>
      <c r="AR297" s="84">
        <f t="shared" si="447"/>
        <v>1</v>
      </c>
      <c r="AS297" s="84">
        <f t="shared" si="448"/>
        <v>1</v>
      </c>
      <c r="AT297" s="84">
        <f t="shared" si="449"/>
        <v>1</v>
      </c>
      <c r="AU297" s="84">
        <f t="shared" si="450"/>
        <v>1</v>
      </c>
      <c r="AV297" s="84">
        <f t="shared" si="451"/>
        <v>0.99460014673514308</v>
      </c>
      <c r="AW297" s="84">
        <f t="shared" si="452"/>
        <v>0.98359501100513569</v>
      </c>
      <c r="AX297" s="84">
        <f t="shared" si="453"/>
        <v>0.97090242112986058</v>
      </c>
      <c r="AY297" s="84">
        <f t="shared" si="454"/>
        <v>0.95889948642699929</v>
      </c>
      <c r="AZ297" s="84">
        <f t="shared" si="455"/>
        <v>0.94849596478356568</v>
      </c>
      <c r="BA297" s="84">
        <f t="shared" si="456"/>
        <v>0.94070432868672049</v>
      </c>
      <c r="BB297" s="84">
        <f t="shared" si="457"/>
        <v>0.92419662509170952</v>
      </c>
      <c r="BC297" s="84">
        <f t="shared" si="458"/>
        <v>0.88529713866471027</v>
      </c>
      <c r="BD297" s="84">
        <f t="shared" si="459"/>
        <v>0.76940572267057972</v>
      </c>
      <c r="BE297" s="84">
        <f t="shared" si="460"/>
        <v>0.54710198092443152</v>
      </c>
      <c r="BF297" s="84">
        <f t="shared" si="461"/>
        <v>0.15079970652971408</v>
      </c>
      <c r="BG297" s="84">
        <f t="shared" si="462"/>
        <v>3.0198092443140367E-2</v>
      </c>
      <c r="BH297" s="84">
        <f t="shared" si="463"/>
        <v>7.8063096111521089E-3</v>
      </c>
      <c r="BI297" s="84">
        <f t="shared" si="464"/>
        <v>6.3976522377111704E-3</v>
      </c>
      <c r="BJ297" s="84">
        <f t="shared" si="465"/>
        <v>5.6933235509907011E-3</v>
      </c>
      <c r="BK297" s="85">
        <v>0</v>
      </c>
      <c r="BL297" s="63"/>
      <c r="BM297" s="84">
        <f t="shared" si="467"/>
        <v>0</v>
      </c>
      <c r="BN297" s="84">
        <f t="shared" si="468"/>
        <v>0</v>
      </c>
      <c r="BO297" s="84">
        <f t="shared" si="469"/>
        <v>0</v>
      </c>
      <c r="BP297" s="84">
        <f t="shared" si="470"/>
        <v>0</v>
      </c>
      <c r="BQ297" s="84">
        <f t="shared" si="471"/>
        <v>0</v>
      </c>
      <c r="BR297" s="84">
        <f t="shared" si="472"/>
        <v>0</v>
      </c>
      <c r="BS297" s="84">
        <f t="shared" si="473"/>
        <v>0</v>
      </c>
      <c r="BT297" s="84">
        <f t="shared" si="474"/>
        <v>5.3998532648569242E-3</v>
      </c>
      <c r="BU297" s="84">
        <f t="shared" si="475"/>
        <v>1.1005135730007387E-2</v>
      </c>
      <c r="BV297" s="84">
        <f t="shared" si="476"/>
        <v>1.2692589875275107E-2</v>
      </c>
      <c r="BW297" s="84">
        <f t="shared" si="477"/>
        <v>1.200293470286129E-2</v>
      </c>
      <c r="BX297" s="84">
        <f t="shared" si="478"/>
        <v>1.0403521643433611E-2</v>
      </c>
      <c r="BY297" s="84">
        <f t="shared" si="479"/>
        <v>7.7916360968451892E-3</v>
      </c>
      <c r="BZ297" s="84">
        <f t="shared" si="480"/>
        <v>1.650770359501097E-2</v>
      </c>
      <c r="CA297" s="84">
        <f t="shared" si="481"/>
        <v>3.8899486426999252E-2</v>
      </c>
      <c r="CB297" s="84">
        <f t="shared" si="482"/>
        <v>0.11589141599413055</v>
      </c>
      <c r="CC297" s="84">
        <f t="shared" si="483"/>
        <v>0.2223037417461482</v>
      </c>
      <c r="CD297" s="84">
        <f t="shared" si="484"/>
        <v>0.39630227439471744</v>
      </c>
      <c r="CE297" s="84">
        <f t="shared" si="485"/>
        <v>0.12060161408657372</v>
      </c>
      <c r="CF297" s="84">
        <f t="shared" si="486"/>
        <v>2.2391782831988259E-2</v>
      </c>
      <c r="CG297" s="84">
        <f t="shared" si="487"/>
        <v>1.4086573734409386E-3</v>
      </c>
      <c r="CH297" s="84">
        <f t="shared" si="488"/>
        <v>7.0432868672046928E-4</v>
      </c>
      <c r="CI297" s="86">
        <f t="shared" si="489"/>
        <v>5.6933235509907011E-3</v>
      </c>
      <c r="CJ297" s="87">
        <f t="shared" si="490"/>
        <v>0</v>
      </c>
      <c r="CK297" s="88">
        <f t="shared" si="491"/>
        <v>5.1504035216434318E-2</v>
      </c>
      <c r="CL297" s="88">
        <f t="shared" si="492"/>
        <v>0.94280264123257507</v>
      </c>
      <c r="CM297" s="89">
        <f t="shared" si="493"/>
        <v>5.6933235509907011E-3</v>
      </c>
      <c r="CN297" s="88">
        <f t="shared" si="494"/>
        <v>0.40022807600319421</v>
      </c>
      <c r="CO297" s="88">
        <f t="shared" si="495"/>
        <v>4.3950385106358727</v>
      </c>
      <c r="CP297" s="88">
        <f t="array" ref="CP297">10^(SUMPRODUCT(BY297:CH297,LOG($BY$5:$CH$5))/CL297)</f>
        <v>0.35878212860895142</v>
      </c>
      <c r="CQ297" s="90">
        <f t="shared" si="466"/>
        <v>0.21769363313184059</v>
      </c>
      <c r="CR297" s="91">
        <f t="shared" si="466"/>
        <v>0.29818606473190223</v>
      </c>
      <c r="CS297" s="91">
        <f t="shared" si="466"/>
        <v>0.34050878730730644</v>
      </c>
      <c r="CT297" s="91">
        <f t="shared" si="466"/>
        <v>0.41598396739666554</v>
      </c>
      <c r="CU297" s="92">
        <f t="shared" si="466"/>
        <v>10.523411182644596</v>
      </c>
      <c r="CV297" s="78"/>
      <c r="CW297" s="2"/>
      <c r="CY297" s="2"/>
    </row>
    <row r="298" spans="2:103" x14ac:dyDescent="0.2">
      <c r="B298" s="198">
        <v>168.5</v>
      </c>
      <c r="C298" s="204" t="s">
        <v>22</v>
      </c>
      <c r="D298" s="205">
        <v>185340</v>
      </c>
      <c r="E298" s="205">
        <v>418904</v>
      </c>
      <c r="F298" s="199">
        <v>0</v>
      </c>
      <c r="G298" s="199" t="s">
        <v>50</v>
      </c>
      <c r="H298" s="200" t="s">
        <v>377</v>
      </c>
      <c r="I298" s="207">
        <v>44526</v>
      </c>
      <c r="J298" s="129" t="s">
        <v>677</v>
      </c>
      <c r="K298" s="98">
        <f t="shared" si="443"/>
        <v>1532.4000000000003</v>
      </c>
      <c r="L298" s="79" t="s">
        <v>662</v>
      </c>
      <c r="M298" s="79"/>
      <c r="N298" s="82">
        <v>0</v>
      </c>
      <c r="O298" s="80">
        <v>0</v>
      </c>
      <c r="P298" s="81">
        <v>0</v>
      </c>
      <c r="Q298" s="81">
        <v>0</v>
      </c>
      <c r="R298" s="81">
        <v>0</v>
      </c>
      <c r="S298" s="81">
        <v>0</v>
      </c>
      <c r="T298" s="81">
        <v>0</v>
      </c>
      <c r="U298" s="81">
        <v>0</v>
      </c>
      <c r="V298" s="81">
        <v>6.74</v>
      </c>
      <c r="W298" s="81">
        <v>10.42</v>
      </c>
      <c r="X298" s="81">
        <v>16.399999999999999</v>
      </c>
      <c r="Y298" s="81">
        <v>31.87</v>
      </c>
      <c r="Z298" s="81">
        <v>48.27</v>
      </c>
      <c r="AA298" s="81">
        <v>59.77</v>
      </c>
      <c r="AB298" s="81">
        <v>78.92</v>
      </c>
      <c r="AC298" s="81">
        <v>152.78</v>
      </c>
      <c r="AD298" s="81">
        <v>321.95</v>
      </c>
      <c r="AE298" s="81">
        <v>426.01</v>
      </c>
      <c r="AF298" s="81">
        <v>290.7</v>
      </c>
      <c r="AG298" s="81">
        <v>60.99</v>
      </c>
      <c r="AH298" s="81">
        <v>6.89</v>
      </c>
      <c r="AI298" s="81">
        <v>2.15</v>
      </c>
      <c r="AJ298" s="81">
        <v>1.84</v>
      </c>
      <c r="AK298" s="82">
        <v>16.7</v>
      </c>
      <c r="AL298" s="98"/>
      <c r="AM298" s="83"/>
      <c r="AN298" s="59">
        <v>1</v>
      </c>
      <c r="AO298" s="84">
        <f t="shared" si="444"/>
        <v>1</v>
      </c>
      <c r="AP298" s="84">
        <f t="shared" si="445"/>
        <v>1</v>
      </c>
      <c r="AQ298" s="84">
        <f t="shared" si="446"/>
        <v>1</v>
      </c>
      <c r="AR298" s="84">
        <f t="shared" si="447"/>
        <v>1</v>
      </c>
      <c r="AS298" s="84">
        <f t="shared" si="448"/>
        <v>1</v>
      </c>
      <c r="AT298" s="84">
        <f t="shared" si="449"/>
        <v>1</v>
      </c>
      <c r="AU298" s="84">
        <f t="shared" si="450"/>
        <v>1</v>
      </c>
      <c r="AV298" s="84">
        <f t="shared" si="451"/>
        <v>0.99560167058209348</v>
      </c>
      <c r="AW298" s="84">
        <f t="shared" si="452"/>
        <v>0.9888018794048552</v>
      </c>
      <c r="AX298" s="84">
        <f t="shared" si="453"/>
        <v>0.97809971286870279</v>
      </c>
      <c r="AY298" s="84">
        <f t="shared" si="454"/>
        <v>0.9573022709475334</v>
      </c>
      <c r="AZ298" s="84">
        <f t="shared" si="455"/>
        <v>0.92580266249021159</v>
      </c>
      <c r="BA298" s="84">
        <f t="shared" si="456"/>
        <v>0.88679848603497802</v>
      </c>
      <c r="BB298" s="84">
        <f t="shared" si="457"/>
        <v>0.83529757243539571</v>
      </c>
      <c r="BC298" s="84">
        <f t="shared" si="458"/>
        <v>0.73559775515531223</v>
      </c>
      <c r="BD298" s="84">
        <f t="shared" si="459"/>
        <v>0.52550247977029529</v>
      </c>
      <c r="BE298" s="84">
        <f t="shared" si="460"/>
        <v>0.24750065257113063</v>
      </c>
      <c r="BF298" s="84">
        <f t="shared" si="461"/>
        <v>5.7798225006526122E-2</v>
      </c>
      <c r="BG298" s="84">
        <f t="shared" si="462"/>
        <v>1.7997911772383607E-2</v>
      </c>
      <c r="BH298" s="84">
        <f t="shared" si="463"/>
        <v>1.3501696684939076E-2</v>
      </c>
      <c r="BI298" s="84">
        <f t="shared" si="464"/>
        <v>1.2098668754894702E-2</v>
      </c>
      <c r="BJ298" s="84">
        <f t="shared" si="465"/>
        <v>1.0897937875228818E-2</v>
      </c>
      <c r="BK298" s="85">
        <v>0</v>
      </c>
      <c r="BL298" s="63"/>
      <c r="BM298" s="84">
        <f t="shared" si="467"/>
        <v>0</v>
      </c>
      <c r="BN298" s="84">
        <f t="shared" si="468"/>
        <v>0</v>
      </c>
      <c r="BO298" s="84">
        <f t="shared" si="469"/>
        <v>0</v>
      </c>
      <c r="BP298" s="84">
        <f t="shared" si="470"/>
        <v>0</v>
      </c>
      <c r="BQ298" s="84">
        <f t="shared" si="471"/>
        <v>0</v>
      </c>
      <c r="BR298" s="84">
        <f t="shared" si="472"/>
        <v>0</v>
      </c>
      <c r="BS298" s="84">
        <f t="shared" si="473"/>
        <v>0</v>
      </c>
      <c r="BT298" s="84">
        <f t="shared" si="474"/>
        <v>4.3983294179065213E-3</v>
      </c>
      <c r="BU298" s="84">
        <f t="shared" si="475"/>
        <v>6.7997911772382791E-3</v>
      </c>
      <c r="BV298" s="84">
        <f t="shared" si="476"/>
        <v>1.0702166536152413E-2</v>
      </c>
      <c r="BW298" s="84">
        <f t="shared" si="477"/>
        <v>2.0797441921169391E-2</v>
      </c>
      <c r="BX298" s="84">
        <f t="shared" si="478"/>
        <v>3.1499608457321804E-2</v>
      </c>
      <c r="BY298" s="84">
        <f t="shared" si="479"/>
        <v>3.9004176455233575E-2</v>
      </c>
      <c r="BZ298" s="84">
        <f t="shared" si="480"/>
        <v>5.150091359958231E-2</v>
      </c>
      <c r="CA298" s="84">
        <f t="shared" si="481"/>
        <v>9.969981728008348E-2</v>
      </c>
      <c r="CB298" s="84">
        <f t="shared" si="482"/>
        <v>0.21009527538501693</v>
      </c>
      <c r="CC298" s="84">
        <f t="shared" si="483"/>
        <v>0.27800182719916466</v>
      </c>
      <c r="CD298" s="84">
        <f t="shared" si="484"/>
        <v>0.18970242756460451</v>
      </c>
      <c r="CE298" s="84">
        <f t="shared" si="485"/>
        <v>3.9800313234142515E-2</v>
      </c>
      <c r="CF298" s="84">
        <f t="shared" si="486"/>
        <v>4.4962150874445304E-3</v>
      </c>
      <c r="CG298" s="84">
        <f t="shared" si="487"/>
        <v>1.4030279300443742E-3</v>
      </c>
      <c r="CH298" s="84">
        <f t="shared" si="488"/>
        <v>1.2007308796658841E-3</v>
      </c>
      <c r="CI298" s="86">
        <f t="shared" si="489"/>
        <v>1.0897937875228818E-2</v>
      </c>
      <c r="CJ298" s="87">
        <f t="shared" si="490"/>
        <v>0</v>
      </c>
      <c r="CK298" s="88">
        <f t="shared" si="491"/>
        <v>7.4197337509788408E-2</v>
      </c>
      <c r="CL298" s="88">
        <f t="shared" si="492"/>
        <v>0.91490472461498273</v>
      </c>
      <c r="CM298" s="89">
        <f t="shared" si="493"/>
        <v>1.0897937875228818E-2</v>
      </c>
      <c r="CN298" s="88">
        <f t="shared" si="494"/>
        <v>0.54833791045697378</v>
      </c>
      <c r="CO298" s="88">
        <f t="shared" si="495"/>
        <v>3.4417129622601572</v>
      </c>
      <c r="CP298" s="88">
        <f t="array" ref="CP298">10^(SUMPRODUCT(BY298:CH298,LOG($BY$5:$CH$5))/CL298)</f>
        <v>0.49484695239422366</v>
      </c>
      <c r="CQ298" s="90">
        <f t="shared" si="466"/>
        <v>0.27028287739587847</v>
      </c>
      <c r="CR298" s="91">
        <f t="shared" si="466"/>
        <v>0.4027814298923264</v>
      </c>
      <c r="CS298" s="91">
        <f t="shared" si="466"/>
        <v>0.48453505028271893</v>
      </c>
      <c r="CT298" s="91">
        <f t="shared" si="466"/>
        <v>0.61547794698816594</v>
      </c>
      <c r="CU298" s="92">
        <f t="shared" si="466"/>
        <v>10.375152554757991</v>
      </c>
      <c r="CV298" s="78"/>
      <c r="CW298" s="2"/>
      <c r="CY298" s="2"/>
    </row>
    <row r="299" spans="2:103" x14ac:dyDescent="0.2">
      <c r="B299" s="198">
        <v>169</v>
      </c>
      <c r="C299" s="204" t="s">
        <v>23</v>
      </c>
      <c r="D299" s="205">
        <v>184854</v>
      </c>
      <c r="E299" s="205">
        <v>418829</v>
      </c>
      <c r="F299" s="199">
        <v>0</v>
      </c>
      <c r="G299" s="199" t="s">
        <v>50</v>
      </c>
      <c r="H299" s="200" t="s">
        <v>378</v>
      </c>
      <c r="I299" s="207">
        <v>44526</v>
      </c>
      <c r="J299" s="129" t="s">
        <v>677</v>
      </c>
      <c r="K299" s="98">
        <f t="shared" si="443"/>
        <v>1007.8000000000001</v>
      </c>
      <c r="L299" s="79" t="s">
        <v>662</v>
      </c>
      <c r="M299" s="79"/>
      <c r="N299" s="82">
        <v>0</v>
      </c>
      <c r="O299" s="80">
        <v>0</v>
      </c>
      <c r="P299" s="81">
        <v>0</v>
      </c>
      <c r="Q299" s="81">
        <v>0</v>
      </c>
      <c r="R299" s="81">
        <v>0</v>
      </c>
      <c r="S299" s="81">
        <v>0</v>
      </c>
      <c r="T299" s="81">
        <v>1.41</v>
      </c>
      <c r="U299" s="81">
        <v>5.04</v>
      </c>
      <c r="V299" s="81">
        <v>24.59</v>
      </c>
      <c r="W299" s="81">
        <v>33.46</v>
      </c>
      <c r="X299" s="81">
        <v>29.93</v>
      </c>
      <c r="Y299" s="81">
        <v>39.909999999999997</v>
      </c>
      <c r="Z299" s="81">
        <v>40.409999999999997</v>
      </c>
      <c r="AA299" s="81">
        <v>50.39</v>
      </c>
      <c r="AB299" s="81">
        <v>67.42</v>
      </c>
      <c r="AC299" s="81">
        <v>105.02</v>
      </c>
      <c r="AD299" s="81">
        <v>184.83</v>
      </c>
      <c r="AE299" s="81">
        <v>285.81</v>
      </c>
      <c r="AF299" s="81">
        <v>112.47</v>
      </c>
      <c r="AG299" s="81">
        <v>15.92</v>
      </c>
      <c r="AH299" s="81">
        <v>2.62</v>
      </c>
      <c r="AI299" s="81">
        <v>1.01</v>
      </c>
      <c r="AJ299" s="81">
        <v>1.1100000000000001</v>
      </c>
      <c r="AK299" s="82">
        <v>6.45</v>
      </c>
      <c r="AL299" s="98"/>
      <c r="AM299" s="83"/>
      <c r="AN299" s="59">
        <v>1</v>
      </c>
      <c r="AO299" s="84">
        <f t="shared" si="444"/>
        <v>1</v>
      </c>
      <c r="AP299" s="84">
        <f t="shared" si="445"/>
        <v>1</v>
      </c>
      <c r="AQ299" s="84">
        <f t="shared" si="446"/>
        <v>1</v>
      </c>
      <c r="AR299" s="84">
        <f t="shared" si="447"/>
        <v>1</v>
      </c>
      <c r="AS299" s="84">
        <f t="shared" si="448"/>
        <v>1</v>
      </c>
      <c r="AT299" s="84">
        <f t="shared" si="449"/>
        <v>0.99860091287953956</v>
      </c>
      <c r="AU299" s="84">
        <f t="shared" si="450"/>
        <v>0.99359992061917046</v>
      </c>
      <c r="AV299" s="84">
        <f t="shared" si="451"/>
        <v>0.96920023814248857</v>
      </c>
      <c r="AW299" s="84">
        <f t="shared" si="452"/>
        <v>0.93599920619170474</v>
      </c>
      <c r="AX299" s="84">
        <f t="shared" si="453"/>
        <v>0.90630085334391752</v>
      </c>
      <c r="AY299" s="84">
        <f t="shared" si="454"/>
        <v>0.86669974201230415</v>
      </c>
      <c r="AZ299" s="84">
        <f t="shared" si="455"/>
        <v>0.82660250049613027</v>
      </c>
      <c r="BA299" s="84">
        <f t="shared" si="456"/>
        <v>0.77660250049613022</v>
      </c>
      <c r="BB299" s="84">
        <f t="shared" si="457"/>
        <v>0.70970430641000204</v>
      </c>
      <c r="BC299" s="84">
        <f t="shared" si="458"/>
        <v>0.60549712244492959</v>
      </c>
      <c r="BD299" s="84">
        <f t="shared" si="459"/>
        <v>0.42209763842032155</v>
      </c>
      <c r="BE299" s="84">
        <f t="shared" si="460"/>
        <v>0.13849970232188935</v>
      </c>
      <c r="BF299" s="84">
        <f t="shared" si="461"/>
        <v>2.690017860686654E-2</v>
      </c>
      <c r="BG299" s="84">
        <f t="shared" si="462"/>
        <v>1.1103393530462493E-2</v>
      </c>
      <c r="BH299" s="84">
        <f t="shared" si="463"/>
        <v>8.5036713633658469E-3</v>
      </c>
      <c r="BI299" s="84">
        <f t="shared" si="464"/>
        <v>7.5014883905537809E-3</v>
      </c>
      <c r="BJ299" s="84">
        <f t="shared" si="465"/>
        <v>6.4000793808296295E-3</v>
      </c>
      <c r="BK299" s="85">
        <v>0</v>
      </c>
      <c r="BL299" s="63"/>
      <c r="BM299" s="84">
        <f t="shared" si="467"/>
        <v>0</v>
      </c>
      <c r="BN299" s="84">
        <f t="shared" si="468"/>
        <v>0</v>
      </c>
      <c r="BO299" s="84">
        <f t="shared" si="469"/>
        <v>0</v>
      </c>
      <c r="BP299" s="84">
        <f t="shared" si="470"/>
        <v>0</v>
      </c>
      <c r="BQ299" s="84">
        <f t="shared" si="471"/>
        <v>0</v>
      </c>
      <c r="BR299" s="84">
        <f t="shared" si="472"/>
        <v>1.3990871204604405E-3</v>
      </c>
      <c r="BS299" s="84">
        <f t="shared" si="473"/>
        <v>5.0009922603690971E-3</v>
      </c>
      <c r="BT299" s="84">
        <f t="shared" si="474"/>
        <v>2.4399682476681894E-2</v>
      </c>
      <c r="BU299" s="84">
        <f t="shared" si="475"/>
        <v>3.3201031950783833E-2</v>
      </c>
      <c r="BV299" s="84">
        <f t="shared" si="476"/>
        <v>2.9698352847787213E-2</v>
      </c>
      <c r="BW299" s="84">
        <f t="shared" si="477"/>
        <v>3.960111133161337E-2</v>
      </c>
      <c r="BX299" s="84">
        <f t="shared" si="478"/>
        <v>4.0097241516173887E-2</v>
      </c>
      <c r="BY299" s="84">
        <f t="shared" si="479"/>
        <v>5.0000000000000044E-2</v>
      </c>
      <c r="BZ299" s="84">
        <f t="shared" si="480"/>
        <v>6.6898194086128182E-2</v>
      </c>
      <c r="CA299" s="84">
        <f t="shared" si="481"/>
        <v>0.10420718396507245</v>
      </c>
      <c r="CB299" s="84">
        <f t="shared" si="482"/>
        <v>0.18339948402460804</v>
      </c>
      <c r="CC299" s="84">
        <f t="shared" si="483"/>
        <v>0.2835979360984322</v>
      </c>
      <c r="CD299" s="84">
        <f t="shared" si="484"/>
        <v>0.11159952371502281</v>
      </c>
      <c r="CE299" s="84">
        <f t="shared" si="485"/>
        <v>1.5796785076404047E-2</v>
      </c>
      <c r="CF299" s="84">
        <f t="shared" si="486"/>
        <v>2.599722167096646E-3</v>
      </c>
      <c r="CG299" s="84">
        <f t="shared" si="487"/>
        <v>1.002182972812066E-3</v>
      </c>
      <c r="CH299" s="84">
        <f t="shared" si="488"/>
        <v>1.1014090097241514E-3</v>
      </c>
      <c r="CI299" s="86">
        <f t="shared" si="489"/>
        <v>6.4000793808296295E-3</v>
      </c>
      <c r="CJ299" s="87">
        <f t="shared" si="490"/>
        <v>0</v>
      </c>
      <c r="CK299" s="88">
        <f t="shared" si="491"/>
        <v>0.17339749950386973</v>
      </c>
      <c r="CL299" s="88">
        <f t="shared" si="492"/>
        <v>0.82020242111530062</v>
      </c>
      <c r="CM299" s="89">
        <f t="shared" si="493"/>
        <v>6.4000793808296295E-3</v>
      </c>
      <c r="CN299" s="88">
        <f t="shared" si="494"/>
        <v>0.77432376184058771</v>
      </c>
      <c r="CO299" s="88">
        <f t="shared" si="495"/>
        <v>4.572959975076027</v>
      </c>
      <c r="CP299" s="88">
        <f t="array" ref="CP299">10^(SUMPRODUCT(BY299:CH299,LOG($BY$5:$CH$5))/CL299)</f>
        <v>0.54981494464993674</v>
      </c>
      <c r="CQ299" s="90">
        <f t="shared" si="466"/>
        <v>0.31455151801655162</v>
      </c>
      <c r="CR299" s="91">
        <f t="shared" si="466"/>
        <v>0.45830667506688344</v>
      </c>
      <c r="CS299" s="91">
        <f t="shared" si="466"/>
        <v>0.58030635603958813</v>
      </c>
      <c r="CT299" s="91">
        <f t="shared" si="466"/>
        <v>0.82182657974454432</v>
      </c>
      <c r="CU299" s="92">
        <f t="shared" si="466"/>
        <v>17.61175947914677</v>
      </c>
      <c r="CV299" s="78"/>
      <c r="CW299" s="2"/>
      <c r="CY299" s="2"/>
    </row>
    <row r="300" spans="2:103" x14ac:dyDescent="0.2">
      <c r="B300" s="198">
        <v>169.5</v>
      </c>
      <c r="C300" s="204" t="s">
        <v>21</v>
      </c>
      <c r="D300" s="205">
        <v>184361</v>
      </c>
      <c r="E300" s="205">
        <v>418735</v>
      </c>
      <c r="F300" s="199">
        <v>0</v>
      </c>
      <c r="G300" s="199" t="s">
        <v>50</v>
      </c>
      <c r="H300" s="200" t="s">
        <v>379</v>
      </c>
      <c r="I300" s="207">
        <v>44526</v>
      </c>
      <c r="J300" s="129" t="s">
        <v>677</v>
      </c>
      <c r="K300" s="98">
        <f t="shared" si="443"/>
        <v>522.1</v>
      </c>
      <c r="L300" s="79" t="s">
        <v>662</v>
      </c>
      <c r="M300" s="79"/>
      <c r="N300" s="82">
        <v>0</v>
      </c>
      <c r="O300" s="80">
        <v>0</v>
      </c>
      <c r="P300" s="81">
        <v>0</v>
      </c>
      <c r="Q300" s="81">
        <v>0</v>
      </c>
      <c r="R300" s="81">
        <v>0</v>
      </c>
      <c r="S300" s="81">
        <v>0</v>
      </c>
      <c r="T300" s="81">
        <v>0</v>
      </c>
      <c r="U300" s="81">
        <v>0</v>
      </c>
      <c r="V300" s="81">
        <v>0</v>
      </c>
      <c r="W300" s="81">
        <v>0.99</v>
      </c>
      <c r="X300" s="81">
        <v>2.82</v>
      </c>
      <c r="Y300" s="81">
        <v>2.77</v>
      </c>
      <c r="Z300" s="81">
        <v>1.04</v>
      </c>
      <c r="AA300" s="81">
        <v>1.73</v>
      </c>
      <c r="AB300" s="81">
        <v>4.33</v>
      </c>
      <c r="AC300" s="81">
        <v>8.25</v>
      </c>
      <c r="AD300" s="81">
        <v>17.23</v>
      </c>
      <c r="AE300" s="81">
        <v>69.59</v>
      </c>
      <c r="AF300" s="81">
        <v>247.84</v>
      </c>
      <c r="AG300" s="81">
        <v>102.23</v>
      </c>
      <c r="AH300" s="81">
        <v>11.91</v>
      </c>
      <c r="AI300" s="81">
        <v>1.2</v>
      </c>
      <c r="AJ300" s="81">
        <v>0.99</v>
      </c>
      <c r="AK300" s="82">
        <v>49.18</v>
      </c>
      <c r="AL300" s="98"/>
      <c r="AM300" s="83"/>
      <c r="AN300" s="59">
        <v>1</v>
      </c>
      <c r="AO300" s="84">
        <f t="shared" si="444"/>
        <v>1</v>
      </c>
      <c r="AP300" s="84">
        <f t="shared" si="445"/>
        <v>1</v>
      </c>
      <c r="AQ300" s="84">
        <f t="shared" si="446"/>
        <v>1</v>
      </c>
      <c r="AR300" s="84">
        <f t="shared" si="447"/>
        <v>1</v>
      </c>
      <c r="AS300" s="84">
        <f t="shared" si="448"/>
        <v>1</v>
      </c>
      <c r="AT300" s="84">
        <f t="shared" si="449"/>
        <v>1</v>
      </c>
      <c r="AU300" s="84">
        <f t="shared" si="450"/>
        <v>1</v>
      </c>
      <c r="AV300" s="84">
        <f t="shared" si="451"/>
        <v>1</v>
      </c>
      <c r="AW300" s="84">
        <f t="shared" si="452"/>
        <v>0.99810381153035821</v>
      </c>
      <c r="AX300" s="84">
        <f t="shared" si="453"/>
        <v>0.99270254740471175</v>
      </c>
      <c r="AY300" s="84">
        <f t="shared" si="454"/>
        <v>0.98739705037349168</v>
      </c>
      <c r="AZ300" s="84">
        <f t="shared" si="455"/>
        <v>0.98540509480942351</v>
      </c>
      <c r="BA300" s="84">
        <f t="shared" si="456"/>
        <v>0.98209155334227161</v>
      </c>
      <c r="BB300" s="84">
        <f t="shared" si="457"/>
        <v>0.97379812296494928</v>
      </c>
      <c r="BC300" s="84">
        <f t="shared" si="458"/>
        <v>0.95799655238460069</v>
      </c>
      <c r="BD300" s="84">
        <f t="shared" si="459"/>
        <v>0.92499521164527876</v>
      </c>
      <c r="BE300" s="84">
        <f t="shared" si="460"/>
        <v>0.79170656962267771</v>
      </c>
      <c r="BF300" s="84">
        <f t="shared" si="461"/>
        <v>0.31700823597012073</v>
      </c>
      <c r="BG300" s="84">
        <f t="shared" si="462"/>
        <v>0.12120283470599508</v>
      </c>
      <c r="BH300" s="84">
        <f t="shared" si="463"/>
        <v>9.8391112813637299E-2</v>
      </c>
      <c r="BI300" s="84">
        <f t="shared" si="464"/>
        <v>9.6092702547404776E-2</v>
      </c>
      <c r="BJ300" s="84">
        <f t="shared" si="465"/>
        <v>9.4196514077762944E-2</v>
      </c>
      <c r="BK300" s="85">
        <v>0</v>
      </c>
      <c r="BL300" s="63"/>
      <c r="BM300" s="84">
        <f t="shared" si="467"/>
        <v>0</v>
      </c>
      <c r="BN300" s="84">
        <f t="shared" si="468"/>
        <v>0</v>
      </c>
      <c r="BO300" s="84">
        <f t="shared" si="469"/>
        <v>0</v>
      </c>
      <c r="BP300" s="84">
        <f t="shared" si="470"/>
        <v>0</v>
      </c>
      <c r="BQ300" s="84">
        <f t="shared" si="471"/>
        <v>0</v>
      </c>
      <c r="BR300" s="84">
        <f t="shared" si="472"/>
        <v>0</v>
      </c>
      <c r="BS300" s="84">
        <f t="shared" si="473"/>
        <v>0</v>
      </c>
      <c r="BT300" s="84">
        <f t="shared" si="474"/>
        <v>0</v>
      </c>
      <c r="BU300" s="84">
        <f t="shared" si="475"/>
        <v>1.8961884696417908E-3</v>
      </c>
      <c r="BV300" s="84">
        <f t="shared" si="476"/>
        <v>5.4012641256464544E-3</v>
      </c>
      <c r="BW300" s="84">
        <f t="shared" si="477"/>
        <v>5.3054970312200744E-3</v>
      </c>
      <c r="BX300" s="84">
        <f t="shared" si="478"/>
        <v>1.9919555640681708E-3</v>
      </c>
      <c r="BY300" s="84">
        <f t="shared" si="479"/>
        <v>3.3135414671519037E-3</v>
      </c>
      <c r="BZ300" s="84">
        <f t="shared" si="480"/>
        <v>8.2934303773223306E-3</v>
      </c>
      <c r="CA300" s="84">
        <f t="shared" si="481"/>
        <v>1.580157058034859E-2</v>
      </c>
      <c r="CB300" s="84">
        <f t="shared" si="482"/>
        <v>3.3001340739321927E-2</v>
      </c>
      <c r="CC300" s="84">
        <f t="shared" si="483"/>
        <v>0.13328864202260104</v>
      </c>
      <c r="CD300" s="84">
        <f t="shared" si="484"/>
        <v>0.47469833365255698</v>
      </c>
      <c r="CE300" s="84">
        <f t="shared" si="485"/>
        <v>0.19580540126412566</v>
      </c>
      <c r="CF300" s="84">
        <f t="shared" si="486"/>
        <v>2.2811721892357778E-2</v>
      </c>
      <c r="CG300" s="84">
        <f t="shared" si="487"/>
        <v>2.2984102662325229E-3</v>
      </c>
      <c r="CH300" s="84">
        <f t="shared" si="488"/>
        <v>1.8961884696418324E-3</v>
      </c>
      <c r="CI300" s="86">
        <f t="shared" si="489"/>
        <v>9.4196514077762944E-2</v>
      </c>
      <c r="CJ300" s="87">
        <f t="shared" si="490"/>
        <v>0</v>
      </c>
      <c r="CK300" s="88">
        <f t="shared" si="491"/>
        <v>1.459490519057649E-2</v>
      </c>
      <c r="CL300" s="88">
        <f t="shared" si="492"/>
        <v>0.89120858073166065</v>
      </c>
      <c r="CM300" s="89">
        <f t="shared" si="493"/>
        <v>9.4196514077762944E-2</v>
      </c>
      <c r="CN300" s="88">
        <f t="shared" si="494"/>
        <v>0.23073768546326487</v>
      </c>
      <c r="CO300" s="88">
        <f t="shared" si="495"/>
        <v>3.9708079163297136</v>
      </c>
      <c r="CP300" s="88">
        <f t="array" ref="CP300">10^(SUMPRODUCT(BY300:CH300,LOG($BY$5:$CH$5))/CL300)</f>
        <v>0.3031460219112917</v>
      </c>
      <c r="CQ300" s="90">
        <f t="shared" si="466"/>
        <v>0.12825643260023967</v>
      </c>
      <c r="CR300" s="91">
        <f t="shared" si="466"/>
        <v>0.25616755451908269</v>
      </c>
      <c r="CS300" s="91">
        <f t="shared" si="466"/>
        <v>0.28618425722655561</v>
      </c>
      <c r="CT300" s="91">
        <f t="shared" si="466"/>
        <v>0.3197181986535077</v>
      </c>
      <c r="CU300" s="92">
        <f t="shared" si="466"/>
        <v>6.6282481828355122</v>
      </c>
      <c r="CV300" s="78"/>
      <c r="CW300" s="2"/>
      <c r="CY300" s="2"/>
    </row>
    <row r="301" spans="2:103" x14ac:dyDescent="0.2">
      <c r="B301" s="198">
        <v>169.5</v>
      </c>
      <c r="C301" s="204" t="s">
        <v>22</v>
      </c>
      <c r="D301" s="205">
        <v>184352</v>
      </c>
      <c r="E301" s="205">
        <v>418799</v>
      </c>
      <c r="F301" s="199">
        <v>0</v>
      </c>
      <c r="G301" s="199" t="s">
        <v>50</v>
      </c>
      <c r="H301" s="200" t="s">
        <v>380</v>
      </c>
      <c r="I301" s="207">
        <v>44526</v>
      </c>
      <c r="J301" s="129" t="s">
        <v>677</v>
      </c>
      <c r="K301" s="98">
        <f t="shared" si="443"/>
        <v>609.69999999999993</v>
      </c>
      <c r="L301" s="79" t="s">
        <v>662</v>
      </c>
      <c r="M301" s="79"/>
      <c r="N301" s="82">
        <v>0</v>
      </c>
      <c r="O301" s="80">
        <v>0</v>
      </c>
      <c r="P301" s="81">
        <v>0</v>
      </c>
      <c r="Q301" s="81">
        <v>0</v>
      </c>
      <c r="R301" s="81">
        <v>0</v>
      </c>
      <c r="S301" s="81">
        <v>0</v>
      </c>
      <c r="T301" s="81">
        <v>2.0099999999999998</v>
      </c>
      <c r="U301" s="81">
        <v>8.2899999999999991</v>
      </c>
      <c r="V301" s="81">
        <v>11.71</v>
      </c>
      <c r="W301" s="81">
        <v>26.46</v>
      </c>
      <c r="X301" s="81">
        <v>23.66</v>
      </c>
      <c r="Y301" s="81">
        <v>22.19</v>
      </c>
      <c r="Z301" s="81">
        <v>18.899999999999999</v>
      </c>
      <c r="AA301" s="81">
        <v>17.440000000000001</v>
      </c>
      <c r="AB301" s="81">
        <v>20.55</v>
      </c>
      <c r="AC301" s="81">
        <v>41.03</v>
      </c>
      <c r="AD301" s="81">
        <v>93.77</v>
      </c>
      <c r="AE301" s="81">
        <v>156.44999999999999</v>
      </c>
      <c r="AF301" s="81">
        <v>120.84</v>
      </c>
      <c r="AG301" s="81">
        <v>33.47</v>
      </c>
      <c r="AH301" s="81">
        <v>4.3899999999999997</v>
      </c>
      <c r="AI301" s="81">
        <v>1.04</v>
      </c>
      <c r="AJ301" s="81">
        <v>1.04</v>
      </c>
      <c r="AK301" s="82">
        <v>6.46</v>
      </c>
      <c r="AL301" s="98"/>
      <c r="AM301" s="83"/>
      <c r="AN301" s="59">
        <v>1</v>
      </c>
      <c r="AO301" s="84">
        <f t="shared" si="444"/>
        <v>1</v>
      </c>
      <c r="AP301" s="84">
        <f t="shared" si="445"/>
        <v>1</v>
      </c>
      <c r="AQ301" s="84">
        <f t="shared" si="446"/>
        <v>1</v>
      </c>
      <c r="AR301" s="84">
        <f t="shared" si="447"/>
        <v>1</v>
      </c>
      <c r="AS301" s="84">
        <f t="shared" si="448"/>
        <v>1</v>
      </c>
      <c r="AT301" s="84">
        <f t="shared" si="449"/>
        <v>0.99670329670329672</v>
      </c>
      <c r="AU301" s="84">
        <f t="shared" si="450"/>
        <v>0.98310644579301298</v>
      </c>
      <c r="AV301" s="84">
        <f t="shared" si="451"/>
        <v>0.96390027882565199</v>
      </c>
      <c r="AW301" s="84">
        <f t="shared" si="452"/>
        <v>0.92050188617352802</v>
      </c>
      <c r="AX301" s="84">
        <f t="shared" si="453"/>
        <v>0.88169591602427433</v>
      </c>
      <c r="AY301" s="84">
        <f t="shared" si="454"/>
        <v>0.84530096768902752</v>
      </c>
      <c r="AZ301" s="84">
        <f t="shared" si="455"/>
        <v>0.81430211579465328</v>
      </c>
      <c r="BA301" s="84">
        <f t="shared" si="456"/>
        <v>0.78569788420534703</v>
      </c>
      <c r="BB301" s="84">
        <f t="shared" si="457"/>
        <v>0.75199278333606701</v>
      </c>
      <c r="BC301" s="84">
        <f t="shared" si="458"/>
        <v>0.68469739216007874</v>
      </c>
      <c r="BD301" s="84">
        <f t="shared" si="459"/>
        <v>0.53090044284074134</v>
      </c>
      <c r="BE301" s="84">
        <f t="shared" si="460"/>
        <v>0.27429883549286532</v>
      </c>
      <c r="BF301" s="84">
        <f t="shared" si="461"/>
        <v>7.6103001476135745E-2</v>
      </c>
      <c r="BG301" s="84">
        <f t="shared" si="462"/>
        <v>2.1207151057897264E-2</v>
      </c>
      <c r="BH301" s="84">
        <f t="shared" si="463"/>
        <v>1.4006888633754242E-2</v>
      </c>
      <c r="BI301" s="84">
        <f t="shared" si="464"/>
        <v>1.2301131704116716E-2</v>
      </c>
      <c r="BJ301" s="84">
        <f t="shared" si="465"/>
        <v>1.059537477447919E-2</v>
      </c>
      <c r="BK301" s="85">
        <v>0</v>
      </c>
      <c r="BL301" s="63"/>
      <c r="BM301" s="84">
        <f t="shared" si="467"/>
        <v>0</v>
      </c>
      <c r="BN301" s="84">
        <f t="shared" si="468"/>
        <v>0</v>
      </c>
      <c r="BO301" s="84">
        <f t="shared" si="469"/>
        <v>0</v>
      </c>
      <c r="BP301" s="84">
        <f t="shared" si="470"/>
        <v>0</v>
      </c>
      <c r="BQ301" s="84">
        <f t="shared" si="471"/>
        <v>0</v>
      </c>
      <c r="BR301" s="84">
        <f t="shared" si="472"/>
        <v>3.296703296703285E-3</v>
      </c>
      <c r="BS301" s="84">
        <f t="shared" si="473"/>
        <v>1.3596850910283731E-2</v>
      </c>
      <c r="BT301" s="84">
        <f t="shared" si="474"/>
        <v>1.9206166967360994E-2</v>
      </c>
      <c r="BU301" s="84">
        <f t="shared" si="475"/>
        <v>4.3398392652123974E-2</v>
      </c>
      <c r="BV301" s="84">
        <f t="shared" si="476"/>
        <v>3.8805970149253688E-2</v>
      </c>
      <c r="BW301" s="84">
        <f t="shared" si="477"/>
        <v>3.6394948335246813E-2</v>
      </c>
      <c r="BX301" s="84">
        <f t="shared" si="478"/>
        <v>3.0998851894374235E-2</v>
      </c>
      <c r="BY301" s="84">
        <f t="shared" si="479"/>
        <v>2.860423158930625E-2</v>
      </c>
      <c r="BZ301" s="84">
        <f t="shared" si="480"/>
        <v>3.3705100869280025E-2</v>
      </c>
      <c r="CA301" s="84">
        <f t="shared" si="481"/>
        <v>6.7295391175988262E-2</v>
      </c>
      <c r="CB301" s="84">
        <f t="shared" si="482"/>
        <v>0.15379694931933741</v>
      </c>
      <c r="CC301" s="84">
        <f t="shared" si="483"/>
        <v>0.25660160734787602</v>
      </c>
      <c r="CD301" s="84">
        <f t="shared" si="484"/>
        <v>0.19819583401672958</v>
      </c>
      <c r="CE301" s="84">
        <f t="shared" si="485"/>
        <v>5.4895850418238482E-2</v>
      </c>
      <c r="CF301" s="84">
        <f t="shared" si="486"/>
        <v>7.2002624241430217E-3</v>
      </c>
      <c r="CG301" s="84">
        <f t="shared" si="487"/>
        <v>1.7057569296375259E-3</v>
      </c>
      <c r="CH301" s="84">
        <f t="shared" si="488"/>
        <v>1.7057569296375259E-3</v>
      </c>
      <c r="CI301" s="86">
        <f t="shared" si="489"/>
        <v>1.059537477447919E-2</v>
      </c>
      <c r="CJ301" s="87">
        <f t="shared" si="490"/>
        <v>0</v>
      </c>
      <c r="CK301" s="88">
        <f t="shared" si="491"/>
        <v>0.18569788420534672</v>
      </c>
      <c r="CL301" s="88">
        <f t="shared" si="492"/>
        <v>0.80370674102017414</v>
      </c>
      <c r="CM301" s="89">
        <f t="shared" si="493"/>
        <v>1.059537477447919E-2</v>
      </c>
      <c r="CN301" s="88">
        <f t="shared" si="494"/>
        <v>0.68008831807138637</v>
      </c>
      <c r="CO301" s="88">
        <f t="shared" si="495"/>
        <v>5.0749807071105346</v>
      </c>
      <c r="CP301" s="88">
        <f t="array" ref="CP301">10^(SUMPRODUCT(BY301:CH301,LOG($BY$5:$CH$5))/CL301)</f>
        <v>0.45121622271363665</v>
      </c>
      <c r="CQ301" s="90">
        <f t="shared" si="466"/>
        <v>0.26079653630879268</v>
      </c>
      <c r="CR301" s="91">
        <f t="shared" si="466"/>
        <v>0.39274374709066318</v>
      </c>
      <c r="CS301" s="91">
        <f t="shared" si="466"/>
        <v>0.47979780634726843</v>
      </c>
      <c r="CT301" s="91">
        <f t="shared" si="466"/>
        <v>0.65599617288010381</v>
      </c>
      <c r="CU301" s="92">
        <f t="shared" si="466"/>
        <v>20.226582684514469</v>
      </c>
      <c r="CV301" s="78"/>
      <c r="CW301" s="2"/>
      <c r="CY301" s="2"/>
    </row>
    <row r="302" spans="2:103" x14ac:dyDescent="0.2">
      <c r="B302" s="198">
        <v>170</v>
      </c>
      <c r="C302" s="204" t="s">
        <v>23</v>
      </c>
      <c r="D302" s="205">
        <v>183866</v>
      </c>
      <c r="E302" s="205">
        <v>418682</v>
      </c>
      <c r="F302" s="199">
        <v>0</v>
      </c>
      <c r="G302" s="199" t="s">
        <v>50</v>
      </c>
      <c r="H302" s="200" t="s">
        <v>381</v>
      </c>
      <c r="I302" s="207">
        <v>44526</v>
      </c>
      <c r="J302" s="129" t="s">
        <v>677</v>
      </c>
      <c r="K302" s="98">
        <f t="shared" si="443"/>
        <v>1976.9</v>
      </c>
      <c r="L302" s="79" t="s">
        <v>663</v>
      </c>
      <c r="M302" s="79"/>
      <c r="N302" s="82">
        <v>0</v>
      </c>
      <c r="O302" s="80">
        <v>0</v>
      </c>
      <c r="P302" s="81">
        <v>0</v>
      </c>
      <c r="Q302" s="81">
        <v>0</v>
      </c>
      <c r="R302" s="81">
        <v>71.760000000000005</v>
      </c>
      <c r="S302" s="81">
        <v>0</v>
      </c>
      <c r="T302" s="81">
        <v>10.08</v>
      </c>
      <c r="U302" s="81">
        <v>23.13</v>
      </c>
      <c r="V302" s="81">
        <v>23.13</v>
      </c>
      <c r="W302" s="81">
        <v>51.4</v>
      </c>
      <c r="X302" s="81">
        <v>68.599999999999994</v>
      </c>
      <c r="Y302" s="81">
        <v>60.1</v>
      </c>
      <c r="Z302" s="81">
        <v>56.93</v>
      </c>
      <c r="AA302" s="81">
        <v>53.78</v>
      </c>
      <c r="AB302" s="81">
        <v>76.900000000000006</v>
      </c>
      <c r="AC302" s="81">
        <v>156.57</v>
      </c>
      <c r="AD302" s="81">
        <v>349.51</v>
      </c>
      <c r="AE302" s="81">
        <v>659.5</v>
      </c>
      <c r="AF302" s="81">
        <v>233.86</v>
      </c>
      <c r="AG302" s="81">
        <v>56.54</v>
      </c>
      <c r="AH302" s="81">
        <v>11.67</v>
      </c>
      <c r="AI302" s="81">
        <v>2.17</v>
      </c>
      <c r="AJ302" s="81">
        <v>3.16</v>
      </c>
      <c r="AK302" s="82">
        <v>8.11</v>
      </c>
      <c r="AL302" s="98"/>
      <c r="AM302" s="83"/>
      <c r="AN302" s="59">
        <v>1</v>
      </c>
      <c r="AO302" s="84">
        <f t="shared" si="444"/>
        <v>1</v>
      </c>
      <c r="AP302" s="84">
        <f t="shared" si="445"/>
        <v>1</v>
      </c>
      <c r="AQ302" s="84">
        <f t="shared" si="446"/>
        <v>1</v>
      </c>
      <c r="AR302" s="84">
        <f t="shared" si="447"/>
        <v>0.9637007435884466</v>
      </c>
      <c r="AS302" s="84">
        <f t="shared" si="448"/>
        <v>0.9637007435884466</v>
      </c>
      <c r="AT302" s="84">
        <f t="shared" si="449"/>
        <v>0.9586018513834792</v>
      </c>
      <c r="AU302" s="84">
        <f t="shared" si="450"/>
        <v>0.94690171480600938</v>
      </c>
      <c r="AV302" s="84">
        <f t="shared" si="451"/>
        <v>0.93520157822853955</v>
      </c>
      <c r="AW302" s="84">
        <f t="shared" si="452"/>
        <v>0.90920127472305112</v>
      </c>
      <c r="AX302" s="84">
        <f t="shared" si="453"/>
        <v>0.87450048055035645</v>
      </c>
      <c r="AY302" s="84">
        <f t="shared" si="454"/>
        <v>0.84409934746319981</v>
      </c>
      <c r="AZ302" s="84">
        <f t="shared" si="455"/>
        <v>0.81530173503970849</v>
      </c>
      <c r="BA302" s="84">
        <f t="shared" si="456"/>
        <v>0.78809752643026942</v>
      </c>
      <c r="BB302" s="84">
        <f t="shared" si="457"/>
        <v>0.74919823966816712</v>
      </c>
      <c r="BC302" s="84">
        <f t="shared" si="458"/>
        <v>0.66999848247255789</v>
      </c>
      <c r="BD302" s="84">
        <f t="shared" si="459"/>
        <v>0.49320147706004336</v>
      </c>
      <c r="BE302" s="84">
        <f t="shared" si="460"/>
        <v>0.15959836107036257</v>
      </c>
      <c r="BF302" s="84">
        <f t="shared" si="461"/>
        <v>4.1302038545196901E-2</v>
      </c>
      <c r="BG302" s="84">
        <f t="shared" si="462"/>
        <v>1.2701704689159671E-2</v>
      </c>
      <c r="BH302" s="84">
        <f t="shared" si="463"/>
        <v>6.7985229399563736E-3</v>
      </c>
      <c r="BI302" s="84">
        <f t="shared" si="464"/>
        <v>5.7008447569425642E-3</v>
      </c>
      <c r="BJ302" s="84">
        <f t="shared" si="465"/>
        <v>4.1023825180837451E-3</v>
      </c>
      <c r="BK302" s="85">
        <v>0</v>
      </c>
      <c r="BL302" s="63"/>
      <c r="BM302" s="84">
        <f t="shared" si="467"/>
        <v>0</v>
      </c>
      <c r="BN302" s="84">
        <f t="shared" si="468"/>
        <v>0</v>
      </c>
      <c r="BO302" s="84">
        <f t="shared" si="469"/>
        <v>0</v>
      </c>
      <c r="BP302" s="84">
        <f t="shared" si="470"/>
        <v>3.6299256411553404E-2</v>
      </c>
      <c r="BQ302" s="84">
        <f t="shared" si="471"/>
        <v>0</v>
      </c>
      <c r="BR302" s="84">
        <f t="shared" si="472"/>
        <v>5.0988922049673979E-3</v>
      </c>
      <c r="BS302" s="84">
        <f t="shared" si="473"/>
        <v>1.1700136577469822E-2</v>
      </c>
      <c r="BT302" s="84">
        <f t="shared" si="474"/>
        <v>1.1700136577469822E-2</v>
      </c>
      <c r="BU302" s="84">
        <f t="shared" si="475"/>
        <v>2.6000303505488431E-2</v>
      </c>
      <c r="BV302" s="84">
        <f t="shared" si="476"/>
        <v>3.4700794172694671E-2</v>
      </c>
      <c r="BW302" s="84">
        <f t="shared" si="477"/>
        <v>3.040113308715664E-2</v>
      </c>
      <c r="BX302" s="84">
        <f t="shared" si="478"/>
        <v>2.8797612423491326E-2</v>
      </c>
      <c r="BY302" s="84">
        <f t="shared" si="479"/>
        <v>2.7204208609439062E-2</v>
      </c>
      <c r="BZ302" s="84">
        <f t="shared" si="480"/>
        <v>3.8899286762102303E-2</v>
      </c>
      <c r="CA302" s="84">
        <f t="shared" si="481"/>
        <v>7.9199757195609233E-2</v>
      </c>
      <c r="CB302" s="84">
        <f t="shared" si="482"/>
        <v>0.17679700541251453</v>
      </c>
      <c r="CC302" s="84">
        <f t="shared" si="483"/>
        <v>0.33360311598968079</v>
      </c>
      <c r="CD302" s="84">
        <f t="shared" si="484"/>
        <v>0.11829632252516567</v>
      </c>
      <c r="CE302" s="84">
        <f t="shared" si="485"/>
        <v>2.8600333856037229E-2</v>
      </c>
      <c r="CF302" s="84">
        <f t="shared" si="486"/>
        <v>5.9031817492032979E-3</v>
      </c>
      <c r="CG302" s="84">
        <f t="shared" si="487"/>
        <v>1.0976781830138093E-3</v>
      </c>
      <c r="CH302" s="84">
        <f t="shared" si="488"/>
        <v>1.5984622388588192E-3</v>
      </c>
      <c r="CI302" s="86">
        <f t="shared" si="489"/>
        <v>4.1023825180837451E-3</v>
      </c>
      <c r="CJ302" s="87">
        <f t="shared" si="490"/>
        <v>0</v>
      </c>
      <c r="CK302" s="88">
        <f t="shared" si="491"/>
        <v>0.18469826496029151</v>
      </c>
      <c r="CL302" s="88">
        <f t="shared" si="492"/>
        <v>0.81119935252162467</v>
      </c>
      <c r="CM302" s="89">
        <f t="shared" si="493"/>
        <v>4.1023825180837451E-3</v>
      </c>
      <c r="CN302" s="88">
        <f t="shared" si="494"/>
        <v>0.79573767332407941</v>
      </c>
      <c r="CO302" s="88">
        <f t="shared" si="495"/>
        <v>7.3434669209990542</v>
      </c>
      <c r="CP302" s="88">
        <f t="array" ref="CP302">10^(SUMPRODUCT(BY302:CH302,LOG($BY$5:$CH$5))/CL302)</f>
        <v>0.49021021295798145</v>
      </c>
      <c r="CQ302" s="90">
        <f t="shared" si="466"/>
        <v>0.29751208925608402</v>
      </c>
      <c r="CR302" s="91">
        <f t="shared" si="466"/>
        <v>0.43163992401621115</v>
      </c>
      <c r="CS302" s="91">
        <f t="shared" si="466"/>
        <v>0.50678771105349418</v>
      </c>
      <c r="CT302" s="91">
        <f t="shared" si="466"/>
        <v>0.68238924880220053</v>
      </c>
      <c r="CU302" s="92">
        <f t="shared" si="466"/>
        <v>44.559997185581707</v>
      </c>
      <c r="CV302" s="78"/>
      <c r="CW302" s="2"/>
      <c r="CY302" s="2"/>
    </row>
    <row r="303" spans="2:103" x14ac:dyDescent="0.2">
      <c r="B303" s="198">
        <v>170.5</v>
      </c>
      <c r="C303" s="204" t="s">
        <v>21</v>
      </c>
      <c r="D303" s="205">
        <v>183378</v>
      </c>
      <c r="E303" s="205">
        <v>418529</v>
      </c>
      <c r="F303" s="199">
        <v>0</v>
      </c>
      <c r="G303" s="199" t="s">
        <v>50</v>
      </c>
      <c r="H303" s="200" t="s">
        <v>382</v>
      </c>
      <c r="I303" s="207">
        <v>44526</v>
      </c>
      <c r="J303" s="129" t="s">
        <v>677</v>
      </c>
      <c r="K303" s="98">
        <f t="shared" si="443"/>
        <v>1065.2700000000002</v>
      </c>
      <c r="L303" s="79" t="s">
        <v>662</v>
      </c>
      <c r="M303" s="79"/>
      <c r="N303" s="82">
        <v>0</v>
      </c>
      <c r="O303" s="80">
        <v>0</v>
      </c>
      <c r="P303" s="81">
        <v>0</v>
      </c>
      <c r="Q303" s="81">
        <v>0</v>
      </c>
      <c r="R303" s="81">
        <v>0</v>
      </c>
      <c r="S303" s="81">
        <v>0</v>
      </c>
      <c r="T303" s="81">
        <v>0</v>
      </c>
      <c r="U303" s="81">
        <v>31.62</v>
      </c>
      <c r="V303" s="81">
        <v>26.81</v>
      </c>
      <c r="W303" s="81">
        <v>12.12</v>
      </c>
      <c r="X303" s="81">
        <v>12.93</v>
      </c>
      <c r="Y303" s="81">
        <v>6.7</v>
      </c>
      <c r="Z303" s="81">
        <v>2.56</v>
      </c>
      <c r="AA303" s="81">
        <v>4.03</v>
      </c>
      <c r="AB303" s="81">
        <v>4.87</v>
      </c>
      <c r="AC303" s="81">
        <v>15.03</v>
      </c>
      <c r="AD303" s="81">
        <v>72.89</v>
      </c>
      <c r="AE303" s="81">
        <v>273.11</v>
      </c>
      <c r="AF303" s="81">
        <v>476.12</v>
      </c>
      <c r="AG303" s="81">
        <v>109.05</v>
      </c>
      <c r="AH303" s="81">
        <v>13.16</v>
      </c>
      <c r="AI303" s="81">
        <v>0.65</v>
      </c>
      <c r="AJ303" s="81">
        <v>0.41</v>
      </c>
      <c r="AK303" s="82">
        <v>3.21</v>
      </c>
      <c r="AL303" s="98"/>
      <c r="AM303" s="83"/>
      <c r="AN303" s="59">
        <v>1</v>
      </c>
      <c r="AO303" s="84">
        <f t="shared" si="444"/>
        <v>1</v>
      </c>
      <c r="AP303" s="84">
        <f t="shared" si="445"/>
        <v>1</v>
      </c>
      <c r="AQ303" s="84">
        <f t="shared" si="446"/>
        <v>1</v>
      </c>
      <c r="AR303" s="84">
        <f t="shared" si="447"/>
        <v>1</v>
      </c>
      <c r="AS303" s="84">
        <f t="shared" si="448"/>
        <v>1</v>
      </c>
      <c r="AT303" s="84">
        <f t="shared" si="449"/>
        <v>1</v>
      </c>
      <c r="AU303" s="84">
        <f t="shared" si="450"/>
        <v>0.97031738432510073</v>
      </c>
      <c r="AV303" s="84">
        <f t="shared" si="451"/>
        <v>0.94515005585438439</v>
      </c>
      <c r="AW303" s="84">
        <f t="shared" si="452"/>
        <v>0.9337726585748215</v>
      </c>
      <c r="AX303" s="84">
        <f t="shared" si="453"/>
        <v>0.92163489068499072</v>
      </c>
      <c r="AY303" s="84">
        <f t="shared" si="454"/>
        <v>0.91534540539018283</v>
      </c>
      <c r="AZ303" s="84">
        <f t="shared" si="455"/>
        <v>0.91294225877007718</v>
      </c>
      <c r="BA303" s="84">
        <f t="shared" si="456"/>
        <v>0.90915918030170761</v>
      </c>
      <c r="BB303" s="84">
        <f t="shared" si="457"/>
        <v>0.90458756934861595</v>
      </c>
      <c r="BC303" s="84">
        <f t="shared" si="458"/>
        <v>0.89047847024697979</v>
      </c>
      <c r="BD303" s="84">
        <f t="shared" si="459"/>
        <v>0.82205450261436086</v>
      </c>
      <c r="BE303" s="84">
        <f t="shared" si="460"/>
        <v>0.56567818487331878</v>
      </c>
      <c r="BF303" s="84">
        <f t="shared" si="461"/>
        <v>0.11873046269959764</v>
      </c>
      <c r="BG303" s="84">
        <f t="shared" si="462"/>
        <v>1.6362049057985675E-2</v>
      </c>
      <c r="BH303" s="84">
        <f t="shared" si="463"/>
        <v>4.0083734640048094E-3</v>
      </c>
      <c r="BI303" s="84">
        <f t="shared" si="464"/>
        <v>3.3981995174935963E-3</v>
      </c>
      <c r="BJ303" s="84">
        <f t="shared" si="465"/>
        <v>3.0133205666172929E-3</v>
      </c>
      <c r="BK303" s="85">
        <v>0</v>
      </c>
      <c r="BL303" s="63"/>
      <c r="BM303" s="84">
        <f t="shared" si="467"/>
        <v>0</v>
      </c>
      <c r="BN303" s="84">
        <f t="shared" si="468"/>
        <v>0</v>
      </c>
      <c r="BO303" s="84">
        <f t="shared" si="469"/>
        <v>0</v>
      </c>
      <c r="BP303" s="84">
        <f t="shared" si="470"/>
        <v>0</v>
      </c>
      <c r="BQ303" s="84">
        <f t="shared" si="471"/>
        <v>0</v>
      </c>
      <c r="BR303" s="84">
        <f t="shared" si="472"/>
        <v>0</v>
      </c>
      <c r="BS303" s="84">
        <f t="shared" si="473"/>
        <v>2.9682615674899271E-2</v>
      </c>
      <c r="BT303" s="84">
        <f t="shared" si="474"/>
        <v>2.5167328470716344E-2</v>
      </c>
      <c r="BU303" s="84">
        <f t="shared" si="475"/>
        <v>1.1377397279562884E-2</v>
      </c>
      <c r="BV303" s="84">
        <f t="shared" si="476"/>
        <v>1.2137767889830786E-2</v>
      </c>
      <c r="BW303" s="84">
        <f t="shared" si="477"/>
        <v>6.2894852948078839E-3</v>
      </c>
      <c r="BX303" s="84">
        <f t="shared" si="478"/>
        <v>2.4031466201056562E-3</v>
      </c>
      <c r="BY303" s="84">
        <f t="shared" si="479"/>
        <v>3.7830784683695606E-3</v>
      </c>
      <c r="BZ303" s="84">
        <f t="shared" si="480"/>
        <v>4.5716109530916649E-3</v>
      </c>
      <c r="CA303" s="84">
        <f t="shared" si="481"/>
        <v>1.4109099101636158E-2</v>
      </c>
      <c r="CB303" s="84">
        <f t="shared" si="482"/>
        <v>6.8423967632618932E-2</v>
      </c>
      <c r="CC303" s="84">
        <f t="shared" si="483"/>
        <v>0.25637631774104208</v>
      </c>
      <c r="CD303" s="84">
        <f t="shared" si="484"/>
        <v>0.44694772217372114</v>
      </c>
      <c r="CE303" s="84">
        <f t="shared" si="485"/>
        <v>0.10236841364161196</v>
      </c>
      <c r="CF303" s="84">
        <f t="shared" si="486"/>
        <v>1.2353675593980866E-2</v>
      </c>
      <c r="CG303" s="84">
        <f t="shared" si="487"/>
        <v>6.1017394651121304E-4</v>
      </c>
      <c r="CH303" s="84">
        <f t="shared" si="488"/>
        <v>3.8487895087630343E-4</v>
      </c>
      <c r="CI303" s="86">
        <f t="shared" si="489"/>
        <v>3.0133205666172929E-3</v>
      </c>
      <c r="CJ303" s="87">
        <f t="shared" si="490"/>
        <v>0</v>
      </c>
      <c r="CK303" s="88">
        <f t="shared" si="491"/>
        <v>8.7057741229922825E-2</v>
      </c>
      <c r="CL303" s="88">
        <f t="shared" si="492"/>
        <v>0.90992893820345988</v>
      </c>
      <c r="CM303" s="89">
        <f t="shared" si="493"/>
        <v>3.0133205666172929E-3</v>
      </c>
      <c r="CN303" s="88">
        <f t="shared" si="494"/>
        <v>0.44383717555551394</v>
      </c>
      <c r="CO303" s="88">
        <f t="shared" si="495"/>
        <v>8.2525982805249569</v>
      </c>
      <c r="CP303" s="88">
        <f t="array" ref="CP303">10^(SUMPRODUCT(BY303:CH303,LOG($BY$5:$CH$5))/CL303)</f>
        <v>0.33967636764880843</v>
      </c>
      <c r="CQ303" s="90">
        <f t="shared" si="466"/>
        <v>0.23541600018588202</v>
      </c>
      <c r="CR303" s="91">
        <f t="shared" si="466"/>
        <v>0.29973702947877456</v>
      </c>
      <c r="CS303" s="91">
        <f t="shared" si="466"/>
        <v>0.33717071555133754</v>
      </c>
      <c r="CT303" s="91">
        <f t="shared" si="466"/>
        <v>0.39732809566042826</v>
      </c>
      <c r="CU303" s="92">
        <f t="shared" si="466"/>
        <v>15.808889863013414</v>
      </c>
      <c r="CV303" s="78"/>
      <c r="CW303" s="2"/>
      <c r="CY303" s="2"/>
    </row>
    <row r="304" spans="2:103" x14ac:dyDescent="0.2">
      <c r="B304" s="198">
        <v>170.5</v>
      </c>
      <c r="C304" s="204" t="s">
        <v>22</v>
      </c>
      <c r="D304" s="205">
        <v>183360</v>
      </c>
      <c r="E304" s="205">
        <v>418590</v>
      </c>
      <c r="F304" s="199">
        <v>0</v>
      </c>
      <c r="G304" s="199" t="s">
        <v>50</v>
      </c>
      <c r="H304" s="200" t="s">
        <v>383</v>
      </c>
      <c r="I304" s="207">
        <v>44526</v>
      </c>
      <c r="J304" s="129" t="s">
        <v>677</v>
      </c>
      <c r="K304" s="98">
        <f t="shared" si="443"/>
        <v>806.7</v>
      </c>
      <c r="L304" s="79" t="s">
        <v>662</v>
      </c>
      <c r="M304" s="79"/>
      <c r="N304" s="82">
        <v>0</v>
      </c>
      <c r="O304" s="80">
        <v>0</v>
      </c>
      <c r="P304" s="81">
        <v>0</v>
      </c>
      <c r="Q304" s="81">
        <v>0</v>
      </c>
      <c r="R304" s="81">
        <v>0</v>
      </c>
      <c r="S304" s="81">
        <v>0</v>
      </c>
      <c r="T304" s="81">
        <v>0</v>
      </c>
      <c r="U304" s="81">
        <v>31.78</v>
      </c>
      <c r="V304" s="81">
        <v>33.4</v>
      </c>
      <c r="W304" s="81">
        <v>42.11</v>
      </c>
      <c r="X304" s="81">
        <v>56.31</v>
      </c>
      <c r="Y304" s="81">
        <v>42.51</v>
      </c>
      <c r="Z304" s="81">
        <v>35.01</v>
      </c>
      <c r="AA304" s="81">
        <v>31.63</v>
      </c>
      <c r="AB304" s="81">
        <v>24.68</v>
      </c>
      <c r="AC304" s="81">
        <v>40.17</v>
      </c>
      <c r="AD304" s="81">
        <v>93.5</v>
      </c>
      <c r="AE304" s="81">
        <v>176.99</v>
      </c>
      <c r="AF304" s="81">
        <v>163.36000000000001</v>
      </c>
      <c r="AG304" s="81">
        <v>30.01</v>
      </c>
      <c r="AH304" s="81">
        <v>2.34</v>
      </c>
      <c r="AI304" s="81">
        <v>0.48</v>
      </c>
      <c r="AJ304" s="81">
        <v>0.81</v>
      </c>
      <c r="AK304" s="82">
        <v>1.61</v>
      </c>
      <c r="AL304" s="98"/>
      <c r="AM304" s="83"/>
      <c r="AN304" s="59">
        <v>1</v>
      </c>
      <c r="AO304" s="84">
        <f t="shared" si="444"/>
        <v>1</v>
      </c>
      <c r="AP304" s="84">
        <f t="shared" si="445"/>
        <v>1</v>
      </c>
      <c r="AQ304" s="84">
        <f t="shared" si="446"/>
        <v>1</v>
      </c>
      <c r="AR304" s="84">
        <f t="shared" si="447"/>
        <v>1</v>
      </c>
      <c r="AS304" s="84">
        <f t="shared" si="448"/>
        <v>1</v>
      </c>
      <c r="AT304" s="84">
        <f t="shared" si="449"/>
        <v>1</v>
      </c>
      <c r="AU304" s="84">
        <f t="shared" si="450"/>
        <v>0.96060493368042643</v>
      </c>
      <c r="AV304" s="84">
        <f t="shared" si="451"/>
        <v>0.91920168588074869</v>
      </c>
      <c r="AW304" s="84">
        <f t="shared" si="452"/>
        <v>0.86700136358001734</v>
      </c>
      <c r="AX304" s="84">
        <f t="shared" si="453"/>
        <v>0.79719846287343499</v>
      </c>
      <c r="AY304" s="84">
        <f t="shared" si="454"/>
        <v>0.74450229329366557</v>
      </c>
      <c r="AZ304" s="84">
        <f t="shared" si="455"/>
        <v>0.70110326019585967</v>
      </c>
      <c r="BA304" s="84">
        <f t="shared" si="456"/>
        <v>0.66189413660592533</v>
      </c>
      <c r="BB304" s="84">
        <f t="shared" si="457"/>
        <v>0.63130035948927721</v>
      </c>
      <c r="BC304" s="84">
        <f t="shared" si="458"/>
        <v>0.58150489649188042</v>
      </c>
      <c r="BD304" s="84">
        <f t="shared" si="459"/>
        <v>0.46560059501673479</v>
      </c>
      <c r="BE304" s="84">
        <f t="shared" si="460"/>
        <v>0.24620057022437083</v>
      </c>
      <c r="BF304" s="84">
        <f t="shared" si="461"/>
        <v>4.3696541465228639E-2</v>
      </c>
      <c r="BG304" s="84">
        <f t="shared" si="462"/>
        <v>6.4955993553984653E-3</v>
      </c>
      <c r="BH304" s="84">
        <f t="shared" si="463"/>
        <v>3.5948927730258366E-3</v>
      </c>
      <c r="BI304" s="84">
        <f t="shared" si="464"/>
        <v>2.9998760381801694E-3</v>
      </c>
      <c r="BJ304" s="84">
        <f t="shared" si="465"/>
        <v>1.9957852981281055E-3</v>
      </c>
      <c r="BK304" s="85">
        <v>0</v>
      </c>
      <c r="BL304" s="63"/>
      <c r="BM304" s="84">
        <f t="shared" si="467"/>
        <v>0</v>
      </c>
      <c r="BN304" s="84">
        <f t="shared" si="468"/>
        <v>0</v>
      </c>
      <c r="BO304" s="84">
        <f t="shared" si="469"/>
        <v>0</v>
      </c>
      <c r="BP304" s="84">
        <f t="shared" si="470"/>
        <v>0</v>
      </c>
      <c r="BQ304" s="84">
        <f t="shared" si="471"/>
        <v>0</v>
      </c>
      <c r="BR304" s="84">
        <f t="shared" si="472"/>
        <v>0</v>
      </c>
      <c r="BS304" s="84">
        <f t="shared" si="473"/>
        <v>3.9395066319573568E-2</v>
      </c>
      <c r="BT304" s="84">
        <f t="shared" si="474"/>
        <v>4.1403247799677745E-2</v>
      </c>
      <c r="BU304" s="84">
        <f t="shared" si="475"/>
        <v>5.220032230073135E-2</v>
      </c>
      <c r="BV304" s="84">
        <f t="shared" si="476"/>
        <v>6.9802900706582349E-2</v>
      </c>
      <c r="BW304" s="84">
        <f t="shared" si="477"/>
        <v>5.2696169579769414E-2</v>
      </c>
      <c r="BX304" s="84">
        <f t="shared" si="478"/>
        <v>4.3399033097805906E-2</v>
      </c>
      <c r="BY304" s="84">
        <f t="shared" si="479"/>
        <v>3.9209123589934336E-2</v>
      </c>
      <c r="BZ304" s="84">
        <f t="shared" si="480"/>
        <v>3.0593777116648124E-2</v>
      </c>
      <c r="CA304" s="84">
        <f t="shared" si="481"/>
        <v>4.9795462997396789E-2</v>
      </c>
      <c r="CB304" s="84">
        <f t="shared" si="482"/>
        <v>0.11590430147514563</v>
      </c>
      <c r="CC304" s="84">
        <f t="shared" si="483"/>
        <v>0.21940002479236395</v>
      </c>
      <c r="CD304" s="84">
        <f t="shared" si="484"/>
        <v>0.2025040287591422</v>
      </c>
      <c r="CE304" s="84">
        <f t="shared" si="485"/>
        <v>3.7200942109830173E-2</v>
      </c>
      <c r="CF304" s="84">
        <f t="shared" si="486"/>
        <v>2.9007065823726287E-3</v>
      </c>
      <c r="CG304" s="84">
        <f t="shared" si="487"/>
        <v>5.9501673484566725E-4</v>
      </c>
      <c r="CH304" s="84">
        <f t="shared" si="488"/>
        <v>1.0040907400520639E-3</v>
      </c>
      <c r="CI304" s="86">
        <f t="shared" si="489"/>
        <v>1.9957852981281055E-3</v>
      </c>
      <c r="CJ304" s="87">
        <f t="shared" si="490"/>
        <v>0</v>
      </c>
      <c r="CK304" s="88">
        <f t="shared" si="491"/>
        <v>0.29889673980414033</v>
      </c>
      <c r="CL304" s="88">
        <f t="shared" si="492"/>
        <v>0.69910747489773151</v>
      </c>
      <c r="CM304" s="89">
        <f t="shared" si="493"/>
        <v>1.9957852981281055E-3</v>
      </c>
      <c r="CN304" s="88">
        <f t="shared" si="494"/>
        <v>0.95112113014143673</v>
      </c>
      <c r="CO304" s="88">
        <f t="shared" si="495"/>
        <v>5.3998119531992241</v>
      </c>
      <c r="CP304" s="88">
        <f t="array" ref="CP304">10^(SUMPRODUCT(BY304:CH304,LOG($BY$5:$CH$5))/CL304)</f>
        <v>0.45847259809859942</v>
      </c>
      <c r="CQ304" s="90">
        <f t="shared" si="466"/>
        <v>0.27560156995409751</v>
      </c>
      <c r="CR304" s="91">
        <f t="shared" si="466"/>
        <v>0.41744464543179383</v>
      </c>
      <c r="CS304" s="91">
        <f t="shared" si="466"/>
        <v>0.55484015188702296</v>
      </c>
      <c r="CT304" s="91">
        <f t="shared" si="466"/>
        <v>1.2283352445643845</v>
      </c>
      <c r="CU304" s="92">
        <f t="shared" si="466"/>
        <v>15.85579303902472</v>
      </c>
      <c r="CV304" s="78"/>
      <c r="CW304" s="2"/>
      <c r="CY304" s="2"/>
    </row>
    <row r="305" spans="2:103" x14ac:dyDescent="0.2">
      <c r="B305" s="198">
        <v>171</v>
      </c>
      <c r="C305" s="204" t="s">
        <v>23</v>
      </c>
      <c r="D305" s="205">
        <v>182891</v>
      </c>
      <c r="E305" s="205">
        <v>418400</v>
      </c>
      <c r="F305" s="199">
        <v>0</v>
      </c>
      <c r="G305" s="199" t="s">
        <v>50</v>
      </c>
      <c r="H305" s="200" t="s">
        <v>384</v>
      </c>
      <c r="I305" s="207">
        <v>44526</v>
      </c>
      <c r="J305" s="129" t="s">
        <v>677</v>
      </c>
      <c r="K305" s="98">
        <f t="shared" si="443"/>
        <v>801.90000000000009</v>
      </c>
      <c r="L305" s="79" t="s">
        <v>662</v>
      </c>
      <c r="M305" s="79"/>
      <c r="N305" s="82">
        <v>0</v>
      </c>
      <c r="O305" s="80">
        <v>0</v>
      </c>
      <c r="P305" s="81">
        <v>0</v>
      </c>
      <c r="Q305" s="81">
        <v>0</v>
      </c>
      <c r="R305" s="81">
        <v>0</v>
      </c>
      <c r="S305" s="81">
        <v>0</v>
      </c>
      <c r="T305" s="81">
        <v>6.33</v>
      </c>
      <c r="U305" s="81">
        <v>6.18</v>
      </c>
      <c r="V305" s="81">
        <v>9.86</v>
      </c>
      <c r="W305" s="81">
        <v>10.43</v>
      </c>
      <c r="X305" s="81">
        <v>10.42</v>
      </c>
      <c r="Y305" s="81">
        <v>17.88</v>
      </c>
      <c r="Z305" s="81">
        <v>25.18</v>
      </c>
      <c r="AA305" s="81">
        <v>25.58</v>
      </c>
      <c r="AB305" s="81">
        <v>48.76</v>
      </c>
      <c r="AC305" s="81">
        <v>92.54</v>
      </c>
      <c r="AD305" s="81">
        <v>161.02000000000001</v>
      </c>
      <c r="AE305" s="81">
        <v>165.91</v>
      </c>
      <c r="AF305" s="81">
        <v>170.89</v>
      </c>
      <c r="AG305" s="81">
        <v>38.729999999999997</v>
      </c>
      <c r="AH305" s="81">
        <v>5.53</v>
      </c>
      <c r="AI305" s="81">
        <v>0.89</v>
      </c>
      <c r="AJ305" s="81">
        <v>0.32</v>
      </c>
      <c r="AK305" s="82">
        <v>5.45</v>
      </c>
      <c r="AL305" s="98"/>
      <c r="AM305" s="83"/>
      <c r="AN305" s="59">
        <v>1</v>
      </c>
      <c r="AO305" s="84">
        <f t="shared" si="444"/>
        <v>1</v>
      </c>
      <c r="AP305" s="84">
        <f t="shared" si="445"/>
        <v>1</v>
      </c>
      <c r="AQ305" s="84">
        <f t="shared" si="446"/>
        <v>1</v>
      </c>
      <c r="AR305" s="84">
        <f t="shared" si="447"/>
        <v>1</v>
      </c>
      <c r="AS305" s="84">
        <f t="shared" si="448"/>
        <v>1</v>
      </c>
      <c r="AT305" s="84">
        <f t="shared" si="449"/>
        <v>0.99210624766180322</v>
      </c>
      <c r="AU305" s="84">
        <f t="shared" si="450"/>
        <v>0.98439955106621768</v>
      </c>
      <c r="AV305" s="84">
        <f t="shared" si="451"/>
        <v>0.97210375358523504</v>
      </c>
      <c r="AW305" s="84">
        <f t="shared" si="452"/>
        <v>0.95909714428232939</v>
      </c>
      <c r="AX305" s="84">
        <f t="shared" si="453"/>
        <v>0.94610300536226455</v>
      </c>
      <c r="AY305" s="84">
        <f t="shared" si="454"/>
        <v>0.92380596084299782</v>
      </c>
      <c r="AZ305" s="84">
        <f t="shared" si="455"/>
        <v>0.89240553684998125</v>
      </c>
      <c r="BA305" s="84">
        <f t="shared" si="456"/>
        <v>0.86050629754333452</v>
      </c>
      <c r="BB305" s="84">
        <f t="shared" si="457"/>
        <v>0.79970071081182192</v>
      </c>
      <c r="BC305" s="84">
        <f t="shared" si="458"/>
        <v>0.68429978800349167</v>
      </c>
      <c r="BD305" s="84">
        <f t="shared" si="459"/>
        <v>0.48350168350168349</v>
      </c>
      <c r="BE305" s="84">
        <f t="shared" si="460"/>
        <v>0.27660556179074702</v>
      </c>
      <c r="BF305" s="84">
        <f t="shared" si="461"/>
        <v>6.3499189425115427E-2</v>
      </c>
      <c r="BG305" s="84">
        <f t="shared" si="462"/>
        <v>1.5201396682878246E-2</v>
      </c>
      <c r="BH305" s="84">
        <f t="shared" si="463"/>
        <v>8.3052749719417195E-3</v>
      </c>
      <c r="BI305" s="84">
        <f t="shared" si="464"/>
        <v>7.1954108991146839E-3</v>
      </c>
      <c r="BJ305" s="84">
        <f t="shared" si="465"/>
        <v>6.7963586482105813E-3</v>
      </c>
      <c r="BK305" s="85">
        <v>0</v>
      </c>
      <c r="BL305" s="63"/>
      <c r="BM305" s="84">
        <f t="shared" si="467"/>
        <v>0</v>
      </c>
      <c r="BN305" s="84">
        <f t="shared" si="468"/>
        <v>0</v>
      </c>
      <c r="BO305" s="84">
        <f t="shared" si="469"/>
        <v>0</v>
      </c>
      <c r="BP305" s="84">
        <f t="shared" si="470"/>
        <v>0</v>
      </c>
      <c r="BQ305" s="84">
        <f t="shared" si="471"/>
        <v>0</v>
      </c>
      <c r="BR305" s="84">
        <f t="shared" si="472"/>
        <v>7.89375233819678E-3</v>
      </c>
      <c r="BS305" s="84">
        <f t="shared" si="473"/>
        <v>7.7066965955855382E-3</v>
      </c>
      <c r="BT305" s="84">
        <f t="shared" si="474"/>
        <v>1.229579748098264E-2</v>
      </c>
      <c r="BU305" s="84">
        <f t="shared" si="475"/>
        <v>1.3006609302905647E-2</v>
      </c>
      <c r="BV305" s="84">
        <f t="shared" si="476"/>
        <v>1.2994138920064846E-2</v>
      </c>
      <c r="BW305" s="84">
        <f t="shared" si="477"/>
        <v>2.2297044519266729E-2</v>
      </c>
      <c r="BX305" s="84">
        <f t="shared" si="478"/>
        <v>3.1400423993016569E-2</v>
      </c>
      <c r="BY305" s="84">
        <f t="shared" si="479"/>
        <v>3.1899239306646732E-2</v>
      </c>
      <c r="BZ305" s="84">
        <f t="shared" si="480"/>
        <v>6.0805586731512595E-2</v>
      </c>
      <c r="CA305" s="84">
        <f t="shared" si="481"/>
        <v>0.11540092280833025</v>
      </c>
      <c r="CB305" s="84">
        <f t="shared" si="482"/>
        <v>0.20079810450180818</v>
      </c>
      <c r="CC305" s="84">
        <f t="shared" si="483"/>
        <v>0.20689612171093646</v>
      </c>
      <c r="CD305" s="84">
        <f t="shared" si="484"/>
        <v>0.2131063723656316</v>
      </c>
      <c r="CE305" s="84">
        <f t="shared" si="485"/>
        <v>4.8297792742237181E-2</v>
      </c>
      <c r="CF305" s="84">
        <f t="shared" si="486"/>
        <v>6.8961217109365265E-3</v>
      </c>
      <c r="CG305" s="84">
        <f t="shared" si="487"/>
        <v>1.1098640728270355E-3</v>
      </c>
      <c r="CH305" s="84">
        <f t="shared" si="488"/>
        <v>3.9905225090410262E-4</v>
      </c>
      <c r="CI305" s="86">
        <f t="shared" si="489"/>
        <v>6.7963586482105813E-3</v>
      </c>
      <c r="CJ305" s="87">
        <f t="shared" si="490"/>
        <v>0</v>
      </c>
      <c r="CK305" s="88">
        <f t="shared" si="491"/>
        <v>0.10759446315001875</v>
      </c>
      <c r="CL305" s="88">
        <f t="shared" si="492"/>
        <v>0.88560917820177065</v>
      </c>
      <c r="CM305" s="89">
        <f t="shared" si="493"/>
        <v>6.7963586482105813E-3</v>
      </c>
      <c r="CN305" s="88">
        <f t="shared" si="494"/>
        <v>0.61493142126865219</v>
      </c>
      <c r="CO305" s="88">
        <f t="shared" si="495"/>
        <v>4.8438394870838328</v>
      </c>
      <c r="CP305" s="88">
        <f t="array" ref="CP305">10^(SUMPRODUCT(BY305:CH305,LOG($BY$5:$CH$5))/CL305)</f>
        <v>0.49347871545007704</v>
      </c>
      <c r="CQ305" s="90">
        <f t="shared" si="466"/>
        <v>0.26547517842739998</v>
      </c>
      <c r="CR305" s="91">
        <f t="shared" si="466"/>
        <v>0.4008602971477398</v>
      </c>
      <c r="CS305" s="91">
        <f t="shared" si="466"/>
        <v>0.51461516384438244</v>
      </c>
      <c r="CT305" s="91">
        <f t="shared" si="466"/>
        <v>0.66872085341671761</v>
      </c>
      <c r="CU305" s="92">
        <f t="shared" si="466"/>
        <v>21.46526026531722</v>
      </c>
      <c r="CV305" s="78"/>
      <c r="CW305" s="2"/>
      <c r="CY305" s="2"/>
    </row>
    <row r="306" spans="2:103" x14ac:dyDescent="0.2">
      <c r="B306" s="198">
        <v>171.5</v>
      </c>
      <c r="C306" s="204" t="s">
        <v>21</v>
      </c>
      <c r="D306" s="205">
        <v>182416</v>
      </c>
      <c r="E306" s="205">
        <v>418252</v>
      </c>
      <c r="F306" s="199">
        <v>0</v>
      </c>
      <c r="G306" s="199" t="s">
        <v>50</v>
      </c>
      <c r="H306" s="200" t="s">
        <v>385</v>
      </c>
      <c r="I306" s="207">
        <v>44526</v>
      </c>
      <c r="J306" s="129" t="s">
        <v>677</v>
      </c>
      <c r="K306" s="98">
        <f t="shared" si="443"/>
        <v>561.19999999999993</v>
      </c>
      <c r="L306" s="79" t="s">
        <v>662</v>
      </c>
      <c r="M306" s="79"/>
      <c r="N306" s="82">
        <v>0</v>
      </c>
      <c r="O306" s="80">
        <v>0</v>
      </c>
      <c r="P306" s="81">
        <v>0</v>
      </c>
      <c r="Q306" s="81">
        <v>0</v>
      </c>
      <c r="R306" s="81">
        <v>0</v>
      </c>
      <c r="S306" s="81">
        <v>0</v>
      </c>
      <c r="T306" s="81">
        <v>0</v>
      </c>
      <c r="U306" s="81">
        <v>0</v>
      </c>
      <c r="V306" s="81">
        <v>5.22</v>
      </c>
      <c r="W306" s="81">
        <v>3.87</v>
      </c>
      <c r="X306" s="81">
        <v>2.7</v>
      </c>
      <c r="Y306" s="81">
        <v>1.51</v>
      </c>
      <c r="Z306" s="81">
        <v>1.91</v>
      </c>
      <c r="AA306" s="81">
        <v>2.92</v>
      </c>
      <c r="AB306" s="81">
        <v>4.5999999999999996</v>
      </c>
      <c r="AC306" s="81">
        <v>7.29</v>
      </c>
      <c r="AD306" s="81">
        <v>15.44</v>
      </c>
      <c r="AE306" s="81">
        <v>34.619999999999997</v>
      </c>
      <c r="AF306" s="81">
        <v>259.45</v>
      </c>
      <c r="AG306" s="81">
        <v>187.49</v>
      </c>
      <c r="AH306" s="81">
        <v>19.309999999999999</v>
      </c>
      <c r="AI306" s="81">
        <v>1.68</v>
      </c>
      <c r="AJ306" s="81">
        <v>0.96</v>
      </c>
      <c r="AK306" s="82">
        <v>12.23</v>
      </c>
      <c r="AL306" s="98"/>
      <c r="AM306" s="83"/>
      <c r="AN306" s="59">
        <v>1</v>
      </c>
      <c r="AO306" s="84">
        <f t="shared" si="444"/>
        <v>1</v>
      </c>
      <c r="AP306" s="84">
        <f t="shared" si="445"/>
        <v>1</v>
      </c>
      <c r="AQ306" s="84">
        <f t="shared" si="446"/>
        <v>1</v>
      </c>
      <c r="AR306" s="84">
        <f t="shared" si="447"/>
        <v>1</v>
      </c>
      <c r="AS306" s="84">
        <f t="shared" si="448"/>
        <v>1</v>
      </c>
      <c r="AT306" s="84">
        <f t="shared" si="449"/>
        <v>1</v>
      </c>
      <c r="AU306" s="84">
        <f t="shared" si="450"/>
        <v>1</v>
      </c>
      <c r="AV306" s="84">
        <f t="shared" si="451"/>
        <v>0.99069850320741271</v>
      </c>
      <c r="AW306" s="84">
        <f t="shared" si="452"/>
        <v>0.9838025659301497</v>
      </c>
      <c r="AX306" s="84">
        <f t="shared" si="453"/>
        <v>0.97899144689950113</v>
      </c>
      <c r="AY306" s="84">
        <f t="shared" si="454"/>
        <v>0.9763007840342125</v>
      </c>
      <c r="AZ306" s="84">
        <f t="shared" si="455"/>
        <v>0.97289736279401295</v>
      </c>
      <c r="BA306" s="84">
        <f t="shared" si="456"/>
        <v>0.96769422665716331</v>
      </c>
      <c r="BB306" s="84">
        <f t="shared" si="457"/>
        <v>0.9594975053456879</v>
      </c>
      <c r="BC306" s="84">
        <f t="shared" si="458"/>
        <v>0.9465074839629366</v>
      </c>
      <c r="BD306" s="84">
        <f t="shared" si="459"/>
        <v>0.91899501069137568</v>
      </c>
      <c r="BE306" s="84">
        <f t="shared" si="460"/>
        <v>0.85730577334283686</v>
      </c>
      <c r="BF306" s="84">
        <f t="shared" si="461"/>
        <v>0.39499287241625092</v>
      </c>
      <c r="BG306" s="84">
        <f t="shared" si="462"/>
        <v>6.0905203136136843E-2</v>
      </c>
      <c r="BH306" s="84">
        <f t="shared" si="463"/>
        <v>2.6496792587312891E-2</v>
      </c>
      <c r="BI306" s="84">
        <f t="shared" si="464"/>
        <v>2.3503207412687088E-2</v>
      </c>
      <c r="BJ306" s="84">
        <f t="shared" si="465"/>
        <v>2.1792587312900916E-2</v>
      </c>
      <c r="BK306" s="85">
        <v>0</v>
      </c>
      <c r="BL306" s="63"/>
      <c r="BM306" s="84">
        <f t="shared" si="467"/>
        <v>0</v>
      </c>
      <c r="BN306" s="84">
        <f t="shared" si="468"/>
        <v>0</v>
      </c>
      <c r="BO306" s="84">
        <f t="shared" si="469"/>
        <v>0</v>
      </c>
      <c r="BP306" s="84">
        <f t="shared" si="470"/>
        <v>0</v>
      </c>
      <c r="BQ306" s="84">
        <f t="shared" si="471"/>
        <v>0</v>
      </c>
      <c r="BR306" s="84">
        <f t="shared" si="472"/>
        <v>0</v>
      </c>
      <c r="BS306" s="84">
        <f t="shared" si="473"/>
        <v>0</v>
      </c>
      <c r="BT306" s="84">
        <f t="shared" si="474"/>
        <v>9.3014967925872938E-3</v>
      </c>
      <c r="BU306" s="84">
        <f t="shared" si="475"/>
        <v>6.895937277263009E-3</v>
      </c>
      <c r="BV306" s="84">
        <f t="shared" si="476"/>
        <v>4.8111190306485696E-3</v>
      </c>
      <c r="BW306" s="84">
        <f t="shared" si="477"/>
        <v>2.6906628652886289E-3</v>
      </c>
      <c r="BX306" s="84">
        <f t="shared" si="478"/>
        <v>3.4034212401995445E-3</v>
      </c>
      <c r="BY306" s="84">
        <f t="shared" si="479"/>
        <v>5.2031361368496398E-3</v>
      </c>
      <c r="BZ306" s="84">
        <f t="shared" si="480"/>
        <v>8.1967213114754189E-3</v>
      </c>
      <c r="CA306" s="84">
        <f t="shared" si="481"/>
        <v>1.2990021382751293E-2</v>
      </c>
      <c r="CB306" s="84">
        <f t="shared" si="482"/>
        <v>2.7512473271560922E-2</v>
      </c>
      <c r="CC306" s="84">
        <f t="shared" si="483"/>
        <v>6.1689237348538817E-2</v>
      </c>
      <c r="CD306" s="84">
        <f t="shared" si="484"/>
        <v>0.46231290092658595</v>
      </c>
      <c r="CE306" s="84">
        <f t="shared" si="485"/>
        <v>0.33408766928011407</v>
      </c>
      <c r="CF306" s="84">
        <f t="shared" si="486"/>
        <v>3.4408410548823952E-2</v>
      </c>
      <c r="CG306" s="84">
        <f t="shared" si="487"/>
        <v>2.9935851746258034E-3</v>
      </c>
      <c r="CH306" s="84">
        <f t="shared" si="488"/>
        <v>1.7106200997861719E-3</v>
      </c>
      <c r="CI306" s="86">
        <f t="shared" si="489"/>
        <v>2.1792587312900916E-2</v>
      </c>
      <c r="CJ306" s="87">
        <f t="shared" si="490"/>
        <v>0</v>
      </c>
      <c r="CK306" s="88">
        <f t="shared" si="491"/>
        <v>2.7102637205987046E-2</v>
      </c>
      <c r="CL306" s="88">
        <f t="shared" si="492"/>
        <v>0.95110477548111205</v>
      </c>
      <c r="CM306" s="89">
        <f t="shared" si="493"/>
        <v>2.1792587312900916E-2</v>
      </c>
      <c r="CN306" s="88">
        <f t="shared" si="494"/>
        <v>0.28078075881699871</v>
      </c>
      <c r="CO306" s="88">
        <f t="shared" si="495"/>
        <v>5.8074866778647731</v>
      </c>
      <c r="CP306" s="88">
        <f t="array" ref="CP306">10^(SUMPRODUCT(BY306:CH306,LOG($BY$5:$CH$5))/CL306)</f>
        <v>0.27727703784377333</v>
      </c>
      <c r="CQ306" s="90">
        <f t="shared" si="466"/>
        <v>0.18705417054964382</v>
      </c>
      <c r="CR306" s="91">
        <f t="shared" si="466"/>
        <v>0.23918086203520625</v>
      </c>
      <c r="CS306" s="91">
        <f t="shared" si="466"/>
        <v>0.27072597010379551</v>
      </c>
      <c r="CT306" s="91">
        <f t="shared" si="466"/>
        <v>0.30334771057243426</v>
      </c>
      <c r="CU306" s="92">
        <f t="shared" si="466"/>
        <v>10.802091685382498</v>
      </c>
      <c r="CV306" s="78"/>
      <c r="CW306" s="2"/>
      <c r="CY306" s="2"/>
    </row>
    <row r="307" spans="2:103" x14ac:dyDescent="0.2">
      <c r="B307" s="198">
        <v>171.5</v>
      </c>
      <c r="C307" s="204" t="s">
        <v>22</v>
      </c>
      <c r="D307" s="205">
        <v>182405</v>
      </c>
      <c r="E307" s="205">
        <v>418315</v>
      </c>
      <c r="F307" s="199">
        <v>0</v>
      </c>
      <c r="G307" s="199" t="s">
        <v>50</v>
      </c>
      <c r="H307" s="200" t="s">
        <v>386</v>
      </c>
      <c r="I307" s="207">
        <v>44526</v>
      </c>
      <c r="J307" s="129" t="s">
        <v>677</v>
      </c>
      <c r="K307" s="98">
        <f t="shared" si="443"/>
        <v>1886.3999999999996</v>
      </c>
      <c r="L307" s="79" t="s">
        <v>662</v>
      </c>
      <c r="M307" s="79"/>
      <c r="N307" s="82">
        <v>0</v>
      </c>
      <c r="O307" s="80">
        <v>0</v>
      </c>
      <c r="P307" s="81">
        <v>0</v>
      </c>
      <c r="Q307" s="81">
        <v>0</v>
      </c>
      <c r="R307" s="81">
        <v>0</v>
      </c>
      <c r="S307" s="81">
        <v>0</v>
      </c>
      <c r="T307" s="81">
        <v>35.090000000000003</v>
      </c>
      <c r="U307" s="81">
        <v>40.369999999999997</v>
      </c>
      <c r="V307" s="81">
        <v>45.46</v>
      </c>
      <c r="W307" s="81">
        <v>103</v>
      </c>
      <c r="X307" s="81">
        <v>152.61000000000001</v>
      </c>
      <c r="Y307" s="81">
        <v>158.26</v>
      </c>
      <c r="Z307" s="81">
        <v>156.01</v>
      </c>
      <c r="AA307" s="81">
        <v>149.59</v>
      </c>
      <c r="AB307" s="81">
        <v>177.32</v>
      </c>
      <c r="AC307" s="81">
        <v>238.26</v>
      </c>
      <c r="AD307" s="81">
        <v>321.63</v>
      </c>
      <c r="AE307" s="81">
        <v>157.88999999999999</v>
      </c>
      <c r="AF307" s="81">
        <v>93.75</v>
      </c>
      <c r="AG307" s="81">
        <v>39.81</v>
      </c>
      <c r="AH307" s="81">
        <v>8.86</v>
      </c>
      <c r="AI307" s="81">
        <v>1.7</v>
      </c>
      <c r="AJ307" s="81">
        <v>0.94</v>
      </c>
      <c r="AK307" s="82">
        <v>5.85</v>
      </c>
      <c r="AL307" s="98"/>
      <c r="AM307" s="83"/>
      <c r="AN307" s="59">
        <v>1</v>
      </c>
      <c r="AO307" s="84">
        <f t="shared" si="444"/>
        <v>1</v>
      </c>
      <c r="AP307" s="84">
        <f t="shared" si="445"/>
        <v>1</v>
      </c>
      <c r="AQ307" s="84">
        <f t="shared" si="446"/>
        <v>1</v>
      </c>
      <c r="AR307" s="84">
        <f t="shared" si="447"/>
        <v>1</v>
      </c>
      <c r="AS307" s="84">
        <f t="shared" si="448"/>
        <v>1</v>
      </c>
      <c r="AT307" s="84">
        <f t="shared" si="449"/>
        <v>0.98139843087362166</v>
      </c>
      <c r="AU307" s="84">
        <f t="shared" si="450"/>
        <v>0.95999787955894822</v>
      </c>
      <c r="AV307" s="84">
        <f t="shared" si="451"/>
        <v>0.93589906700593717</v>
      </c>
      <c r="AW307" s="84">
        <f t="shared" si="452"/>
        <v>0.88129770992366407</v>
      </c>
      <c r="AX307" s="84">
        <f t="shared" si="453"/>
        <v>0.80039758269720096</v>
      </c>
      <c r="AY307" s="84">
        <f t="shared" si="454"/>
        <v>0.71650233248515682</v>
      </c>
      <c r="AZ307" s="84">
        <f t="shared" si="455"/>
        <v>0.63379983036471577</v>
      </c>
      <c r="BA307" s="84">
        <f t="shared" si="456"/>
        <v>0.55450063613231537</v>
      </c>
      <c r="BB307" s="84">
        <f t="shared" si="457"/>
        <v>0.46050148430873605</v>
      </c>
      <c r="BC307" s="84">
        <f t="shared" si="458"/>
        <v>0.33419741306191669</v>
      </c>
      <c r="BD307" s="84">
        <f t="shared" si="459"/>
        <v>0.16369804919423217</v>
      </c>
      <c r="BE307" s="84">
        <f t="shared" si="460"/>
        <v>7.9998939779473893E-2</v>
      </c>
      <c r="BF307" s="84">
        <f t="shared" si="461"/>
        <v>3.0301102629346655E-2</v>
      </c>
      <c r="BG307" s="84">
        <f t="shared" si="462"/>
        <v>9.1974130619166226E-3</v>
      </c>
      <c r="BH307" s="84">
        <f t="shared" si="463"/>
        <v>4.5006361323152652E-3</v>
      </c>
      <c r="BI307" s="84">
        <f t="shared" si="464"/>
        <v>3.5994486853262913E-3</v>
      </c>
      <c r="BJ307" s="84">
        <f t="shared" si="465"/>
        <v>3.1011450381676822E-3</v>
      </c>
      <c r="BK307" s="85">
        <v>0</v>
      </c>
      <c r="BL307" s="63"/>
      <c r="BM307" s="84">
        <f t="shared" si="467"/>
        <v>0</v>
      </c>
      <c r="BN307" s="84">
        <f t="shared" si="468"/>
        <v>0</v>
      </c>
      <c r="BO307" s="84">
        <f t="shared" si="469"/>
        <v>0</v>
      </c>
      <c r="BP307" s="84">
        <f t="shared" si="470"/>
        <v>0</v>
      </c>
      <c r="BQ307" s="84">
        <f t="shared" si="471"/>
        <v>0</v>
      </c>
      <c r="BR307" s="84">
        <f t="shared" si="472"/>
        <v>1.8601569126378337E-2</v>
      </c>
      <c r="BS307" s="84">
        <f t="shared" si="473"/>
        <v>2.1400551314673444E-2</v>
      </c>
      <c r="BT307" s="84">
        <f t="shared" si="474"/>
        <v>2.4098812553011051E-2</v>
      </c>
      <c r="BU307" s="84">
        <f t="shared" si="475"/>
        <v>5.4601357082273094E-2</v>
      </c>
      <c r="BV307" s="84">
        <f t="shared" si="476"/>
        <v>8.0900127226463114E-2</v>
      </c>
      <c r="BW307" s="84">
        <f t="shared" si="477"/>
        <v>8.3895250212044137E-2</v>
      </c>
      <c r="BX307" s="84">
        <f t="shared" si="478"/>
        <v>8.2702502120441057E-2</v>
      </c>
      <c r="BY307" s="84">
        <f t="shared" si="479"/>
        <v>7.9299194232400394E-2</v>
      </c>
      <c r="BZ307" s="84">
        <f t="shared" si="480"/>
        <v>9.3999151823579319E-2</v>
      </c>
      <c r="CA307" s="84">
        <f t="shared" si="481"/>
        <v>0.12630407124681936</v>
      </c>
      <c r="CB307" s="84">
        <f t="shared" si="482"/>
        <v>0.17049936386768452</v>
      </c>
      <c r="CC307" s="84">
        <f t="shared" si="483"/>
        <v>8.3699109414758277E-2</v>
      </c>
      <c r="CD307" s="84">
        <f t="shared" si="484"/>
        <v>4.9697837150127239E-2</v>
      </c>
      <c r="CE307" s="84">
        <f t="shared" si="485"/>
        <v>2.1103689567430032E-2</v>
      </c>
      <c r="CF307" s="84">
        <f t="shared" si="486"/>
        <v>4.6967769296013574E-3</v>
      </c>
      <c r="CG307" s="84">
        <f t="shared" si="487"/>
        <v>9.0118744698897395E-4</v>
      </c>
      <c r="CH307" s="84">
        <f t="shared" si="488"/>
        <v>4.9830364715860911E-4</v>
      </c>
      <c r="CI307" s="86">
        <f t="shared" si="489"/>
        <v>3.1011450381676822E-3</v>
      </c>
      <c r="CJ307" s="87">
        <f t="shared" si="490"/>
        <v>0</v>
      </c>
      <c r="CK307" s="88">
        <f t="shared" si="491"/>
        <v>0.36620016963528423</v>
      </c>
      <c r="CL307" s="88">
        <f t="shared" si="492"/>
        <v>0.63069868532654805</v>
      </c>
      <c r="CM307" s="89">
        <f t="shared" si="493"/>
        <v>3.1011450381676822E-3</v>
      </c>
      <c r="CN307" s="88">
        <f t="shared" si="494"/>
        <v>1.37968812754662</v>
      </c>
      <c r="CO307" s="88">
        <f t="shared" si="495"/>
        <v>4.6976396621150585</v>
      </c>
      <c r="CP307" s="88">
        <f t="array" ref="CP307">10^(SUMPRODUCT(BY307:CH307,LOG($BY$5:$CH$5))/CL307)</f>
        <v>0.69359345821952945</v>
      </c>
      <c r="CQ307" s="90">
        <f t="shared" si="466"/>
        <v>0.38527624148498679</v>
      </c>
      <c r="CR307" s="91">
        <f t="shared" si="466"/>
        <v>0.74108534116632041</v>
      </c>
      <c r="CS307" s="91">
        <f t="shared" si="466"/>
        <v>1.1518690591647913</v>
      </c>
      <c r="CT307" s="91">
        <f t="shared" si="466"/>
        <v>2.1362607849459603</v>
      </c>
      <c r="CU307" s="92">
        <f t="shared" si="466"/>
        <v>21.998462831714992</v>
      </c>
      <c r="CV307" s="78"/>
      <c r="CW307" s="2"/>
      <c r="CY307" s="2"/>
    </row>
    <row r="308" spans="2:103" x14ac:dyDescent="0.2">
      <c r="B308" s="198">
        <v>172</v>
      </c>
      <c r="C308" s="204" t="s">
        <v>23</v>
      </c>
      <c r="D308" s="205">
        <v>181912</v>
      </c>
      <c r="E308" s="205">
        <v>418231</v>
      </c>
      <c r="F308" s="199">
        <v>0</v>
      </c>
      <c r="G308" s="199" t="s">
        <v>50</v>
      </c>
      <c r="H308" s="200" t="s">
        <v>387</v>
      </c>
      <c r="I308" s="207">
        <v>44526</v>
      </c>
      <c r="J308" s="129" t="s">
        <v>677</v>
      </c>
      <c r="K308" s="98">
        <f t="shared" si="443"/>
        <v>3244.2000000000003</v>
      </c>
      <c r="L308" s="79" t="s">
        <v>662</v>
      </c>
      <c r="M308" s="79"/>
      <c r="N308" s="82">
        <v>0</v>
      </c>
      <c r="O308" s="80">
        <v>0</v>
      </c>
      <c r="P308" s="81">
        <v>0</v>
      </c>
      <c r="Q308" s="81">
        <v>0</v>
      </c>
      <c r="R308" s="81">
        <v>0</v>
      </c>
      <c r="S308" s="81">
        <v>0</v>
      </c>
      <c r="T308" s="81">
        <v>0</v>
      </c>
      <c r="U308" s="81">
        <v>47.04</v>
      </c>
      <c r="V308" s="81">
        <v>103.49</v>
      </c>
      <c r="W308" s="81">
        <v>136.91</v>
      </c>
      <c r="X308" s="81">
        <v>177.78</v>
      </c>
      <c r="Y308" s="81">
        <v>184.92</v>
      </c>
      <c r="Z308" s="81">
        <v>204.71</v>
      </c>
      <c r="AA308" s="81">
        <v>187.51</v>
      </c>
      <c r="AB308" s="81">
        <v>256.94</v>
      </c>
      <c r="AC308" s="81">
        <v>373.73</v>
      </c>
      <c r="AD308" s="81">
        <v>466.2</v>
      </c>
      <c r="AE308" s="81">
        <v>515.82000000000005</v>
      </c>
      <c r="AF308" s="81">
        <v>398.07</v>
      </c>
      <c r="AG308" s="81">
        <v>130.74</v>
      </c>
      <c r="AH308" s="81">
        <v>37.31</v>
      </c>
      <c r="AI308" s="81">
        <v>3.24</v>
      </c>
      <c r="AJ308" s="81">
        <v>1.95</v>
      </c>
      <c r="AK308" s="82">
        <v>17.84</v>
      </c>
      <c r="AL308" s="98"/>
      <c r="AM308" s="83"/>
      <c r="AN308" s="59">
        <v>1</v>
      </c>
      <c r="AO308" s="84">
        <f t="shared" si="444"/>
        <v>1</v>
      </c>
      <c r="AP308" s="84">
        <f t="shared" si="445"/>
        <v>1</v>
      </c>
      <c r="AQ308" s="84">
        <f t="shared" si="446"/>
        <v>1</v>
      </c>
      <c r="AR308" s="84">
        <f t="shared" si="447"/>
        <v>1</v>
      </c>
      <c r="AS308" s="84">
        <f t="shared" si="448"/>
        <v>1</v>
      </c>
      <c r="AT308" s="84">
        <f t="shared" si="449"/>
        <v>1</v>
      </c>
      <c r="AU308" s="84">
        <f t="shared" si="450"/>
        <v>0.9855002774181616</v>
      </c>
      <c r="AV308" s="84">
        <f t="shared" si="451"/>
        <v>0.95360027125331359</v>
      </c>
      <c r="AW308" s="84">
        <f t="shared" si="452"/>
        <v>0.91139880401948092</v>
      </c>
      <c r="AX308" s="84">
        <f t="shared" si="453"/>
        <v>0.85659946982306889</v>
      </c>
      <c r="AY308" s="84">
        <f t="shared" si="454"/>
        <v>0.79959928487762777</v>
      </c>
      <c r="AZ308" s="84">
        <f t="shared" si="455"/>
        <v>0.73649898280007398</v>
      </c>
      <c r="BA308" s="84">
        <f t="shared" si="456"/>
        <v>0.67870045003390667</v>
      </c>
      <c r="BB308" s="84">
        <f t="shared" si="457"/>
        <v>0.59950064730904384</v>
      </c>
      <c r="BC308" s="84">
        <f t="shared" si="458"/>
        <v>0.48430121447506319</v>
      </c>
      <c r="BD308" s="84">
        <f t="shared" si="459"/>
        <v>0.34059860674434378</v>
      </c>
      <c r="BE308" s="84">
        <f t="shared" si="460"/>
        <v>0.181601011035078</v>
      </c>
      <c r="BF308" s="84">
        <f t="shared" si="461"/>
        <v>5.8898958140681856E-2</v>
      </c>
      <c r="BG308" s="84">
        <f t="shared" si="462"/>
        <v>1.8599346526108153E-2</v>
      </c>
      <c r="BH308" s="84">
        <f t="shared" si="463"/>
        <v>7.0988225140250511E-3</v>
      </c>
      <c r="BI308" s="84">
        <f t="shared" si="464"/>
        <v>6.1001171321127153E-3</v>
      </c>
      <c r="BJ308" s="84">
        <f t="shared" si="465"/>
        <v>5.4990444485543653E-3</v>
      </c>
      <c r="BK308" s="85">
        <v>0</v>
      </c>
      <c r="BL308" s="63"/>
      <c r="BM308" s="84">
        <f t="shared" si="467"/>
        <v>0</v>
      </c>
      <c r="BN308" s="84">
        <f t="shared" si="468"/>
        <v>0</v>
      </c>
      <c r="BO308" s="84">
        <f t="shared" si="469"/>
        <v>0</v>
      </c>
      <c r="BP308" s="84">
        <f t="shared" si="470"/>
        <v>0</v>
      </c>
      <c r="BQ308" s="84">
        <f t="shared" si="471"/>
        <v>0</v>
      </c>
      <c r="BR308" s="84">
        <f t="shared" si="472"/>
        <v>0</v>
      </c>
      <c r="BS308" s="84">
        <f t="shared" si="473"/>
        <v>1.4499722581838403E-2</v>
      </c>
      <c r="BT308" s="84">
        <f t="shared" si="474"/>
        <v>3.1900006164848005E-2</v>
      </c>
      <c r="BU308" s="84">
        <f t="shared" si="475"/>
        <v>4.2201467233832668E-2</v>
      </c>
      <c r="BV308" s="84">
        <f t="shared" si="476"/>
        <v>5.4799334196412031E-2</v>
      </c>
      <c r="BW308" s="84">
        <f t="shared" si="477"/>
        <v>5.7000184945441124E-2</v>
      </c>
      <c r="BX308" s="84">
        <f t="shared" si="478"/>
        <v>6.3100302077553794E-2</v>
      </c>
      <c r="BY308" s="84">
        <f t="shared" si="479"/>
        <v>5.779853276616731E-2</v>
      </c>
      <c r="BZ308" s="84">
        <f t="shared" si="480"/>
        <v>7.9199802724862822E-2</v>
      </c>
      <c r="CA308" s="84">
        <f t="shared" si="481"/>
        <v>0.11519943283398065</v>
      </c>
      <c r="CB308" s="84">
        <f t="shared" si="482"/>
        <v>0.14370260773071941</v>
      </c>
      <c r="CC308" s="84">
        <f t="shared" si="483"/>
        <v>0.15899759570926578</v>
      </c>
      <c r="CD308" s="84">
        <f t="shared" si="484"/>
        <v>0.12270205289439615</v>
      </c>
      <c r="CE308" s="84">
        <f t="shared" si="485"/>
        <v>4.0299611614573703E-2</v>
      </c>
      <c r="CF308" s="84">
        <f t="shared" si="486"/>
        <v>1.1500524012083102E-2</v>
      </c>
      <c r="CG308" s="84">
        <f t="shared" si="487"/>
        <v>9.9870538191233586E-4</v>
      </c>
      <c r="CH308" s="84">
        <f t="shared" si="488"/>
        <v>6.0107268355834992E-4</v>
      </c>
      <c r="CI308" s="86">
        <f t="shared" si="489"/>
        <v>5.4990444485543653E-3</v>
      </c>
      <c r="CJ308" s="87">
        <f t="shared" si="490"/>
        <v>0</v>
      </c>
      <c r="CK308" s="88">
        <f t="shared" si="491"/>
        <v>0.26350101719992602</v>
      </c>
      <c r="CL308" s="88">
        <f t="shared" si="492"/>
        <v>0.73099993835151977</v>
      </c>
      <c r="CM308" s="89">
        <f t="shared" si="493"/>
        <v>5.4990444485543653E-3</v>
      </c>
      <c r="CN308" s="88">
        <f t="shared" si="494"/>
        <v>0.94939392360320485</v>
      </c>
      <c r="CO308" s="88">
        <f t="shared" si="495"/>
        <v>4.5276628175658944</v>
      </c>
      <c r="CP308" s="88">
        <f t="array" ref="CP308">10^(SUMPRODUCT(BY308:CH308,LOG($BY$5:$CH$5))/CL308)</f>
        <v>0.55897716660514085</v>
      </c>
      <c r="CQ308" s="90">
        <f t="shared" si="466"/>
        <v>0.28115865592936762</v>
      </c>
      <c r="CR308" s="91">
        <f t="shared" si="466"/>
        <v>0.51160301887941262</v>
      </c>
      <c r="CS308" s="91">
        <f t="shared" si="466"/>
        <v>0.74392318668278967</v>
      </c>
      <c r="CT308" s="91">
        <f t="shared" si="466"/>
        <v>1.2392933263826693</v>
      </c>
      <c r="CU308" s="92">
        <f t="shared" si="466"/>
        <v>15.611221453585465</v>
      </c>
      <c r="CV308" s="78"/>
      <c r="CW308" s="2"/>
      <c r="CY308" s="2"/>
    </row>
    <row r="309" spans="2:103" x14ac:dyDescent="0.2">
      <c r="B309" s="198">
        <v>172.5</v>
      </c>
      <c r="C309" s="204" t="s">
        <v>21</v>
      </c>
      <c r="D309" s="205">
        <v>181408</v>
      </c>
      <c r="E309" s="205">
        <v>418216</v>
      </c>
      <c r="F309" s="199">
        <v>0</v>
      </c>
      <c r="G309" s="199" t="s">
        <v>50</v>
      </c>
      <c r="H309" s="200" t="s">
        <v>388</v>
      </c>
      <c r="I309" s="207">
        <v>44526</v>
      </c>
      <c r="J309" s="129" t="s">
        <v>677</v>
      </c>
      <c r="K309" s="98">
        <f t="shared" si="443"/>
        <v>1991.2299999999998</v>
      </c>
      <c r="L309" s="79" t="s">
        <v>662</v>
      </c>
      <c r="M309" s="79"/>
      <c r="N309" s="82">
        <v>0</v>
      </c>
      <c r="O309" s="80">
        <v>0</v>
      </c>
      <c r="P309" s="81">
        <v>0</v>
      </c>
      <c r="Q309" s="81">
        <v>0</v>
      </c>
      <c r="R309" s="81">
        <v>0</v>
      </c>
      <c r="S309" s="81">
        <v>0</v>
      </c>
      <c r="T309" s="81">
        <v>0</v>
      </c>
      <c r="U309" s="81">
        <v>11</v>
      </c>
      <c r="V309" s="81">
        <v>20.56</v>
      </c>
      <c r="W309" s="81">
        <v>44.19</v>
      </c>
      <c r="X309" s="81">
        <v>84.53</v>
      </c>
      <c r="Y309" s="81">
        <v>91.22</v>
      </c>
      <c r="Z309" s="81">
        <v>117.02</v>
      </c>
      <c r="AA309" s="81">
        <v>151.59</v>
      </c>
      <c r="AB309" s="81">
        <v>164.89</v>
      </c>
      <c r="AC309" s="81">
        <v>260.36</v>
      </c>
      <c r="AD309" s="81">
        <v>437.58</v>
      </c>
      <c r="AE309" s="81">
        <v>316.92</v>
      </c>
      <c r="AF309" s="81">
        <v>151.33000000000001</v>
      </c>
      <c r="AG309" s="81">
        <v>56.82</v>
      </c>
      <c r="AH309" s="81">
        <v>15.81</v>
      </c>
      <c r="AI309" s="81">
        <v>4.6900000000000004</v>
      </c>
      <c r="AJ309" s="81">
        <v>4.5999999999999996</v>
      </c>
      <c r="AK309" s="82">
        <v>58.12</v>
      </c>
      <c r="AL309" s="98"/>
      <c r="AM309" s="83"/>
      <c r="AN309" s="59">
        <v>1</v>
      </c>
      <c r="AO309" s="84">
        <f t="shared" si="444"/>
        <v>1</v>
      </c>
      <c r="AP309" s="84">
        <f t="shared" si="445"/>
        <v>1</v>
      </c>
      <c r="AQ309" s="84">
        <f t="shared" si="446"/>
        <v>1</v>
      </c>
      <c r="AR309" s="84">
        <f t="shared" si="447"/>
        <v>1</v>
      </c>
      <c r="AS309" s="84">
        <f t="shared" si="448"/>
        <v>1</v>
      </c>
      <c r="AT309" s="84">
        <f t="shared" si="449"/>
        <v>1</v>
      </c>
      <c r="AU309" s="84">
        <f t="shared" si="450"/>
        <v>0.99447577627898331</v>
      </c>
      <c r="AV309" s="84">
        <f t="shared" si="451"/>
        <v>0.98415049994224668</v>
      </c>
      <c r="AW309" s="84">
        <f t="shared" si="452"/>
        <v>0.96195818664845345</v>
      </c>
      <c r="AX309" s="84">
        <f t="shared" si="453"/>
        <v>0.91950703836322267</v>
      </c>
      <c r="AY309" s="84">
        <f t="shared" si="454"/>
        <v>0.87369615765130093</v>
      </c>
      <c r="AZ309" s="84">
        <f t="shared" si="455"/>
        <v>0.81492846130281282</v>
      </c>
      <c r="BA309" s="84">
        <f t="shared" si="456"/>
        <v>0.73879963640563873</v>
      </c>
      <c r="BB309" s="84">
        <f t="shared" si="457"/>
        <v>0.65599152282759898</v>
      </c>
      <c r="BC309" s="84">
        <f t="shared" si="458"/>
        <v>0.52523816937269929</v>
      </c>
      <c r="BD309" s="84">
        <f t="shared" si="459"/>
        <v>0.30548454975065664</v>
      </c>
      <c r="BE309" s="84">
        <f t="shared" si="460"/>
        <v>0.14632664232660214</v>
      </c>
      <c r="BF309" s="84">
        <f t="shared" si="461"/>
        <v>7.0328389990106599E-2</v>
      </c>
      <c r="BG309" s="84">
        <f t="shared" si="462"/>
        <v>4.1793263460273275E-2</v>
      </c>
      <c r="BH309" s="84">
        <f t="shared" si="463"/>
        <v>3.3853447366702968E-2</v>
      </c>
      <c r="BI309" s="84">
        <f t="shared" si="464"/>
        <v>3.1498119252924048E-2</v>
      </c>
      <c r="BJ309" s="84">
        <f t="shared" si="465"/>
        <v>2.9187989333226173E-2</v>
      </c>
      <c r="BK309" s="85">
        <v>0</v>
      </c>
      <c r="BL309" s="63"/>
      <c r="BM309" s="84">
        <f t="shared" si="467"/>
        <v>0</v>
      </c>
      <c r="BN309" s="84">
        <f t="shared" si="468"/>
        <v>0</v>
      </c>
      <c r="BO309" s="84">
        <f t="shared" si="469"/>
        <v>0</v>
      </c>
      <c r="BP309" s="84">
        <f t="shared" si="470"/>
        <v>0</v>
      </c>
      <c r="BQ309" s="84">
        <f t="shared" si="471"/>
        <v>0</v>
      </c>
      <c r="BR309" s="84">
        <f t="shared" si="472"/>
        <v>0</v>
      </c>
      <c r="BS309" s="84">
        <f t="shared" si="473"/>
        <v>5.5242237210166856E-3</v>
      </c>
      <c r="BT309" s="84">
        <f t="shared" si="474"/>
        <v>1.0325276336736633E-2</v>
      </c>
      <c r="BU309" s="84">
        <f t="shared" si="475"/>
        <v>2.2192313293793231E-2</v>
      </c>
      <c r="BV309" s="84">
        <f t="shared" si="476"/>
        <v>4.2451148285230778E-2</v>
      </c>
      <c r="BW309" s="84">
        <f t="shared" si="477"/>
        <v>4.5810880711921742E-2</v>
      </c>
      <c r="BX309" s="84">
        <f t="shared" si="478"/>
        <v>5.8767696348488108E-2</v>
      </c>
      <c r="BY309" s="84">
        <f t="shared" si="479"/>
        <v>7.6128824897174097E-2</v>
      </c>
      <c r="BZ309" s="84">
        <f t="shared" si="480"/>
        <v>8.2808113578039744E-2</v>
      </c>
      <c r="CA309" s="84">
        <f t="shared" si="481"/>
        <v>0.13075335345489969</v>
      </c>
      <c r="CB309" s="84">
        <f t="shared" si="482"/>
        <v>0.21975361962204265</v>
      </c>
      <c r="CC309" s="84">
        <f t="shared" si="483"/>
        <v>0.1591579074240545</v>
      </c>
      <c r="CD309" s="84">
        <f t="shared" si="484"/>
        <v>7.5998252336495542E-2</v>
      </c>
      <c r="CE309" s="84">
        <f t="shared" si="485"/>
        <v>2.8535126529833324E-2</v>
      </c>
      <c r="CF309" s="84">
        <f t="shared" si="486"/>
        <v>7.9398160935703066E-3</v>
      </c>
      <c r="CG309" s="84">
        <f t="shared" si="487"/>
        <v>2.3553281137789206E-3</v>
      </c>
      <c r="CH309" s="84">
        <f t="shared" si="488"/>
        <v>2.3101299196978745E-3</v>
      </c>
      <c r="CI309" s="86">
        <f t="shared" si="489"/>
        <v>2.9187989333226173E-2</v>
      </c>
      <c r="CJ309" s="87">
        <f t="shared" si="490"/>
        <v>0</v>
      </c>
      <c r="CK309" s="88">
        <f t="shared" si="491"/>
        <v>0.18507153869718718</v>
      </c>
      <c r="CL309" s="88">
        <f t="shared" si="492"/>
        <v>0.78574047196958663</v>
      </c>
      <c r="CM309" s="89">
        <f t="shared" si="493"/>
        <v>2.9187989333226173E-2</v>
      </c>
      <c r="CN309" s="88">
        <f t="shared" si="494"/>
        <v>0.7690520406418736</v>
      </c>
      <c r="CO309" s="88">
        <f t="shared" si="495"/>
        <v>3.8958229396779562</v>
      </c>
      <c r="CP309" s="88">
        <f t="array" ref="CP309">10^(SUMPRODUCT(BY309:CH309,LOG($BY$5:$CH$5))/CL309)</f>
        <v>0.6140152578304392</v>
      </c>
      <c r="CQ309" s="90">
        <f t="shared" si="466"/>
        <v>0.28667985106957911</v>
      </c>
      <c r="CR309" s="91">
        <f t="shared" si="466"/>
        <v>0.53680805778179552</v>
      </c>
      <c r="CS309" s="91">
        <f t="shared" si="466"/>
        <v>0.68197491808849753</v>
      </c>
      <c r="CT309" s="91">
        <f t="shared" si="466"/>
        <v>0.98442854391470236</v>
      </c>
      <c r="CU309" s="92">
        <f t="shared" si="466"/>
        <v>14.999593483546228</v>
      </c>
      <c r="CV309" s="78"/>
      <c r="CW309" s="2"/>
      <c r="CY309" s="2"/>
    </row>
    <row r="310" spans="2:103" x14ac:dyDescent="0.2">
      <c r="B310" s="198">
        <v>172.5</v>
      </c>
      <c r="C310" s="204" t="s">
        <v>22</v>
      </c>
      <c r="D310" s="205">
        <v>181415</v>
      </c>
      <c r="E310" s="205">
        <v>418280</v>
      </c>
      <c r="F310" s="199">
        <v>0</v>
      </c>
      <c r="G310" s="199" t="s">
        <v>50</v>
      </c>
      <c r="H310" s="200" t="s">
        <v>389</v>
      </c>
      <c r="I310" s="207">
        <v>44526</v>
      </c>
      <c r="J310" s="129" t="s">
        <v>677</v>
      </c>
      <c r="K310" s="98">
        <f t="shared" si="443"/>
        <v>724.49999999999989</v>
      </c>
      <c r="L310" s="79" t="s">
        <v>662</v>
      </c>
      <c r="M310" s="79"/>
      <c r="N310" s="82">
        <v>0</v>
      </c>
      <c r="O310" s="80">
        <v>0</v>
      </c>
      <c r="P310" s="81">
        <v>0</v>
      </c>
      <c r="Q310" s="81">
        <v>0</v>
      </c>
      <c r="R310" s="81">
        <v>0</v>
      </c>
      <c r="S310" s="81">
        <v>0</v>
      </c>
      <c r="T310" s="81">
        <v>0</v>
      </c>
      <c r="U310" s="81">
        <v>6.67</v>
      </c>
      <c r="V310" s="81">
        <v>4.92</v>
      </c>
      <c r="W310" s="81">
        <v>2.9</v>
      </c>
      <c r="X310" s="81">
        <v>3.91</v>
      </c>
      <c r="Y310" s="81">
        <v>3.77</v>
      </c>
      <c r="Z310" s="81">
        <v>6.52</v>
      </c>
      <c r="AA310" s="81">
        <v>7.25</v>
      </c>
      <c r="AB310" s="81">
        <v>16.59</v>
      </c>
      <c r="AC310" s="81">
        <v>60.13</v>
      </c>
      <c r="AD310" s="81">
        <v>221.84</v>
      </c>
      <c r="AE310" s="81">
        <v>272.05</v>
      </c>
      <c r="AF310" s="81">
        <v>97.3</v>
      </c>
      <c r="AG310" s="81">
        <v>16.38</v>
      </c>
      <c r="AH310" s="81">
        <v>1.88</v>
      </c>
      <c r="AI310" s="81">
        <v>0.43</v>
      </c>
      <c r="AJ310" s="81">
        <v>0.37</v>
      </c>
      <c r="AK310" s="82">
        <v>1.59</v>
      </c>
      <c r="AL310" s="98"/>
      <c r="AM310" s="83"/>
      <c r="AN310" s="59">
        <v>1</v>
      </c>
      <c r="AO310" s="84">
        <f t="shared" si="444"/>
        <v>1</v>
      </c>
      <c r="AP310" s="84">
        <f t="shared" si="445"/>
        <v>1</v>
      </c>
      <c r="AQ310" s="84">
        <f t="shared" si="446"/>
        <v>1</v>
      </c>
      <c r="AR310" s="84">
        <f t="shared" si="447"/>
        <v>1</v>
      </c>
      <c r="AS310" s="84">
        <f t="shared" si="448"/>
        <v>1</v>
      </c>
      <c r="AT310" s="84">
        <f t="shared" si="449"/>
        <v>1</v>
      </c>
      <c r="AU310" s="84">
        <f t="shared" si="450"/>
        <v>0.99079365079365078</v>
      </c>
      <c r="AV310" s="84">
        <f t="shared" si="451"/>
        <v>0.98400276052449964</v>
      </c>
      <c r="AW310" s="84">
        <f t="shared" si="452"/>
        <v>0.98</v>
      </c>
      <c r="AX310" s="84">
        <f t="shared" si="453"/>
        <v>0.97460317460317458</v>
      </c>
      <c r="AY310" s="84">
        <f t="shared" si="454"/>
        <v>0.96939958592132502</v>
      </c>
      <c r="AZ310" s="84">
        <f t="shared" si="455"/>
        <v>0.96040027605244993</v>
      </c>
      <c r="BA310" s="84">
        <f t="shared" si="456"/>
        <v>0.95039337474120078</v>
      </c>
      <c r="BB310" s="84">
        <f t="shared" si="457"/>
        <v>0.92749482401656314</v>
      </c>
      <c r="BC310" s="84">
        <f t="shared" si="458"/>
        <v>0.84449965493443746</v>
      </c>
      <c r="BD310" s="84">
        <f t="shared" si="459"/>
        <v>0.53830227743271208</v>
      </c>
      <c r="BE310" s="84">
        <f t="shared" si="460"/>
        <v>0.16280193236714957</v>
      </c>
      <c r="BF310" s="84">
        <f t="shared" si="461"/>
        <v>2.8502415458937003E-2</v>
      </c>
      <c r="BG310" s="84">
        <f t="shared" si="462"/>
        <v>5.893719806763089E-3</v>
      </c>
      <c r="BH310" s="84">
        <f t="shared" si="463"/>
        <v>3.2988267770874503E-3</v>
      </c>
      <c r="BI310" s="84">
        <f t="shared" si="464"/>
        <v>2.7053140096616394E-3</v>
      </c>
      <c r="BJ310" s="84">
        <f t="shared" si="465"/>
        <v>2.1946169772254767E-3</v>
      </c>
      <c r="BK310" s="85">
        <v>0</v>
      </c>
      <c r="BL310" s="63"/>
      <c r="BM310" s="84">
        <f t="shared" si="467"/>
        <v>0</v>
      </c>
      <c r="BN310" s="84">
        <f t="shared" si="468"/>
        <v>0</v>
      </c>
      <c r="BO310" s="84">
        <f t="shared" si="469"/>
        <v>0</v>
      </c>
      <c r="BP310" s="84">
        <f t="shared" si="470"/>
        <v>0</v>
      </c>
      <c r="BQ310" s="84">
        <f t="shared" si="471"/>
        <v>0</v>
      </c>
      <c r="BR310" s="84">
        <f t="shared" si="472"/>
        <v>0</v>
      </c>
      <c r="BS310" s="84">
        <f t="shared" si="473"/>
        <v>9.2063492063492181E-3</v>
      </c>
      <c r="BT310" s="84">
        <f t="shared" si="474"/>
        <v>6.7908902691511397E-3</v>
      </c>
      <c r="BU310" s="84">
        <f t="shared" si="475"/>
        <v>4.00276052449966E-3</v>
      </c>
      <c r="BV310" s="84">
        <f t="shared" si="476"/>
        <v>5.3968253968253999E-3</v>
      </c>
      <c r="BW310" s="84">
        <f t="shared" si="477"/>
        <v>5.203588681849558E-3</v>
      </c>
      <c r="BX310" s="84">
        <f t="shared" si="478"/>
        <v>8.9993098688750939E-3</v>
      </c>
      <c r="BY310" s="84">
        <f t="shared" si="479"/>
        <v>1.000690131124915E-2</v>
      </c>
      <c r="BZ310" s="84">
        <f t="shared" si="480"/>
        <v>2.2898550724637645E-2</v>
      </c>
      <c r="CA310" s="84">
        <f t="shared" si="481"/>
        <v>8.2995169082125675E-2</v>
      </c>
      <c r="CB310" s="84">
        <f t="shared" si="482"/>
        <v>0.30619737750172538</v>
      </c>
      <c r="CC310" s="84">
        <f t="shared" si="483"/>
        <v>0.37550034506556251</v>
      </c>
      <c r="CD310" s="84">
        <f t="shared" si="484"/>
        <v>0.13429951690821257</v>
      </c>
      <c r="CE310" s="84">
        <f t="shared" si="485"/>
        <v>2.2608695652173914E-2</v>
      </c>
      <c r="CF310" s="84">
        <f t="shared" si="486"/>
        <v>2.5948930296756387E-3</v>
      </c>
      <c r="CG310" s="84">
        <f t="shared" si="487"/>
        <v>5.9351276742581087E-4</v>
      </c>
      <c r="CH310" s="84">
        <f t="shared" si="488"/>
        <v>5.1069703243616276E-4</v>
      </c>
      <c r="CI310" s="86">
        <f t="shared" si="489"/>
        <v>2.1946169772254767E-3</v>
      </c>
      <c r="CJ310" s="87">
        <f t="shared" si="490"/>
        <v>0</v>
      </c>
      <c r="CK310" s="88">
        <f t="shared" si="491"/>
        <v>3.959972394755007E-2</v>
      </c>
      <c r="CL310" s="88">
        <f t="shared" si="492"/>
        <v>0.95820565907522437</v>
      </c>
      <c r="CM310" s="89">
        <f t="shared" si="493"/>
        <v>2.1946169772254767E-3</v>
      </c>
      <c r="CN310" s="88">
        <f t="shared" si="494"/>
        <v>0.53031981002957951</v>
      </c>
      <c r="CO310" s="88">
        <f t="shared" si="495"/>
        <v>5.7378512013595797</v>
      </c>
      <c r="CP310" s="88">
        <f t="array" ref="CP310">10^(SUMPRODUCT(BY310:CH310,LOG($BY$5:$CH$5))/CL310)</f>
        <v>0.48487732638450948</v>
      </c>
      <c r="CQ310" s="90">
        <f t="shared" si="466"/>
        <v>0.30131057835027092</v>
      </c>
      <c r="CR310" s="91">
        <f t="shared" si="466"/>
        <v>0.42109538440286814</v>
      </c>
      <c r="CS310" s="91">
        <f t="shared" si="466"/>
        <v>0.48283402153385052</v>
      </c>
      <c r="CT310" s="91">
        <f t="shared" si="466"/>
        <v>0.5682288242106226</v>
      </c>
      <c r="CU310" s="92">
        <f t="shared" si="466"/>
        <v>15.391977680432385</v>
      </c>
      <c r="CV310" s="78"/>
      <c r="CW310" s="2"/>
      <c r="CY310" s="2"/>
    </row>
    <row r="311" spans="2:103" x14ac:dyDescent="0.2">
      <c r="B311" s="198">
        <v>173</v>
      </c>
      <c r="C311" s="204" t="s">
        <v>23</v>
      </c>
      <c r="D311" s="205">
        <v>180923</v>
      </c>
      <c r="E311" s="205">
        <v>418344</v>
      </c>
      <c r="F311" s="199">
        <v>0</v>
      </c>
      <c r="G311" s="199" t="s">
        <v>50</v>
      </c>
      <c r="H311" s="200" t="s">
        <v>390</v>
      </c>
      <c r="I311" s="207">
        <v>44526</v>
      </c>
      <c r="J311" s="129" t="s">
        <v>677</v>
      </c>
      <c r="K311" s="98">
        <f t="shared" si="443"/>
        <v>442.59999999999997</v>
      </c>
      <c r="L311" s="79" t="s">
        <v>662</v>
      </c>
      <c r="M311" s="79"/>
      <c r="N311" s="82">
        <v>0</v>
      </c>
      <c r="O311" s="80">
        <v>0</v>
      </c>
      <c r="P311" s="81">
        <v>0</v>
      </c>
      <c r="Q311" s="81">
        <v>0</v>
      </c>
      <c r="R311" s="81">
        <v>0</v>
      </c>
      <c r="S311" s="81">
        <v>0</v>
      </c>
      <c r="T311" s="81">
        <v>0</v>
      </c>
      <c r="U311" s="81">
        <v>0.31</v>
      </c>
      <c r="V311" s="81">
        <v>0.97</v>
      </c>
      <c r="W311" s="81">
        <v>6.82</v>
      </c>
      <c r="X311" s="81">
        <v>14.38</v>
      </c>
      <c r="Y311" s="81">
        <v>15.54</v>
      </c>
      <c r="Z311" s="81">
        <v>20.98</v>
      </c>
      <c r="AA311" s="81">
        <v>25.45</v>
      </c>
      <c r="AB311" s="81">
        <v>47.4</v>
      </c>
      <c r="AC311" s="81">
        <v>77.41</v>
      </c>
      <c r="AD311" s="81">
        <v>117.11</v>
      </c>
      <c r="AE311" s="81">
        <v>69.98</v>
      </c>
      <c r="AF311" s="81">
        <v>29.65</v>
      </c>
      <c r="AG311" s="81">
        <v>11.51</v>
      </c>
      <c r="AH311" s="81">
        <v>2.52</v>
      </c>
      <c r="AI311" s="81">
        <v>0.36</v>
      </c>
      <c r="AJ311" s="81">
        <v>0.26</v>
      </c>
      <c r="AK311" s="82">
        <v>1.95</v>
      </c>
      <c r="AL311" s="98"/>
      <c r="AM311" s="83"/>
      <c r="AN311" s="59">
        <v>1</v>
      </c>
      <c r="AO311" s="84">
        <f t="shared" si="444"/>
        <v>1</v>
      </c>
      <c r="AP311" s="84">
        <f t="shared" si="445"/>
        <v>1</v>
      </c>
      <c r="AQ311" s="84">
        <f t="shared" si="446"/>
        <v>1</v>
      </c>
      <c r="AR311" s="84">
        <f t="shared" si="447"/>
        <v>1</v>
      </c>
      <c r="AS311" s="84">
        <f t="shared" si="448"/>
        <v>1</v>
      </c>
      <c r="AT311" s="84">
        <f t="shared" si="449"/>
        <v>1</v>
      </c>
      <c r="AU311" s="84">
        <f t="shared" si="450"/>
        <v>0.99929959331224583</v>
      </c>
      <c r="AV311" s="84">
        <f t="shared" si="451"/>
        <v>0.99710799819249885</v>
      </c>
      <c r="AW311" s="84">
        <f t="shared" si="452"/>
        <v>0.98169905106190691</v>
      </c>
      <c r="AX311" s="84">
        <f t="shared" si="453"/>
        <v>0.94920921825576143</v>
      </c>
      <c r="AY311" s="84">
        <f t="shared" si="454"/>
        <v>0.91409850881156807</v>
      </c>
      <c r="AZ311" s="84">
        <f t="shared" si="455"/>
        <v>0.86669679168549485</v>
      </c>
      <c r="BA311" s="84">
        <f t="shared" si="456"/>
        <v>0.80919566199728876</v>
      </c>
      <c r="BB311" s="84">
        <f t="shared" si="457"/>
        <v>0.70210122006326259</v>
      </c>
      <c r="BC311" s="84">
        <f t="shared" si="458"/>
        <v>0.52720289200180748</v>
      </c>
      <c r="BD311" s="84">
        <f t="shared" si="459"/>
        <v>0.26260732037957518</v>
      </c>
      <c r="BE311" s="84">
        <f t="shared" si="460"/>
        <v>0.10449615906009935</v>
      </c>
      <c r="BF311" s="84">
        <f t="shared" si="461"/>
        <v>3.7505648441030215E-2</v>
      </c>
      <c r="BG311" s="84">
        <f t="shared" si="462"/>
        <v>1.1500225937641148E-2</v>
      </c>
      <c r="BH311" s="84">
        <f t="shared" si="463"/>
        <v>5.8065973791232989E-3</v>
      </c>
      <c r="BI311" s="84">
        <f t="shared" si="464"/>
        <v>4.9932218707636061E-3</v>
      </c>
      <c r="BJ311" s="84">
        <f t="shared" si="465"/>
        <v>4.4057840036149393E-3</v>
      </c>
      <c r="BK311" s="85">
        <v>0</v>
      </c>
      <c r="BL311" s="63"/>
      <c r="BM311" s="84">
        <f t="shared" si="467"/>
        <v>0</v>
      </c>
      <c r="BN311" s="84">
        <f t="shared" si="468"/>
        <v>0</v>
      </c>
      <c r="BO311" s="84">
        <f t="shared" si="469"/>
        <v>0</v>
      </c>
      <c r="BP311" s="84">
        <f t="shared" si="470"/>
        <v>0</v>
      </c>
      <c r="BQ311" s="84">
        <f t="shared" si="471"/>
        <v>0</v>
      </c>
      <c r="BR311" s="84">
        <f t="shared" si="472"/>
        <v>0</v>
      </c>
      <c r="BS311" s="84">
        <f t="shared" si="473"/>
        <v>7.004066877541737E-4</v>
      </c>
      <c r="BT311" s="84">
        <f t="shared" si="474"/>
        <v>2.1915951197469807E-3</v>
      </c>
      <c r="BU311" s="84">
        <f t="shared" si="475"/>
        <v>1.5408947130591932E-2</v>
      </c>
      <c r="BV311" s="84">
        <f t="shared" si="476"/>
        <v>3.248983280614548E-2</v>
      </c>
      <c r="BW311" s="84">
        <f t="shared" si="477"/>
        <v>3.5110709444193366E-2</v>
      </c>
      <c r="BX311" s="84">
        <f t="shared" si="478"/>
        <v>4.7401717126073217E-2</v>
      </c>
      <c r="BY311" s="84">
        <f t="shared" si="479"/>
        <v>5.7501129688206087E-2</v>
      </c>
      <c r="BZ311" s="84">
        <f t="shared" si="480"/>
        <v>0.10709444193402617</v>
      </c>
      <c r="CA311" s="84">
        <f t="shared" si="481"/>
        <v>0.17489832806145511</v>
      </c>
      <c r="CB311" s="84">
        <f t="shared" si="482"/>
        <v>0.2645955716222323</v>
      </c>
      <c r="CC311" s="84">
        <f t="shared" si="483"/>
        <v>0.15811116131947583</v>
      </c>
      <c r="CD311" s="84">
        <f t="shared" si="484"/>
        <v>6.6990510619069132E-2</v>
      </c>
      <c r="CE311" s="84">
        <f t="shared" si="485"/>
        <v>2.6005422503389067E-2</v>
      </c>
      <c r="CF311" s="84">
        <f t="shared" si="486"/>
        <v>5.6936285585178492E-3</v>
      </c>
      <c r="CG311" s="84">
        <f t="shared" si="487"/>
        <v>8.1337550835969274E-4</v>
      </c>
      <c r="CH311" s="84">
        <f t="shared" si="488"/>
        <v>5.8743786714866679E-4</v>
      </c>
      <c r="CI311" s="86">
        <f t="shared" si="489"/>
        <v>4.4057840036149393E-3</v>
      </c>
      <c r="CJ311" s="87">
        <f t="shared" si="490"/>
        <v>0</v>
      </c>
      <c r="CK311" s="88">
        <f t="shared" si="491"/>
        <v>0.13330320831450515</v>
      </c>
      <c r="CL311" s="88">
        <f t="shared" si="492"/>
        <v>0.86229100768188005</v>
      </c>
      <c r="CM311" s="89">
        <f t="shared" si="493"/>
        <v>4.4057840036149393E-3</v>
      </c>
      <c r="CN311" s="88">
        <f t="shared" si="494"/>
        <v>0.78537110666214827</v>
      </c>
      <c r="CO311" s="88">
        <f t="shared" si="495"/>
        <v>3.5740106219205772</v>
      </c>
      <c r="CP311" s="88">
        <f t="array" ref="CP311">10^(SUMPRODUCT(BY311:CH311,LOG($BY$5:$CH$5))/CL311)</f>
        <v>0.63499046623467736</v>
      </c>
      <c r="CQ311" s="90">
        <f t="shared" si="466"/>
        <v>0.34674269000589225</v>
      </c>
      <c r="CR311" s="91">
        <f t="shared" si="466"/>
        <v>0.56139556968720872</v>
      </c>
      <c r="CS311" s="91">
        <f t="shared" si="466"/>
        <v>0.68485981926432282</v>
      </c>
      <c r="CT311" s="91">
        <f t="shared" si="466"/>
        <v>0.90300614478001084</v>
      </c>
      <c r="CU311" s="92">
        <f t="shared" si="466"/>
        <v>10.69651167547166</v>
      </c>
      <c r="CV311" s="78"/>
      <c r="CW311" s="2"/>
      <c r="CY311" s="2"/>
    </row>
    <row r="312" spans="2:103" x14ac:dyDescent="0.2">
      <c r="B312" s="198">
        <v>173.5</v>
      </c>
      <c r="C312" s="204" t="s">
        <v>21</v>
      </c>
      <c r="D312" s="205">
        <v>180445</v>
      </c>
      <c r="E312" s="205">
        <v>418480</v>
      </c>
      <c r="F312" s="199">
        <v>0</v>
      </c>
      <c r="G312" s="199" t="s">
        <v>50</v>
      </c>
      <c r="H312" s="200" t="s">
        <v>671</v>
      </c>
      <c r="I312" s="207">
        <v>44526</v>
      </c>
      <c r="J312" s="129" t="s">
        <v>678</v>
      </c>
      <c r="K312" s="98">
        <f t="shared" si="443"/>
        <v>2090.7000000000003</v>
      </c>
      <c r="L312" s="79" t="s">
        <v>662</v>
      </c>
      <c r="M312" s="79"/>
      <c r="N312" s="82">
        <v>0</v>
      </c>
      <c r="O312" s="80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12.34</v>
      </c>
      <c r="V312" s="81">
        <v>9.82</v>
      </c>
      <c r="W312" s="81">
        <v>33.03</v>
      </c>
      <c r="X312" s="81">
        <v>42.86</v>
      </c>
      <c r="Y312" s="81">
        <v>42.65</v>
      </c>
      <c r="Z312" s="81">
        <v>47.46</v>
      </c>
      <c r="AA312" s="81">
        <v>107.05</v>
      </c>
      <c r="AB312" s="81">
        <v>161.19</v>
      </c>
      <c r="AC312" s="81">
        <v>316.32</v>
      </c>
      <c r="AD312" s="81">
        <v>773.56</v>
      </c>
      <c r="AE312" s="81">
        <v>424.62</v>
      </c>
      <c r="AF312" s="81">
        <v>88.44</v>
      </c>
      <c r="AG312" s="81">
        <v>17.77</v>
      </c>
      <c r="AH312" s="81">
        <v>4.18</v>
      </c>
      <c r="AI312" s="81">
        <v>1.26</v>
      </c>
      <c r="AJ312" s="81">
        <v>1.04</v>
      </c>
      <c r="AK312" s="82">
        <v>7.11</v>
      </c>
      <c r="AL312" s="98"/>
      <c r="AM312" s="83"/>
      <c r="AN312" s="59">
        <v>1</v>
      </c>
      <c r="AO312" s="84">
        <f t="shared" si="444"/>
        <v>1</v>
      </c>
      <c r="AP312" s="84">
        <f t="shared" si="445"/>
        <v>1</v>
      </c>
      <c r="AQ312" s="84">
        <f t="shared" si="446"/>
        <v>1</v>
      </c>
      <c r="AR312" s="84">
        <f t="shared" si="447"/>
        <v>1</v>
      </c>
      <c r="AS312" s="84">
        <f t="shared" si="448"/>
        <v>1</v>
      </c>
      <c r="AT312" s="84">
        <f t="shared" si="449"/>
        <v>1</v>
      </c>
      <c r="AU312" s="84">
        <f t="shared" si="450"/>
        <v>0.99409767063662891</v>
      </c>
      <c r="AV312" s="84">
        <f t="shared" si="451"/>
        <v>0.98940067919835462</v>
      </c>
      <c r="AW312" s="84">
        <f t="shared" si="452"/>
        <v>0.97360214282297797</v>
      </c>
      <c r="AX312" s="84">
        <f t="shared" si="453"/>
        <v>0.95310183192232267</v>
      </c>
      <c r="AY312" s="84">
        <f t="shared" si="454"/>
        <v>0.93270196584875875</v>
      </c>
      <c r="AZ312" s="84">
        <f t="shared" si="455"/>
        <v>0.9100014349261013</v>
      </c>
      <c r="BA312" s="84">
        <f t="shared" si="456"/>
        <v>0.85879848854450658</v>
      </c>
      <c r="BB312" s="84">
        <f t="shared" si="457"/>
        <v>0.7816999091213469</v>
      </c>
      <c r="BC312" s="84">
        <f t="shared" si="458"/>
        <v>0.63040130099966518</v>
      </c>
      <c r="BD312" s="84">
        <f t="shared" si="459"/>
        <v>0.26040082269096482</v>
      </c>
      <c r="BE312" s="84">
        <f t="shared" si="460"/>
        <v>5.730138231214435E-2</v>
      </c>
      <c r="BF312" s="84">
        <f t="shared" si="461"/>
        <v>1.4999760845649884E-2</v>
      </c>
      <c r="BG312" s="84">
        <f t="shared" si="462"/>
        <v>6.5002152389152992E-3</v>
      </c>
      <c r="BH312" s="84">
        <f t="shared" si="463"/>
        <v>4.5008848710959091E-3</v>
      </c>
      <c r="BI312" s="84">
        <f t="shared" si="464"/>
        <v>3.8982159085474803E-3</v>
      </c>
      <c r="BJ312" s="84">
        <f t="shared" si="465"/>
        <v>3.4007748600948092E-3</v>
      </c>
      <c r="BK312" s="85">
        <v>0</v>
      </c>
      <c r="BL312" s="63"/>
      <c r="BM312" s="84">
        <f t="shared" si="467"/>
        <v>0</v>
      </c>
      <c r="BN312" s="84">
        <f t="shared" si="468"/>
        <v>0</v>
      </c>
      <c r="BO312" s="84">
        <f t="shared" si="469"/>
        <v>0</v>
      </c>
      <c r="BP312" s="84">
        <f t="shared" si="470"/>
        <v>0</v>
      </c>
      <c r="BQ312" s="84">
        <f t="shared" si="471"/>
        <v>0</v>
      </c>
      <c r="BR312" s="84">
        <f t="shared" si="472"/>
        <v>0</v>
      </c>
      <c r="BS312" s="84">
        <f t="shared" si="473"/>
        <v>5.9023293633710949E-3</v>
      </c>
      <c r="BT312" s="84">
        <f t="shared" si="474"/>
        <v>4.6969914382742894E-3</v>
      </c>
      <c r="BU312" s="84">
        <f t="shared" si="475"/>
        <v>1.5798536375376648E-2</v>
      </c>
      <c r="BV312" s="84">
        <f t="shared" si="476"/>
        <v>2.0500310900655294E-2</v>
      </c>
      <c r="BW312" s="84">
        <f t="shared" si="477"/>
        <v>2.0399866073563921E-2</v>
      </c>
      <c r="BX312" s="84">
        <f t="shared" si="478"/>
        <v>2.2700530922657447E-2</v>
      </c>
      <c r="BY312" s="84">
        <f t="shared" si="479"/>
        <v>5.1202946381594727E-2</v>
      </c>
      <c r="BZ312" s="84">
        <f t="shared" si="480"/>
        <v>7.7098579423159674E-2</v>
      </c>
      <c r="CA312" s="84">
        <f t="shared" si="481"/>
        <v>0.15129860812168172</v>
      </c>
      <c r="CB312" s="84">
        <f t="shared" si="482"/>
        <v>0.37000047830870036</v>
      </c>
      <c r="CC312" s="84">
        <f t="shared" si="483"/>
        <v>0.20309944037882047</v>
      </c>
      <c r="CD312" s="84">
        <f t="shared" si="484"/>
        <v>4.2301621466494466E-2</v>
      </c>
      <c r="CE312" s="84">
        <f t="shared" si="485"/>
        <v>8.4995456067345852E-3</v>
      </c>
      <c r="CF312" s="84">
        <f t="shared" si="486"/>
        <v>1.9993303678193901E-3</v>
      </c>
      <c r="CG312" s="84">
        <f t="shared" si="487"/>
        <v>6.0266896254842876E-4</v>
      </c>
      <c r="CH312" s="84">
        <f t="shared" si="488"/>
        <v>4.9744104845267107E-4</v>
      </c>
      <c r="CI312" s="86">
        <f t="shared" si="489"/>
        <v>3.4007748600948092E-3</v>
      </c>
      <c r="CJ312" s="87">
        <f t="shared" si="490"/>
        <v>0</v>
      </c>
      <c r="CK312" s="88">
        <f t="shared" si="491"/>
        <v>8.9998565073898695E-2</v>
      </c>
      <c r="CL312" s="88">
        <f t="shared" si="492"/>
        <v>0.90660066006600648</v>
      </c>
      <c r="CM312" s="89">
        <f t="shared" si="493"/>
        <v>3.4007748600948092E-3</v>
      </c>
      <c r="CN312" s="88">
        <f t="shared" si="494"/>
        <v>0.73501414237801876</v>
      </c>
      <c r="CO312" s="88">
        <f t="shared" si="495"/>
        <v>4.3333455080196153</v>
      </c>
      <c r="CP312" s="88">
        <f t="array" ref="CP312">10^(SUMPRODUCT(BY312:CH312,LOG($BY$5:$CH$5))/CL312)</f>
        <v>0.62606238390713997</v>
      </c>
      <c r="CQ312" s="90">
        <f t="shared" si="466"/>
        <v>0.38150396776805751</v>
      </c>
      <c r="CR312" s="91">
        <f t="shared" si="466"/>
        <v>0.54431223041438881</v>
      </c>
      <c r="CS312" s="91">
        <f t="shared" si="466"/>
        <v>0.6274607019050632</v>
      </c>
      <c r="CT312" s="91">
        <f t="shared" si="466"/>
        <v>0.74220833704471023</v>
      </c>
      <c r="CU312" s="92">
        <f t="shared" si="466"/>
        <v>15.061761785082229</v>
      </c>
      <c r="CV312" s="78" t="s">
        <v>672</v>
      </c>
      <c r="CW312" s="2"/>
      <c r="CY312" s="2"/>
    </row>
    <row r="313" spans="2:103" x14ac:dyDescent="0.2">
      <c r="B313" s="198">
        <v>173.5</v>
      </c>
      <c r="C313" s="204" t="s">
        <v>22</v>
      </c>
      <c r="D313" s="205">
        <v>180471</v>
      </c>
      <c r="E313" s="205">
        <v>418539</v>
      </c>
      <c r="F313" s="199">
        <v>0</v>
      </c>
      <c r="G313" s="199" t="s">
        <v>50</v>
      </c>
      <c r="H313" s="200" t="s">
        <v>392</v>
      </c>
      <c r="I313" s="207">
        <v>44526</v>
      </c>
      <c r="J313" s="129" t="s">
        <v>677</v>
      </c>
      <c r="K313" s="98">
        <f t="shared" si="443"/>
        <v>179.10000000000002</v>
      </c>
      <c r="L313" s="79" t="s">
        <v>663</v>
      </c>
      <c r="M313" s="79"/>
      <c r="N313" s="82">
        <v>0</v>
      </c>
      <c r="O313" s="80">
        <v>0</v>
      </c>
      <c r="P313" s="81">
        <v>0</v>
      </c>
      <c r="Q313" s="81">
        <v>0</v>
      </c>
      <c r="R313" s="81">
        <v>0</v>
      </c>
      <c r="S313" s="81">
        <v>0</v>
      </c>
      <c r="T313" s="81">
        <v>0</v>
      </c>
      <c r="U313" s="81">
        <v>0</v>
      </c>
      <c r="V313" s="81">
        <v>1.2</v>
      </c>
      <c r="W313" s="81">
        <v>0.81</v>
      </c>
      <c r="X313" s="81">
        <v>0.28000000000000003</v>
      </c>
      <c r="Y313" s="81">
        <v>0.72</v>
      </c>
      <c r="Z313" s="81">
        <v>0.7</v>
      </c>
      <c r="AA313" s="81">
        <v>0.66</v>
      </c>
      <c r="AB313" s="81">
        <v>0.9</v>
      </c>
      <c r="AC313" s="81">
        <v>1.21</v>
      </c>
      <c r="AD313" s="81">
        <v>2.76</v>
      </c>
      <c r="AE313" s="81">
        <v>4.84</v>
      </c>
      <c r="AF313" s="81">
        <v>9.4</v>
      </c>
      <c r="AG313" s="81">
        <v>8.11</v>
      </c>
      <c r="AH313" s="81">
        <v>2.0099999999999998</v>
      </c>
      <c r="AI313" s="81">
        <v>2.17</v>
      </c>
      <c r="AJ313" s="81">
        <v>3.9</v>
      </c>
      <c r="AK313" s="82">
        <v>139.43</v>
      </c>
      <c r="AL313" s="98"/>
      <c r="AM313" s="83"/>
      <c r="AN313" s="59">
        <v>1</v>
      </c>
      <c r="AO313" s="84">
        <f t="shared" si="444"/>
        <v>1</v>
      </c>
      <c r="AP313" s="84">
        <f t="shared" si="445"/>
        <v>1</v>
      </c>
      <c r="AQ313" s="84">
        <f t="shared" si="446"/>
        <v>1</v>
      </c>
      <c r="AR313" s="84">
        <f t="shared" si="447"/>
        <v>1</v>
      </c>
      <c r="AS313" s="84">
        <f t="shared" si="448"/>
        <v>1</v>
      </c>
      <c r="AT313" s="84">
        <f t="shared" si="449"/>
        <v>1</v>
      </c>
      <c r="AU313" s="84">
        <f t="shared" si="450"/>
        <v>1</v>
      </c>
      <c r="AV313" s="84">
        <f t="shared" si="451"/>
        <v>0.99329983249581244</v>
      </c>
      <c r="AW313" s="84">
        <f t="shared" si="452"/>
        <v>0.9887772194304858</v>
      </c>
      <c r="AX313" s="84">
        <f t="shared" si="453"/>
        <v>0.98721384701284198</v>
      </c>
      <c r="AY313" s="84">
        <f t="shared" si="454"/>
        <v>0.98319374651032942</v>
      </c>
      <c r="AZ313" s="84">
        <f t="shared" si="455"/>
        <v>0.97928531546622</v>
      </c>
      <c r="BA313" s="84">
        <f t="shared" si="456"/>
        <v>0.97560022333891683</v>
      </c>
      <c r="BB313" s="84">
        <f t="shared" si="457"/>
        <v>0.9705750977107761</v>
      </c>
      <c r="BC313" s="84">
        <f t="shared" si="458"/>
        <v>0.96381909547738698</v>
      </c>
      <c r="BD313" s="84">
        <f t="shared" si="459"/>
        <v>0.94840871021775552</v>
      </c>
      <c r="BE313" s="84">
        <f t="shared" si="460"/>
        <v>0.9213847012841988</v>
      </c>
      <c r="BF313" s="84">
        <f t="shared" si="461"/>
        <v>0.86890005583472929</v>
      </c>
      <c r="BG313" s="84">
        <f t="shared" si="462"/>
        <v>0.82361809045226142</v>
      </c>
      <c r="BH313" s="84">
        <f t="shared" si="463"/>
        <v>0.81239530988274722</v>
      </c>
      <c r="BI313" s="84">
        <f t="shared" si="464"/>
        <v>0.80027917364600798</v>
      </c>
      <c r="BJ313" s="84">
        <f t="shared" si="465"/>
        <v>0.77850362925739824</v>
      </c>
      <c r="BK313" s="85">
        <v>0</v>
      </c>
      <c r="BL313" s="63"/>
      <c r="BM313" s="84">
        <f t="shared" si="467"/>
        <v>0</v>
      </c>
      <c r="BN313" s="84">
        <f t="shared" si="468"/>
        <v>0</v>
      </c>
      <c r="BO313" s="84">
        <f t="shared" si="469"/>
        <v>0</v>
      </c>
      <c r="BP313" s="84">
        <f t="shared" si="470"/>
        <v>0</v>
      </c>
      <c r="BQ313" s="84">
        <f t="shared" si="471"/>
        <v>0</v>
      </c>
      <c r="BR313" s="84">
        <f t="shared" si="472"/>
        <v>0</v>
      </c>
      <c r="BS313" s="84">
        <f t="shared" si="473"/>
        <v>0</v>
      </c>
      <c r="BT313" s="84">
        <f t="shared" si="474"/>
        <v>6.7001675041875597E-3</v>
      </c>
      <c r="BU313" s="84">
        <f t="shared" si="475"/>
        <v>4.5226130653266416E-3</v>
      </c>
      <c r="BV313" s="84">
        <f t="shared" si="476"/>
        <v>1.5633724176438157E-3</v>
      </c>
      <c r="BW313" s="84">
        <f t="shared" si="477"/>
        <v>4.020100502512558E-3</v>
      </c>
      <c r="BX313" s="84">
        <f t="shared" si="478"/>
        <v>3.9084310441094283E-3</v>
      </c>
      <c r="BY313" s="84">
        <f t="shared" si="479"/>
        <v>3.6850921273031689E-3</v>
      </c>
      <c r="BZ313" s="84">
        <f t="shared" si="480"/>
        <v>5.0251256281407253E-3</v>
      </c>
      <c r="CA313" s="84">
        <f t="shared" si="481"/>
        <v>6.7560022333891245E-3</v>
      </c>
      <c r="CB313" s="84">
        <f t="shared" si="482"/>
        <v>1.5410385259631454E-2</v>
      </c>
      <c r="CC313" s="84">
        <f t="shared" si="483"/>
        <v>2.702400893355672E-2</v>
      </c>
      <c r="CD313" s="84">
        <f t="shared" si="484"/>
        <v>5.2484645449469514E-2</v>
      </c>
      <c r="CE313" s="84">
        <f t="shared" si="485"/>
        <v>4.528196538246787E-2</v>
      </c>
      <c r="CF313" s="84">
        <f t="shared" si="486"/>
        <v>1.1222780569514201E-2</v>
      </c>
      <c r="CG313" s="84">
        <f t="shared" si="487"/>
        <v>1.2116136236739239E-2</v>
      </c>
      <c r="CH313" s="84">
        <f t="shared" si="488"/>
        <v>2.1775544388609736E-2</v>
      </c>
      <c r="CI313" s="86">
        <f t="shared" si="489"/>
        <v>0.77850362925739824</v>
      </c>
      <c r="CJ313" s="87">
        <f t="shared" si="490"/>
        <v>0</v>
      </c>
      <c r="CK313" s="88">
        <f t="shared" si="491"/>
        <v>2.0714684533780003E-2</v>
      </c>
      <c r="CL313" s="88">
        <f t="shared" si="492"/>
        <v>0.20078168620882175</v>
      </c>
      <c r="CM313" s="89">
        <f t="shared" si="493"/>
        <v>0.77850362925739824</v>
      </c>
      <c r="CN313" s="88">
        <f t="shared" si="494"/>
        <v>2.4012368717342279E-2</v>
      </c>
      <c r="CO313" s="88">
        <f t="shared" si="495"/>
        <v>5.2401702438360607</v>
      </c>
      <c r="CP313" s="88">
        <f t="array" ref="CP313">10^(SUMPRODUCT(BY313:CH313,LOG($BY$5:$CH$5))/CL313)</f>
        <v>0.26280129855010942</v>
      </c>
      <c r="CQ313" s="90">
        <f t="shared" ref="CQ313:CU313" si="496">10^ (LOG(INDEX($AN$5:$BK$5,MATCH(CQ$5/100,$AN313:$BK313,-1)))-(INDEX($AN313:$BK313,MATCH(CQ$5/100,$AN313:$BK313,-1))-CQ$5/100)/(INDEX($AN313:$BK313,MATCH(CQ$5/100,$AN313:$BK313,-1))-INDEX($AN313:$BK313,MATCH(CQ$5/100,$AN313:$BK313,-1)+1))*(LOG(INDEX($AN$5:$BK$5,MATCH(CQ$5/100,$AN313:$BK313,-1)))-LOG(INDEX($AN$5:$BK$5,MATCH(CQ$5/100,$AN313:$BK313,-1)+1))))</f>
        <v>3.1152314080908463E-3</v>
      </c>
      <c r="CR313" s="91">
        <f t="shared" si="496"/>
        <v>9.4328104099614309E-3</v>
      </c>
      <c r="CS313" s="91">
        <f t="shared" si="496"/>
        <v>1.8337139181153018E-2</v>
      </c>
      <c r="CT313" s="91">
        <f t="shared" si="496"/>
        <v>3.5646923741187733E-2</v>
      </c>
      <c r="CU313" s="92">
        <f t="shared" si="496"/>
        <v>10.651442159073927</v>
      </c>
      <c r="CV313" s="78"/>
      <c r="CW313" s="2"/>
      <c r="CY313" s="2"/>
    </row>
    <row r="314" spans="2:103" x14ac:dyDescent="0.2">
      <c r="B314" s="198">
        <v>174</v>
      </c>
      <c r="C314" s="204" t="s">
        <v>23</v>
      </c>
      <c r="D314" s="205">
        <v>180021</v>
      </c>
      <c r="E314" s="205">
        <v>418742</v>
      </c>
      <c r="F314" s="199">
        <v>0</v>
      </c>
      <c r="G314" s="199" t="s">
        <v>50</v>
      </c>
      <c r="H314" s="200" t="s">
        <v>393</v>
      </c>
      <c r="I314" s="207">
        <v>44526</v>
      </c>
      <c r="J314" s="129" t="s">
        <v>678</v>
      </c>
      <c r="K314" s="98">
        <f t="shared" si="443"/>
        <v>3145.01</v>
      </c>
      <c r="L314" s="79" t="s">
        <v>662</v>
      </c>
      <c r="M314" s="79"/>
      <c r="N314" s="82">
        <v>0</v>
      </c>
      <c r="O314" s="80">
        <v>0</v>
      </c>
      <c r="P314" s="81">
        <v>0</v>
      </c>
      <c r="Q314" s="81">
        <v>0</v>
      </c>
      <c r="R314" s="81">
        <v>0</v>
      </c>
      <c r="S314" s="81">
        <v>0</v>
      </c>
      <c r="T314" s="81">
        <v>16.28</v>
      </c>
      <c r="U314" s="81">
        <v>41.4</v>
      </c>
      <c r="V314" s="81">
        <v>86.32</v>
      </c>
      <c r="W314" s="81">
        <v>81.010000000000005</v>
      </c>
      <c r="X314" s="81">
        <v>144.58000000000001</v>
      </c>
      <c r="Y314" s="81">
        <v>131.37</v>
      </c>
      <c r="Z314" s="81">
        <v>182.67</v>
      </c>
      <c r="AA314" s="81">
        <v>229.61</v>
      </c>
      <c r="AB314" s="81">
        <v>243.56</v>
      </c>
      <c r="AC314" s="81">
        <v>345.33</v>
      </c>
      <c r="AD314" s="81">
        <v>473.17</v>
      </c>
      <c r="AE314" s="81">
        <v>470.81</v>
      </c>
      <c r="AF314" s="81">
        <v>453.65</v>
      </c>
      <c r="AG314" s="81">
        <v>200</v>
      </c>
      <c r="AH314" s="81">
        <v>32.630000000000003</v>
      </c>
      <c r="AI314" s="81">
        <v>2.36</v>
      </c>
      <c r="AJ314" s="81">
        <v>2.02</v>
      </c>
      <c r="AK314" s="82">
        <v>8.24</v>
      </c>
      <c r="AL314" s="98"/>
      <c r="AM314" s="83"/>
      <c r="AN314" s="59">
        <v>1</v>
      </c>
      <c r="AO314" s="84">
        <f t="shared" si="444"/>
        <v>1</v>
      </c>
      <c r="AP314" s="84">
        <f t="shared" si="445"/>
        <v>1</v>
      </c>
      <c r="AQ314" s="84">
        <f t="shared" si="446"/>
        <v>1</v>
      </c>
      <c r="AR314" s="84">
        <f t="shared" si="447"/>
        <v>1</v>
      </c>
      <c r="AS314" s="84">
        <f t="shared" si="448"/>
        <v>1</v>
      </c>
      <c r="AT314" s="84">
        <f t="shared" si="449"/>
        <v>0.99482354587107835</v>
      </c>
      <c r="AU314" s="84">
        <f t="shared" si="450"/>
        <v>0.98165983573979099</v>
      </c>
      <c r="AV314" s="84">
        <f t="shared" si="451"/>
        <v>0.95421318215204409</v>
      </c>
      <c r="AW314" s="84">
        <f t="shared" si="452"/>
        <v>0.92845491747244058</v>
      </c>
      <c r="AX314" s="84">
        <f t="shared" si="453"/>
        <v>0.8824836804970414</v>
      </c>
      <c r="AY314" s="84">
        <f t="shared" si="454"/>
        <v>0.84071274813116659</v>
      </c>
      <c r="AZ314" s="84">
        <f t="shared" si="455"/>
        <v>0.7826302619069575</v>
      </c>
      <c r="BA314" s="84">
        <f t="shared" si="456"/>
        <v>0.70962254492036603</v>
      </c>
      <c r="BB314" s="84">
        <f t="shared" si="457"/>
        <v>0.63217922995475384</v>
      </c>
      <c r="BC314" s="84">
        <f t="shared" si="458"/>
        <v>0.52237671740312441</v>
      </c>
      <c r="BD314" s="84">
        <f t="shared" si="459"/>
        <v>0.37192568545092075</v>
      </c>
      <c r="BE314" s="84">
        <f t="shared" si="460"/>
        <v>0.22222504856900305</v>
      </c>
      <c r="BF314" s="84">
        <f t="shared" si="461"/>
        <v>7.7980674147300116E-2</v>
      </c>
      <c r="BG314" s="84">
        <f t="shared" si="462"/>
        <v>1.4387871580694614E-2</v>
      </c>
      <c r="BH314" s="84">
        <f t="shared" si="463"/>
        <v>4.0127058419529241E-3</v>
      </c>
      <c r="BI314" s="84">
        <f t="shared" si="464"/>
        <v>3.262310771666979E-3</v>
      </c>
      <c r="BJ314" s="84">
        <f t="shared" si="465"/>
        <v>2.6200234657442634E-3</v>
      </c>
      <c r="BK314" s="85">
        <v>0</v>
      </c>
      <c r="BL314" s="63"/>
      <c r="BM314" s="84">
        <f t="shared" si="467"/>
        <v>0</v>
      </c>
      <c r="BN314" s="84">
        <f t="shared" si="468"/>
        <v>0</v>
      </c>
      <c r="BO314" s="84">
        <f t="shared" si="469"/>
        <v>0</v>
      </c>
      <c r="BP314" s="84">
        <f t="shared" si="470"/>
        <v>0</v>
      </c>
      <c r="BQ314" s="84">
        <f t="shared" si="471"/>
        <v>0</v>
      </c>
      <c r="BR314" s="84">
        <f t="shared" si="472"/>
        <v>5.1764541289216481E-3</v>
      </c>
      <c r="BS314" s="84">
        <f t="shared" si="473"/>
        <v>1.3163710131287365E-2</v>
      </c>
      <c r="BT314" s="84">
        <f t="shared" si="474"/>
        <v>2.7446653587746894E-2</v>
      </c>
      <c r="BU314" s="84">
        <f t="shared" si="475"/>
        <v>2.5758264679603515E-2</v>
      </c>
      <c r="BV314" s="84">
        <f t="shared" si="476"/>
        <v>4.5971236975399177E-2</v>
      </c>
      <c r="BW314" s="84">
        <f t="shared" si="477"/>
        <v>4.1770932365874813E-2</v>
      </c>
      <c r="BX314" s="84">
        <f t="shared" si="478"/>
        <v>5.8082486224209084E-2</v>
      </c>
      <c r="BY314" s="84">
        <f t="shared" si="479"/>
        <v>7.3007716986591475E-2</v>
      </c>
      <c r="BZ314" s="84">
        <f t="shared" si="480"/>
        <v>7.7443314965612187E-2</v>
      </c>
      <c r="CA314" s="84">
        <f t="shared" si="481"/>
        <v>0.10980251255162943</v>
      </c>
      <c r="CB314" s="84">
        <f t="shared" si="482"/>
        <v>0.15045103195220366</v>
      </c>
      <c r="CC314" s="84">
        <f t="shared" si="483"/>
        <v>0.1497006368819177</v>
      </c>
      <c r="CD314" s="84">
        <f t="shared" si="484"/>
        <v>0.14424437442170293</v>
      </c>
      <c r="CE314" s="84">
        <f t="shared" si="485"/>
        <v>6.3592802566605502E-2</v>
      </c>
      <c r="CF314" s="84">
        <f t="shared" si="486"/>
        <v>1.037516573874169E-2</v>
      </c>
      <c r="CG314" s="84">
        <f t="shared" si="487"/>
        <v>7.5039507028594509E-4</v>
      </c>
      <c r="CH314" s="84">
        <f t="shared" si="488"/>
        <v>6.4228730592271561E-4</v>
      </c>
      <c r="CI314" s="86">
        <f t="shared" si="489"/>
        <v>2.6200234657442634E-3</v>
      </c>
      <c r="CJ314" s="87">
        <f t="shared" si="490"/>
        <v>0</v>
      </c>
      <c r="CK314" s="88">
        <f t="shared" si="491"/>
        <v>0.2173697380930425</v>
      </c>
      <c r="CL314" s="88">
        <f t="shared" si="492"/>
        <v>0.7800102384412132</v>
      </c>
      <c r="CM314" s="89">
        <f t="shared" si="493"/>
        <v>2.6200234657442634E-3</v>
      </c>
      <c r="CN314" s="88">
        <f t="shared" si="494"/>
        <v>0.85934986995341045</v>
      </c>
      <c r="CO314" s="88">
        <f t="shared" si="495"/>
        <v>4.6056619611341052</v>
      </c>
      <c r="CP314" s="88">
        <f t="array" ref="CP314">10^(SUMPRODUCT(BY314:CH314,LOG($BY$5:$CH$5))/CL314)</f>
        <v>0.54614731181790699</v>
      </c>
      <c r="CQ314" s="90">
        <f t="shared" si="466"/>
        <v>0.26374684309981317</v>
      </c>
      <c r="CR314" s="91">
        <f t="shared" si="466"/>
        <v>0.47553750551437857</v>
      </c>
      <c r="CS314" s="91">
        <f t="shared" si="466"/>
        <v>0.67392003261015598</v>
      </c>
      <c r="CT314" s="91">
        <f t="shared" si="466"/>
        <v>1.0805032245806003</v>
      </c>
      <c r="CU314" s="92">
        <f t="shared" si="466"/>
        <v>20.990300157298826</v>
      </c>
      <c r="CV314" s="78" t="s">
        <v>394</v>
      </c>
      <c r="CW314" s="2"/>
      <c r="CY314" s="2"/>
    </row>
    <row r="315" spans="2:103" x14ac:dyDescent="0.2">
      <c r="B315" s="198">
        <v>174.5</v>
      </c>
      <c r="C315" s="204" t="s">
        <v>21</v>
      </c>
      <c r="D315" s="205">
        <v>179621</v>
      </c>
      <c r="E315" s="205">
        <v>419062</v>
      </c>
      <c r="F315" s="199">
        <v>0</v>
      </c>
      <c r="G315" s="199" t="s">
        <v>50</v>
      </c>
      <c r="H315" s="200" t="s">
        <v>395</v>
      </c>
      <c r="I315" s="207">
        <v>44526</v>
      </c>
      <c r="J315" s="129" t="s">
        <v>678</v>
      </c>
      <c r="K315" s="98">
        <f t="shared" si="443"/>
        <v>3326.7</v>
      </c>
      <c r="L315" s="79" t="s">
        <v>663</v>
      </c>
      <c r="M315" s="79"/>
      <c r="N315" s="82">
        <v>0</v>
      </c>
      <c r="O315" s="80">
        <v>0</v>
      </c>
      <c r="P315" s="81">
        <v>0</v>
      </c>
      <c r="Q315" s="81">
        <v>0</v>
      </c>
      <c r="R315" s="81">
        <v>22.95</v>
      </c>
      <c r="S315" s="81">
        <v>283.11</v>
      </c>
      <c r="T315" s="81">
        <v>341.98</v>
      </c>
      <c r="U315" s="81">
        <v>399.87</v>
      </c>
      <c r="V315" s="81">
        <v>274.12</v>
      </c>
      <c r="W315" s="81">
        <v>220.56</v>
      </c>
      <c r="X315" s="81">
        <v>179.31</v>
      </c>
      <c r="Y315" s="81">
        <v>152.36000000000001</v>
      </c>
      <c r="Z315" s="81">
        <v>126.75</v>
      </c>
      <c r="AA315" s="81">
        <v>119.76</v>
      </c>
      <c r="AB315" s="81">
        <v>106.12</v>
      </c>
      <c r="AC315" s="81">
        <v>139.06</v>
      </c>
      <c r="AD315" s="81">
        <v>225.55</v>
      </c>
      <c r="AE315" s="81">
        <v>419.16</v>
      </c>
      <c r="AF315" s="81">
        <v>208.92</v>
      </c>
      <c r="AG315" s="81">
        <v>65.540000000000006</v>
      </c>
      <c r="AH315" s="81">
        <v>23.28</v>
      </c>
      <c r="AI315" s="81">
        <v>4</v>
      </c>
      <c r="AJ315" s="81">
        <v>2.66</v>
      </c>
      <c r="AK315" s="82">
        <v>11.64</v>
      </c>
      <c r="AL315" s="98">
        <v>43.35</v>
      </c>
      <c r="AM315" s="83"/>
      <c r="AN315" s="59">
        <v>1</v>
      </c>
      <c r="AO315" s="84">
        <f t="shared" si="444"/>
        <v>1</v>
      </c>
      <c r="AP315" s="84">
        <f t="shared" si="445"/>
        <v>1</v>
      </c>
      <c r="AQ315" s="84">
        <f t="shared" si="446"/>
        <v>1</v>
      </c>
      <c r="AR315" s="84">
        <f t="shared" si="447"/>
        <v>0.99310127153034544</v>
      </c>
      <c r="AS315" s="84">
        <f t="shared" si="448"/>
        <v>0.90799891784651465</v>
      </c>
      <c r="AT315" s="84">
        <f t="shared" si="449"/>
        <v>0.805200348693901</v>
      </c>
      <c r="AU315" s="84">
        <f t="shared" si="450"/>
        <v>0.68500015029909533</v>
      </c>
      <c r="AV315" s="84">
        <f t="shared" si="451"/>
        <v>0.60260017434695057</v>
      </c>
      <c r="AW315" s="84">
        <f t="shared" si="452"/>
        <v>0.5363002374725705</v>
      </c>
      <c r="AX315" s="84">
        <f t="shared" si="453"/>
        <v>0.48239997595214484</v>
      </c>
      <c r="AY315" s="84">
        <f t="shared" si="454"/>
        <v>0.43660083566296937</v>
      </c>
      <c r="AZ315" s="84">
        <f t="shared" si="455"/>
        <v>0.39850001502990956</v>
      </c>
      <c r="BA315" s="84">
        <f t="shared" si="456"/>
        <v>0.36250037574773802</v>
      </c>
      <c r="BB315" s="84">
        <f t="shared" si="457"/>
        <v>0.33060089578260743</v>
      </c>
      <c r="BC315" s="84">
        <f t="shared" si="458"/>
        <v>0.28879971142573724</v>
      </c>
      <c r="BD315" s="84">
        <f t="shared" si="459"/>
        <v>0.22099978958126673</v>
      </c>
      <c r="BE315" s="84">
        <f t="shared" si="460"/>
        <v>9.5001052093666383E-2</v>
      </c>
      <c r="BF315" s="84">
        <f t="shared" si="461"/>
        <v>3.2200078155529485E-2</v>
      </c>
      <c r="BG315" s="84">
        <f t="shared" si="462"/>
        <v>1.2498872756785982E-2</v>
      </c>
      <c r="BH315" s="84">
        <f t="shared" si="463"/>
        <v>5.5009468842997337E-3</v>
      </c>
      <c r="BI315" s="84">
        <f t="shared" si="464"/>
        <v>4.2985541227041589E-3</v>
      </c>
      <c r="BJ315" s="84">
        <f t="shared" si="465"/>
        <v>3.4989629362431013E-3</v>
      </c>
      <c r="BK315" s="85">
        <v>0</v>
      </c>
      <c r="BL315" s="63"/>
      <c r="BM315" s="84">
        <f t="shared" si="467"/>
        <v>0</v>
      </c>
      <c r="BN315" s="84">
        <f t="shared" si="468"/>
        <v>0</v>
      </c>
      <c r="BO315" s="84">
        <f t="shared" si="469"/>
        <v>0</v>
      </c>
      <c r="BP315" s="84">
        <f t="shared" si="470"/>
        <v>6.8987284696545581E-3</v>
      </c>
      <c r="BQ315" s="84">
        <f t="shared" si="471"/>
        <v>8.5102353683830789E-2</v>
      </c>
      <c r="BR315" s="84">
        <f t="shared" si="472"/>
        <v>0.10279856915261365</v>
      </c>
      <c r="BS315" s="84">
        <f t="shared" si="473"/>
        <v>0.12020019839480567</v>
      </c>
      <c r="BT315" s="84">
        <f t="shared" si="474"/>
        <v>8.2399975952144766E-2</v>
      </c>
      <c r="BU315" s="84">
        <f t="shared" si="475"/>
        <v>6.6299936874380072E-2</v>
      </c>
      <c r="BV315" s="84">
        <f t="shared" si="476"/>
        <v>5.3900261520425652E-2</v>
      </c>
      <c r="BW315" s="84">
        <f t="shared" si="477"/>
        <v>4.5799140289175477E-2</v>
      </c>
      <c r="BX315" s="84">
        <f t="shared" si="478"/>
        <v>3.8100820633059806E-2</v>
      </c>
      <c r="BY315" s="84">
        <f t="shared" si="479"/>
        <v>3.5999639282171536E-2</v>
      </c>
      <c r="BZ315" s="84">
        <f t="shared" si="480"/>
        <v>3.1899479965130595E-2</v>
      </c>
      <c r="CA315" s="84">
        <f t="shared" si="481"/>
        <v>4.1801184356870191E-2</v>
      </c>
      <c r="CB315" s="84">
        <f t="shared" si="482"/>
        <v>6.7799921844470507E-2</v>
      </c>
      <c r="CC315" s="84">
        <f t="shared" si="483"/>
        <v>0.12599873748760035</v>
      </c>
      <c r="CD315" s="84">
        <f t="shared" si="484"/>
        <v>6.2800973938136898E-2</v>
      </c>
      <c r="CE315" s="84">
        <f t="shared" si="485"/>
        <v>1.9701205398743503E-2</v>
      </c>
      <c r="CF315" s="84">
        <f t="shared" si="486"/>
        <v>6.9979258724862485E-3</v>
      </c>
      <c r="CG315" s="84">
        <f t="shared" si="487"/>
        <v>1.2023927615955748E-3</v>
      </c>
      <c r="CH315" s="84">
        <f t="shared" si="488"/>
        <v>7.9959118646105764E-4</v>
      </c>
      <c r="CI315" s="86">
        <f t="shared" si="489"/>
        <v>3.4989629362431013E-3</v>
      </c>
      <c r="CJ315" s="87">
        <f t="shared" si="490"/>
        <v>0</v>
      </c>
      <c r="CK315" s="88">
        <f t="shared" si="491"/>
        <v>0.60149998497009038</v>
      </c>
      <c r="CL315" s="88">
        <f t="shared" si="492"/>
        <v>0.39500105209366643</v>
      </c>
      <c r="CM315" s="89">
        <f t="shared" si="493"/>
        <v>3.4989629362431013E-3</v>
      </c>
      <c r="CN315" s="88">
        <f t="shared" si="494"/>
        <v>3.1075201469688012</v>
      </c>
      <c r="CO315" s="88">
        <f t="shared" si="495"/>
        <v>10.277211245596948</v>
      </c>
      <c r="CP315" s="88">
        <f t="array" ref="CP315">10^(SUMPRODUCT(BY315:CH315,LOG($BY$5:$CH$5))/CL315)</f>
        <v>0.52847176328931034</v>
      </c>
      <c r="CQ315" s="90">
        <f t="shared" si="466"/>
        <v>0.35985671960402915</v>
      </c>
      <c r="CR315" s="91">
        <f t="shared" si="466"/>
        <v>1.2270582476137717</v>
      </c>
      <c r="CS315" s="91">
        <f t="shared" si="466"/>
        <v>4.4645233833991966</v>
      </c>
      <c r="CT315" s="91">
        <f t="shared" si="466"/>
        <v>9.7084252434951033</v>
      </c>
      <c r="CU315" s="92">
        <f t="shared" si="466"/>
        <v>42.732550702671659</v>
      </c>
      <c r="CV315" s="78"/>
      <c r="CW315" s="2"/>
      <c r="CY315" s="2"/>
    </row>
    <row r="316" spans="2:103" x14ac:dyDescent="0.2">
      <c r="B316" s="198">
        <v>174.5</v>
      </c>
      <c r="C316" s="204" t="s">
        <v>22</v>
      </c>
      <c r="D316" s="205">
        <v>179671</v>
      </c>
      <c r="E316" s="205">
        <v>419102</v>
      </c>
      <c r="F316" s="199">
        <v>0</v>
      </c>
      <c r="G316" s="199" t="s">
        <v>50</v>
      </c>
      <c r="H316" s="200" t="s">
        <v>396</v>
      </c>
      <c r="I316" s="207">
        <v>44526</v>
      </c>
      <c r="J316" s="129" t="s">
        <v>678</v>
      </c>
      <c r="K316" s="98">
        <f t="shared" si="443"/>
        <v>3463.2599999999993</v>
      </c>
      <c r="L316" s="79" t="s">
        <v>663</v>
      </c>
      <c r="M316" s="79"/>
      <c r="N316" s="82">
        <v>0</v>
      </c>
      <c r="O316" s="80">
        <v>0</v>
      </c>
      <c r="P316" s="81">
        <v>0</v>
      </c>
      <c r="Q316" s="81">
        <v>389.54</v>
      </c>
      <c r="R316" s="81">
        <v>0</v>
      </c>
      <c r="S316" s="81">
        <v>0</v>
      </c>
      <c r="T316" s="81">
        <v>54.45</v>
      </c>
      <c r="U316" s="81">
        <v>39.61</v>
      </c>
      <c r="V316" s="81">
        <v>51.54</v>
      </c>
      <c r="W316" s="81">
        <v>92.71</v>
      </c>
      <c r="X316" s="81">
        <v>102.1</v>
      </c>
      <c r="Y316" s="81">
        <v>87.9</v>
      </c>
      <c r="Z316" s="81">
        <v>75.06</v>
      </c>
      <c r="AA316" s="81">
        <v>78.11</v>
      </c>
      <c r="AB316" s="81">
        <v>89.63</v>
      </c>
      <c r="AC316" s="81">
        <v>175.1</v>
      </c>
      <c r="AD316" s="81">
        <v>522.25</v>
      </c>
      <c r="AE316" s="81">
        <v>990.28</v>
      </c>
      <c r="AF316" s="81">
        <v>595.58000000000004</v>
      </c>
      <c r="AG316" s="81">
        <v>87.36</v>
      </c>
      <c r="AH316" s="81">
        <v>15.12</v>
      </c>
      <c r="AI316" s="81">
        <v>3.21</v>
      </c>
      <c r="AJ316" s="81">
        <v>2.74</v>
      </c>
      <c r="AK316" s="82">
        <v>10.97</v>
      </c>
      <c r="AL316" s="98"/>
      <c r="AM316" s="83"/>
      <c r="AN316" s="59">
        <v>1</v>
      </c>
      <c r="AO316" s="84">
        <f t="shared" si="444"/>
        <v>1</v>
      </c>
      <c r="AP316" s="84">
        <f t="shared" si="445"/>
        <v>1</v>
      </c>
      <c r="AQ316" s="84">
        <f t="shared" si="446"/>
        <v>0.88752216120071836</v>
      </c>
      <c r="AR316" s="84">
        <f t="shared" si="447"/>
        <v>0.88752216120071836</v>
      </c>
      <c r="AS316" s="84">
        <f t="shared" si="448"/>
        <v>0.88752216120071836</v>
      </c>
      <c r="AT316" s="84">
        <f t="shared" si="449"/>
        <v>0.87179998036532047</v>
      </c>
      <c r="AU316" s="84">
        <f t="shared" si="450"/>
        <v>0.8603627795776233</v>
      </c>
      <c r="AV316" s="84">
        <f t="shared" si="451"/>
        <v>0.84548084752516406</v>
      </c>
      <c r="AW316" s="84">
        <f t="shared" si="452"/>
        <v>0.81871127203848393</v>
      </c>
      <c r="AX316" s="84">
        <f t="shared" si="453"/>
        <v>0.78923037831407394</v>
      </c>
      <c r="AY316" s="84">
        <f t="shared" si="454"/>
        <v>0.7638496676541755</v>
      </c>
      <c r="AZ316" s="84">
        <f t="shared" si="455"/>
        <v>0.74217644646951131</v>
      </c>
      <c r="BA316" s="84">
        <f t="shared" si="456"/>
        <v>0.7196225521618359</v>
      </c>
      <c r="BB316" s="84">
        <f t="shared" si="457"/>
        <v>0.69374231215675397</v>
      </c>
      <c r="BC316" s="84">
        <f t="shared" si="458"/>
        <v>0.64318301253732024</v>
      </c>
      <c r="BD316" s="84">
        <f t="shared" si="459"/>
        <v>0.49238578680203038</v>
      </c>
      <c r="BE316" s="84">
        <f t="shared" si="460"/>
        <v>0.2064471047510148</v>
      </c>
      <c r="BF316" s="84">
        <f t="shared" si="461"/>
        <v>3.447618717624415E-2</v>
      </c>
      <c r="BG316" s="84">
        <f t="shared" si="462"/>
        <v>9.2513989709115951E-3</v>
      </c>
      <c r="BH316" s="84">
        <f t="shared" si="463"/>
        <v>4.8855702430655769E-3</v>
      </c>
      <c r="BI316" s="84">
        <f t="shared" si="464"/>
        <v>3.9586978742569973E-3</v>
      </c>
      <c r="BJ316" s="84">
        <f t="shared" si="465"/>
        <v>3.1675357899780231E-3</v>
      </c>
      <c r="BK316" s="85">
        <v>0</v>
      </c>
      <c r="BL316" s="63"/>
      <c r="BM316" s="84">
        <f t="shared" si="467"/>
        <v>0</v>
      </c>
      <c r="BN316" s="84">
        <f t="shared" si="468"/>
        <v>0</v>
      </c>
      <c r="BO316" s="84">
        <f t="shared" si="469"/>
        <v>0.11247783879928164</v>
      </c>
      <c r="BP316" s="84">
        <f t="shared" si="470"/>
        <v>0</v>
      </c>
      <c r="BQ316" s="84">
        <f t="shared" si="471"/>
        <v>0</v>
      </c>
      <c r="BR316" s="84">
        <f t="shared" si="472"/>
        <v>1.5722180835397892E-2</v>
      </c>
      <c r="BS316" s="84">
        <f t="shared" si="473"/>
        <v>1.1437200787697166E-2</v>
      </c>
      <c r="BT316" s="84">
        <f t="shared" si="474"/>
        <v>1.4881932052459246E-2</v>
      </c>
      <c r="BU316" s="84">
        <f t="shared" si="475"/>
        <v>2.6769575486680131E-2</v>
      </c>
      <c r="BV316" s="84">
        <f t="shared" si="476"/>
        <v>2.9480893724409984E-2</v>
      </c>
      <c r="BW316" s="84">
        <f t="shared" si="477"/>
        <v>2.5380710659898442E-2</v>
      </c>
      <c r="BX316" s="84">
        <f t="shared" si="478"/>
        <v>2.1673221184664193E-2</v>
      </c>
      <c r="BY316" s="84">
        <f t="shared" si="479"/>
        <v>2.2553894307675404E-2</v>
      </c>
      <c r="BZ316" s="84">
        <f t="shared" si="480"/>
        <v>2.5880240005081934E-2</v>
      </c>
      <c r="CA316" s="84">
        <f t="shared" si="481"/>
        <v>5.0559299619433729E-2</v>
      </c>
      <c r="CB316" s="84">
        <f t="shared" si="482"/>
        <v>0.15079722573528986</v>
      </c>
      <c r="CC316" s="84">
        <f t="shared" si="483"/>
        <v>0.28593868205101558</v>
      </c>
      <c r="CD316" s="84">
        <f t="shared" si="484"/>
        <v>0.17197091757477065</v>
      </c>
      <c r="CE316" s="84">
        <f t="shared" si="485"/>
        <v>2.5224788205332555E-2</v>
      </c>
      <c r="CF316" s="84">
        <f t="shared" si="486"/>
        <v>4.3658287278460182E-3</v>
      </c>
      <c r="CG316" s="84">
        <f t="shared" si="487"/>
        <v>9.2687236880857962E-4</v>
      </c>
      <c r="CH316" s="84">
        <f t="shared" si="488"/>
        <v>7.9116208427897419E-4</v>
      </c>
      <c r="CI316" s="86">
        <f t="shared" si="489"/>
        <v>3.1675357899780231E-3</v>
      </c>
      <c r="CJ316" s="87">
        <f t="shared" si="490"/>
        <v>0</v>
      </c>
      <c r="CK316" s="88">
        <f t="shared" si="491"/>
        <v>0.25782355353048869</v>
      </c>
      <c r="CL316" s="88">
        <f t="shared" si="492"/>
        <v>0.73900891067953334</v>
      </c>
      <c r="CM316" s="89">
        <f t="shared" si="493"/>
        <v>3.1675357899780231E-3</v>
      </c>
      <c r="CN316" s="88">
        <f t="shared" si="494"/>
        <v>1.1169023029648684</v>
      </c>
      <c r="CO316" s="88">
        <f t="shared" si="495"/>
        <v>15.251929913439405</v>
      </c>
      <c r="CP316" s="88">
        <f t="array" ref="CP316">10^(SUMPRODUCT(BY316:CH316,LOG($BY$5:$CH$5))/CL316)</f>
        <v>0.45760876696255692</v>
      </c>
      <c r="CQ316" s="90">
        <f t="shared" si="466"/>
        <v>0.28573565076705393</v>
      </c>
      <c r="CR316" s="91">
        <f t="shared" si="466"/>
        <v>0.42160207157633339</v>
      </c>
      <c r="CS316" s="91">
        <f t="shared" si="466"/>
        <v>0.50893170692964451</v>
      </c>
      <c r="CT316" s="91">
        <f t="shared" si="466"/>
        <v>0.74355553760916748</v>
      </c>
      <c r="CU316" s="92">
        <f t="shared" si="466"/>
        <v>62.81182002889669</v>
      </c>
      <c r="CV316" s="78"/>
      <c r="CW316" s="2"/>
      <c r="CY316" s="2"/>
    </row>
    <row r="317" spans="2:103" x14ac:dyDescent="0.2">
      <c r="B317" s="198">
        <v>175</v>
      </c>
      <c r="C317" s="204" t="s">
        <v>23</v>
      </c>
      <c r="D317" s="205">
        <v>179373</v>
      </c>
      <c r="E317" s="205">
        <v>419516</v>
      </c>
      <c r="F317" s="199">
        <v>0</v>
      </c>
      <c r="G317" s="199" t="s">
        <v>50</v>
      </c>
      <c r="H317" s="200" t="s">
        <v>397</v>
      </c>
      <c r="I317" s="207">
        <v>44526</v>
      </c>
      <c r="J317" s="129" t="s">
        <v>678</v>
      </c>
      <c r="K317" s="98">
        <f t="shared" si="443"/>
        <v>4139.0000000000009</v>
      </c>
      <c r="L317" s="79" t="s">
        <v>663</v>
      </c>
      <c r="M317" s="79"/>
      <c r="N317" s="82">
        <v>0</v>
      </c>
      <c r="O317" s="80">
        <v>0</v>
      </c>
      <c r="P317" s="81">
        <v>1199.07</v>
      </c>
      <c r="Q317" s="81">
        <v>1216.8599999999999</v>
      </c>
      <c r="R317" s="81">
        <v>193.71</v>
      </c>
      <c r="S317" s="81">
        <v>207.36</v>
      </c>
      <c r="T317" s="81">
        <v>92.72</v>
      </c>
      <c r="U317" s="81">
        <v>123.75</v>
      </c>
      <c r="V317" s="81">
        <v>91.48</v>
      </c>
      <c r="W317" s="81">
        <v>65.39</v>
      </c>
      <c r="X317" s="81">
        <v>54.22</v>
      </c>
      <c r="Y317" s="81">
        <v>43.88</v>
      </c>
      <c r="Z317" s="81">
        <v>34.76</v>
      </c>
      <c r="AA317" s="81">
        <v>30.22</v>
      </c>
      <c r="AB317" s="81">
        <v>45.53</v>
      </c>
      <c r="AC317" s="81">
        <v>91.05</v>
      </c>
      <c r="AD317" s="81">
        <v>201.57</v>
      </c>
      <c r="AE317" s="81">
        <v>195.78</v>
      </c>
      <c r="AF317" s="81">
        <v>164.73</v>
      </c>
      <c r="AG317" s="81">
        <v>54.64</v>
      </c>
      <c r="AH317" s="81">
        <v>23.59</v>
      </c>
      <c r="AI317" s="81">
        <v>3.31</v>
      </c>
      <c r="AJ317" s="81">
        <v>1.24</v>
      </c>
      <c r="AK317" s="82">
        <v>4.1399999999999997</v>
      </c>
      <c r="AL317" s="98">
        <v>75.7</v>
      </c>
      <c r="AM317" s="83"/>
      <c r="AN317" s="59">
        <v>1</v>
      </c>
      <c r="AO317" s="84">
        <f t="shared" si="444"/>
        <v>1</v>
      </c>
      <c r="AP317" s="84">
        <f t="shared" si="445"/>
        <v>0.71029958927277126</v>
      </c>
      <c r="AQ317" s="84">
        <f t="shared" si="446"/>
        <v>0.41630103889828474</v>
      </c>
      <c r="AR317" s="84">
        <f t="shared" si="447"/>
        <v>0.36949987919787403</v>
      </c>
      <c r="AS317" s="84">
        <f t="shared" si="448"/>
        <v>0.31940082145445775</v>
      </c>
      <c r="AT317" s="84">
        <f t="shared" si="449"/>
        <v>0.29699927518724345</v>
      </c>
      <c r="AU317" s="84">
        <f t="shared" si="450"/>
        <v>0.26710074897318209</v>
      </c>
      <c r="AV317" s="84">
        <f t="shared" si="451"/>
        <v>0.244998791978739</v>
      </c>
      <c r="AW317" s="84">
        <f t="shared" si="452"/>
        <v>0.22920028992510286</v>
      </c>
      <c r="AX317" s="84">
        <f t="shared" si="453"/>
        <v>0.21610050736892988</v>
      </c>
      <c r="AY317" s="84">
        <f t="shared" si="454"/>
        <v>0.20549891278086513</v>
      </c>
      <c r="AZ317" s="84">
        <f t="shared" si="455"/>
        <v>0.19710074897318211</v>
      </c>
      <c r="BA317" s="84">
        <f t="shared" si="456"/>
        <v>0.18979946847064527</v>
      </c>
      <c r="BB317" s="84">
        <f t="shared" si="457"/>
        <v>0.17879922686639305</v>
      </c>
      <c r="BC317" s="84">
        <f t="shared" si="458"/>
        <v>0.15680115970041092</v>
      </c>
      <c r="BD317" s="84">
        <f t="shared" si="459"/>
        <v>0.10810099057743436</v>
      </c>
      <c r="BE317" s="84">
        <f t="shared" si="460"/>
        <v>6.0799710074897526E-2</v>
      </c>
      <c r="BF317" s="84">
        <f t="shared" si="461"/>
        <v>2.1000241604252456E-2</v>
      </c>
      <c r="BG317" s="84">
        <f t="shared" si="462"/>
        <v>7.7989852621408381E-3</v>
      </c>
      <c r="BH317" s="84">
        <f t="shared" si="463"/>
        <v>2.09954095192098E-3</v>
      </c>
      <c r="BI317" s="84">
        <f t="shared" si="464"/>
        <v>1.2998308770236619E-3</v>
      </c>
      <c r="BJ317" s="84">
        <f t="shared" si="465"/>
        <v>1.0002416042524612E-3</v>
      </c>
      <c r="BK317" s="85">
        <v>0</v>
      </c>
      <c r="BL317" s="63"/>
      <c r="BM317" s="84">
        <f t="shared" si="467"/>
        <v>0</v>
      </c>
      <c r="BN317" s="84">
        <f t="shared" si="468"/>
        <v>0.28970041072722874</v>
      </c>
      <c r="BO317" s="84">
        <f t="shared" si="469"/>
        <v>0.29399855037448652</v>
      </c>
      <c r="BP317" s="84">
        <f t="shared" si="470"/>
        <v>4.680115970041071E-2</v>
      </c>
      <c r="BQ317" s="84">
        <f t="shared" si="471"/>
        <v>5.0099057743416275E-2</v>
      </c>
      <c r="BR317" s="84">
        <f t="shared" si="472"/>
        <v>2.2401546267214301E-2</v>
      </c>
      <c r="BS317" s="84">
        <f t="shared" si="473"/>
        <v>2.9898526214061361E-2</v>
      </c>
      <c r="BT317" s="84">
        <f t="shared" si="474"/>
        <v>2.2101956994443089E-2</v>
      </c>
      <c r="BU317" s="84">
        <f t="shared" si="475"/>
        <v>1.5798502053636143E-2</v>
      </c>
      <c r="BV317" s="84">
        <f t="shared" si="476"/>
        <v>1.3099782556172973E-2</v>
      </c>
      <c r="BW317" s="84">
        <f t="shared" si="477"/>
        <v>1.0601594588064756E-2</v>
      </c>
      <c r="BX317" s="84">
        <f t="shared" si="478"/>
        <v>8.3981638076830178E-3</v>
      </c>
      <c r="BY317" s="84">
        <f t="shared" si="479"/>
        <v>7.3012805025368388E-3</v>
      </c>
      <c r="BZ317" s="84">
        <f t="shared" si="480"/>
        <v>1.1000241604252226E-2</v>
      </c>
      <c r="CA317" s="84">
        <f t="shared" si="481"/>
        <v>2.1998067165982127E-2</v>
      </c>
      <c r="CB317" s="84">
        <f t="shared" si="482"/>
        <v>4.8700169122976561E-2</v>
      </c>
      <c r="CC317" s="84">
        <f t="shared" si="483"/>
        <v>4.7301280502536833E-2</v>
      </c>
      <c r="CD317" s="84">
        <f t="shared" si="484"/>
        <v>3.9799468470645069E-2</v>
      </c>
      <c r="CE317" s="84">
        <f t="shared" si="485"/>
        <v>1.3201256342111618E-2</v>
      </c>
      <c r="CF317" s="84">
        <f t="shared" si="486"/>
        <v>5.6994443102198582E-3</v>
      </c>
      <c r="CG317" s="84">
        <f t="shared" si="487"/>
        <v>7.9971007489731808E-4</v>
      </c>
      <c r="CH317" s="84">
        <f t="shared" si="488"/>
        <v>2.9958927277120065E-4</v>
      </c>
      <c r="CI317" s="86">
        <f t="shared" si="489"/>
        <v>1.0002416042524612E-3</v>
      </c>
      <c r="CJ317" s="87">
        <f t="shared" si="490"/>
        <v>0.28970041072722874</v>
      </c>
      <c r="CK317" s="88">
        <f t="shared" si="491"/>
        <v>0.51319884029958918</v>
      </c>
      <c r="CL317" s="88">
        <f t="shared" si="492"/>
        <v>0.19610050736892967</v>
      </c>
      <c r="CM317" s="89">
        <f t="shared" si="493"/>
        <v>1.0002416042524612E-3</v>
      </c>
      <c r="CN317" s="88">
        <f t="shared" si="494"/>
        <v>17.591541682095919</v>
      </c>
      <c r="CO317" s="88">
        <f t="shared" si="495"/>
        <v>31.240579682120298</v>
      </c>
      <c r="CP317" s="88">
        <f t="array" ref="CP317">10^(SUMPRODUCT(BY317:CH317,LOG($BY$5:$CH$5))/CL317)</f>
        <v>0.47421622938883262</v>
      </c>
      <c r="CQ317" s="90">
        <f t="shared" si="466"/>
        <v>0.47151548968728008</v>
      </c>
      <c r="CR317" s="91">
        <f t="shared" si="466"/>
        <v>27.585489596120087</v>
      </c>
      <c r="CS317" s="91">
        <f t="shared" si="466"/>
        <v>49.523799838200055</v>
      </c>
      <c r="CT317" s="91">
        <f t="shared" si="466"/>
        <v>58.7989333110934</v>
      </c>
      <c r="CU317" s="92">
        <f t="shared" si="466"/>
        <v>89.889261489152062</v>
      </c>
      <c r="CV317" s="78"/>
      <c r="CW317" s="2"/>
      <c r="CY317" s="2"/>
    </row>
    <row r="318" spans="2:103" x14ac:dyDescent="0.2">
      <c r="B318" s="198">
        <v>175.5</v>
      </c>
      <c r="C318" s="204" t="s">
        <v>21</v>
      </c>
      <c r="D318" s="205">
        <v>179096</v>
      </c>
      <c r="E318" s="205">
        <v>419936</v>
      </c>
      <c r="F318" s="199"/>
      <c r="G318" s="199"/>
      <c r="H318" s="200"/>
      <c r="I318" s="207"/>
      <c r="J318" s="129"/>
      <c r="K318" s="98"/>
      <c r="L318" s="79" t="s">
        <v>661</v>
      </c>
      <c r="M318" s="79"/>
      <c r="N318" s="82"/>
      <c r="O318" s="80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2"/>
      <c r="AL318" s="98"/>
      <c r="AM318" s="83"/>
      <c r="AN318" s="59"/>
      <c r="AO318" s="84"/>
      <c r="AP318" s="84"/>
      <c r="AQ318" s="84"/>
      <c r="AR318" s="84"/>
      <c r="AS318" s="84"/>
      <c r="AT318" s="84"/>
      <c r="AU318" s="84"/>
      <c r="AV318" s="84"/>
      <c r="AW318" s="84"/>
      <c r="AX318" s="84"/>
      <c r="AY318" s="84"/>
      <c r="AZ318" s="84"/>
      <c r="BA318" s="84"/>
      <c r="BB318" s="84"/>
      <c r="BC318" s="84"/>
      <c r="BD318" s="84"/>
      <c r="BE318" s="84"/>
      <c r="BF318" s="84"/>
      <c r="BG318" s="84"/>
      <c r="BH318" s="84"/>
      <c r="BI318" s="84"/>
      <c r="BJ318" s="84"/>
      <c r="BK318" s="85"/>
      <c r="BL318" s="63"/>
      <c r="BM318" s="84"/>
      <c r="BN318" s="84"/>
      <c r="BO318" s="84"/>
      <c r="BP318" s="84"/>
      <c r="BQ318" s="84"/>
      <c r="BR318" s="84"/>
      <c r="BS318" s="84"/>
      <c r="BT318" s="84"/>
      <c r="BU318" s="84"/>
      <c r="BV318" s="84"/>
      <c r="BW318" s="84"/>
      <c r="BX318" s="84"/>
      <c r="BY318" s="84"/>
      <c r="BZ318" s="84"/>
      <c r="CA318" s="84"/>
      <c r="CB318" s="84"/>
      <c r="CC318" s="84"/>
      <c r="CD318" s="84"/>
      <c r="CE318" s="84"/>
      <c r="CF318" s="84"/>
      <c r="CG318" s="84"/>
      <c r="CH318" s="84"/>
      <c r="CI318" s="86"/>
      <c r="CJ318" s="87"/>
      <c r="CK318" s="88"/>
      <c r="CL318" s="88"/>
      <c r="CM318" s="89"/>
      <c r="CN318" s="88"/>
      <c r="CO318" s="88"/>
      <c r="CP318" s="88"/>
      <c r="CQ318" s="90"/>
      <c r="CR318" s="91"/>
      <c r="CS318" s="91"/>
      <c r="CT318" s="91"/>
      <c r="CU318" s="92"/>
      <c r="CV318" s="78"/>
      <c r="CW318" s="2"/>
      <c r="CY318" s="2"/>
    </row>
    <row r="319" spans="2:103" x14ac:dyDescent="0.2">
      <c r="B319" s="198">
        <v>175.5</v>
      </c>
      <c r="C319" s="204" t="s">
        <v>22</v>
      </c>
      <c r="D319" s="205">
        <v>179151</v>
      </c>
      <c r="E319" s="205">
        <v>419968</v>
      </c>
      <c r="F319" s="199"/>
      <c r="G319" s="199"/>
      <c r="H319" s="200"/>
      <c r="I319" s="207"/>
      <c r="J319" s="129"/>
      <c r="K319" s="98"/>
      <c r="L319" s="79" t="s">
        <v>661</v>
      </c>
      <c r="M319" s="79"/>
      <c r="N319" s="82"/>
      <c r="O319" s="80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2"/>
      <c r="AL319" s="98"/>
      <c r="AM319" s="83"/>
      <c r="AN319" s="59"/>
      <c r="AO319" s="84"/>
      <c r="AP319" s="84"/>
      <c r="AQ319" s="84"/>
      <c r="AR319" s="84"/>
      <c r="AS319" s="84"/>
      <c r="AT319" s="84"/>
      <c r="AU319" s="84"/>
      <c r="AV319" s="84"/>
      <c r="AW319" s="84"/>
      <c r="AX319" s="84"/>
      <c r="AY319" s="84"/>
      <c r="AZ319" s="84"/>
      <c r="BA319" s="84"/>
      <c r="BB319" s="84"/>
      <c r="BC319" s="84"/>
      <c r="BD319" s="84"/>
      <c r="BE319" s="84"/>
      <c r="BF319" s="84"/>
      <c r="BG319" s="84"/>
      <c r="BH319" s="84"/>
      <c r="BI319" s="84"/>
      <c r="BJ319" s="84"/>
      <c r="BK319" s="85"/>
      <c r="BL319" s="63"/>
      <c r="BM319" s="84"/>
      <c r="BN319" s="84"/>
      <c r="BO319" s="84"/>
      <c r="BP319" s="84"/>
      <c r="BQ319" s="84"/>
      <c r="BR319" s="84"/>
      <c r="BS319" s="84"/>
      <c r="BT319" s="84"/>
      <c r="BU319" s="84"/>
      <c r="BV319" s="84"/>
      <c r="BW319" s="84"/>
      <c r="BX319" s="84"/>
      <c r="BY319" s="84"/>
      <c r="BZ319" s="84"/>
      <c r="CA319" s="84"/>
      <c r="CB319" s="84"/>
      <c r="CC319" s="84"/>
      <c r="CD319" s="84"/>
      <c r="CE319" s="84"/>
      <c r="CF319" s="84"/>
      <c r="CG319" s="84"/>
      <c r="CH319" s="84"/>
      <c r="CI319" s="86"/>
      <c r="CJ319" s="87"/>
      <c r="CK319" s="88"/>
      <c r="CL319" s="88"/>
      <c r="CM319" s="89"/>
      <c r="CN319" s="88"/>
      <c r="CO319" s="88"/>
      <c r="CP319" s="88"/>
      <c r="CQ319" s="90"/>
      <c r="CR319" s="91"/>
      <c r="CS319" s="91"/>
      <c r="CT319" s="91"/>
      <c r="CU319" s="92"/>
      <c r="CV319" s="78"/>
      <c r="CW319" s="2"/>
      <c r="CY319" s="2"/>
    </row>
    <row r="320" spans="2:103" x14ac:dyDescent="0.2">
      <c r="B320" s="198">
        <v>176</v>
      </c>
      <c r="C320" s="204" t="s">
        <v>23</v>
      </c>
      <c r="D320" s="205">
        <v>178846</v>
      </c>
      <c r="E320" s="205">
        <v>420372</v>
      </c>
      <c r="F320" s="199">
        <v>0</v>
      </c>
      <c r="G320" s="199" t="s">
        <v>50</v>
      </c>
      <c r="H320" s="200" t="s">
        <v>398</v>
      </c>
      <c r="I320" s="207">
        <v>44526</v>
      </c>
      <c r="J320" s="129" t="s">
        <v>678</v>
      </c>
      <c r="K320" s="98">
        <f t="shared" si="443"/>
        <v>7279.9999999999991</v>
      </c>
      <c r="L320" s="79" t="s">
        <v>663</v>
      </c>
      <c r="M320" s="79"/>
      <c r="N320" s="82">
        <v>0</v>
      </c>
      <c r="O320" s="80">
        <v>0</v>
      </c>
      <c r="P320" s="81">
        <v>713.44</v>
      </c>
      <c r="Q320" s="81">
        <v>461.55</v>
      </c>
      <c r="R320" s="81">
        <v>240.24</v>
      </c>
      <c r="S320" s="81">
        <v>557.65</v>
      </c>
      <c r="T320" s="81">
        <v>499.41</v>
      </c>
      <c r="U320" s="81">
        <v>741.83</v>
      </c>
      <c r="V320" s="81">
        <v>508.14</v>
      </c>
      <c r="W320" s="81">
        <v>382.93</v>
      </c>
      <c r="X320" s="81">
        <v>374.19</v>
      </c>
      <c r="Y320" s="81">
        <v>289.75</v>
      </c>
      <c r="Z320" s="81">
        <v>237.33</v>
      </c>
      <c r="AA320" s="81">
        <v>161.61000000000001</v>
      </c>
      <c r="AB320" s="81">
        <v>180.55</v>
      </c>
      <c r="AC320" s="81">
        <v>293.38</v>
      </c>
      <c r="AD320" s="81">
        <v>446.26</v>
      </c>
      <c r="AE320" s="81">
        <v>325.42</v>
      </c>
      <c r="AF320" s="81">
        <v>351.62</v>
      </c>
      <c r="AG320" s="81">
        <v>337.8</v>
      </c>
      <c r="AH320" s="81">
        <v>125.94</v>
      </c>
      <c r="AI320" s="81">
        <v>15.29</v>
      </c>
      <c r="AJ320" s="81">
        <v>1.45</v>
      </c>
      <c r="AK320" s="82">
        <v>34.22</v>
      </c>
      <c r="AL320" s="98">
        <v>82.74</v>
      </c>
      <c r="AM320" s="83"/>
      <c r="AN320" s="59">
        <v>1</v>
      </c>
      <c r="AO320" s="84">
        <f t="shared" ref="AO320:AO335" si="497">AN320-O320/SUM($O320:$AK320)</f>
        <v>1</v>
      </c>
      <c r="AP320" s="84">
        <f t="shared" ref="AP320:AP335" si="498">AO320-P320/SUM($O320:$AK320)</f>
        <v>0.90200000000000002</v>
      </c>
      <c r="AQ320" s="84">
        <f t="shared" ref="AQ320:AQ335" si="499">AP320-Q320/SUM($O320:$AK320)</f>
        <v>0.83860027472527476</v>
      </c>
      <c r="AR320" s="84">
        <f t="shared" ref="AR320:AR335" si="500">AQ320-R320/SUM($O320:$AK320)</f>
        <v>0.80560027472527473</v>
      </c>
      <c r="AS320" s="84">
        <f t="shared" ref="AS320:AS335" si="501">AR320-S320/SUM($O320:$AK320)</f>
        <v>0.72899999999999998</v>
      </c>
      <c r="AT320" s="84">
        <f t="shared" ref="AT320:AT335" si="502">AS320-T320/SUM($O320:$AK320)</f>
        <v>0.66039972527472524</v>
      </c>
      <c r="AU320" s="84">
        <f t="shared" ref="AU320:AU335" si="503">AT320-U320/SUM($O320:$AK320)</f>
        <v>0.5585</v>
      </c>
      <c r="AV320" s="84">
        <f t="shared" ref="AV320:AV335" si="504">AU320-V320/SUM($O320:$AK320)</f>
        <v>0.48870054945054942</v>
      </c>
      <c r="AW320" s="84">
        <f t="shared" ref="AW320:AW335" si="505">AV320-W320/SUM($O320:$AK320)</f>
        <v>0.43610027472527468</v>
      </c>
      <c r="AX320" s="84">
        <f t="shared" ref="AX320:AX335" si="506">AW320-X320/SUM($O320:$AK320)</f>
        <v>0.38470054945054943</v>
      </c>
      <c r="AY320" s="84">
        <f t="shared" ref="AY320:AY335" si="507">AX320-Y320/SUM($O320:$AK320)</f>
        <v>0.34489972527472523</v>
      </c>
      <c r="AZ320" s="84">
        <f t="shared" ref="AZ320:AZ335" si="508">AY320-Z320/SUM($O320:$AK320)</f>
        <v>0.31229945054945052</v>
      </c>
      <c r="BA320" s="84">
        <f t="shared" ref="BA320:BA335" si="509">AZ320-AA320/SUM($O320:$AK320)</f>
        <v>0.29010027472527466</v>
      </c>
      <c r="BB320" s="84">
        <f t="shared" ref="BB320:BB335" si="510">BA320-AB320/SUM($O320:$AK320)</f>
        <v>0.26529945054945048</v>
      </c>
      <c r="BC320" s="84">
        <f t="shared" ref="BC320:BC335" si="511">BB320-AC320/SUM($O320:$AK320)</f>
        <v>0.22499999999999992</v>
      </c>
      <c r="BD320" s="84">
        <f t="shared" ref="BD320:BD335" si="512">BC320-AD320/SUM($O320:$AK320)</f>
        <v>0.16370054945054938</v>
      </c>
      <c r="BE320" s="84">
        <f t="shared" ref="BE320:BE335" si="513">BD320-AE320/SUM($O320:$AK320)</f>
        <v>0.11899999999999991</v>
      </c>
      <c r="BF320" s="84">
        <f t="shared" ref="BF320:BF335" si="514">BE320-AF320/SUM($O320:$AK320)</f>
        <v>7.0700549450549349E-2</v>
      </c>
      <c r="BG320" s="84">
        <f t="shared" ref="BG320:BG335" si="515">BF320-AG320/SUM($O320:$AK320)</f>
        <v>2.4299450549450444E-2</v>
      </c>
      <c r="BH320" s="84">
        <f t="shared" ref="BH320:BH335" si="516">BG320-AH320/SUM($O320:$AK320)</f>
        <v>6.9999999999998917E-3</v>
      </c>
      <c r="BI320" s="84">
        <f t="shared" ref="BI320:BI335" si="517">BH320-AI320/SUM($O320:$AK320)</f>
        <v>4.8997252747251668E-3</v>
      </c>
      <c r="BJ320" s="84">
        <f t="shared" ref="BJ320:BJ335" si="518">BI320-AJ320/SUM($O320:$AK320)</f>
        <v>4.7005494505493427E-3</v>
      </c>
      <c r="BK320" s="85">
        <v>0</v>
      </c>
      <c r="BL320" s="63"/>
      <c r="BM320" s="84">
        <f t="shared" si="467"/>
        <v>0</v>
      </c>
      <c r="BN320" s="84">
        <f t="shared" si="468"/>
        <v>9.7999999999999976E-2</v>
      </c>
      <c r="BO320" s="84">
        <f t="shared" si="469"/>
        <v>6.339972527472526E-2</v>
      </c>
      <c r="BP320" s="84">
        <f t="shared" si="470"/>
        <v>3.3000000000000029E-2</v>
      </c>
      <c r="BQ320" s="84">
        <f t="shared" si="471"/>
        <v>7.6600274725274753E-2</v>
      </c>
      <c r="BR320" s="84">
        <f t="shared" si="472"/>
        <v>6.8600274725274746E-2</v>
      </c>
      <c r="BS320" s="84">
        <f t="shared" si="473"/>
        <v>0.10189972527472524</v>
      </c>
      <c r="BT320" s="84">
        <f t="shared" si="474"/>
        <v>6.9799450549450581E-2</v>
      </c>
      <c r="BU320" s="84">
        <f t="shared" si="475"/>
        <v>5.2600274725274732E-2</v>
      </c>
      <c r="BV320" s="84">
        <f t="shared" si="476"/>
        <v>5.139972527472525E-2</v>
      </c>
      <c r="BW320" s="84">
        <f t="shared" si="477"/>
        <v>3.9800824175824201E-2</v>
      </c>
      <c r="BX320" s="84">
        <f t="shared" si="478"/>
        <v>3.2600274725274714E-2</v>
      </c>
      <c r="BY320" s="84">
        <f t="shared" si="479"/>
        <v>2.2199175824175854E-2</v>
      </c>
      <c r="BZ320" s="84">
        <f t="shared" si="480"/>
        <v>2.4800824175824188E-2</v>
      </c>
      <c r="CA320" s="84">
        <f t="shared" si="481"/>
        <v>4.0299450549450555E-2</v>
      </c>
      <c r="CB320" s="84">
        <f t="shared" si="482"/>
        <v>6.1299450549450546E-2</v>
      </c>
      <c r="CC320" s="84">
        <f t="shared" si="483"/>
        <v>4.4700549450549465E-2</v>
      </c>
      <c r="CD320" s="84">
        <f t="shared" si="484"/>
        <v>4.8299450549450562E-2</v>
      </c>
      <c r="CE320" s="84">
        <f t="shared" si="485"/>
        <v>4.6401098901098906E-2</v>
      </c>
      <c r="CF320" s="84">
        <f t="shared" si="486"/>
        <v>1.7299450549450552E-2</v>
      </c>
      <c r="CG320" s="84">
        <f t="shared" si="487"/>
        <v>2.1002747252747249E-3</v>
      </c>
      <c r="CH320" s="84">
        <f t="shared" si="488"/>
        <v>1.9917582417582416E-4</v>
      </c>
      <c r="CI320" s="86">
        <f t="shared" si="489"/>
        <v>4.7005494505493427E-3</v>
      </c>
      <c r="CJ320" s="87">
        <f t="shared" si="490"/>
        <v>9.7999999999999976E-2</v>
      </c>
      <c r="CK320" s="88">
        <f t="shared" si="491"/>
        <v>0.5897005494505495</v>
      </c>
      <c r="CL320" s="88">
        <f t="shared" si="492"/>
        <v>0.3075989010989012</v>
      </c>
      <c r="CM320" s="89">
        <f t="shared" si="493"/>
        <v>4.7005494505493427E-3</v>
      </c>
      <c r="CN320" s="88">
        <f t="shared" si="494"/>
        <v>5.3347021134308958</v>
      </c>
      <c r="CO320" s="88">
        <f t="shared" si="495"/>
        <v>12.769367125480969</v>
      </c>
      <c r="CP320" s="88">
        <f t="array" ref="CP320">10^(SUMPRODUCT(BY320:CH320,LOG($BY$5:$CH$5))/CL320)</f>
        <v>0.47318937078716539</v>
      </c>
      <c r="CQ320" s="90">
        <f t="shared" si="466"/>
        <v>0.30925824251691969</v>
      </c>
      <c r="CR320" s="91">
        <f t="shared" si="466"/>
        <v>2.9309468005393837</v>
      </c>
      <c r="CS320" s="91">
        <f t="shared" si="466"/>
        <v>8.447843386002587</v>
      </c>
      <c r="CT320" s="91">
        <f t="shared" si="466"/>
        <v>15.428046277282785</v>
      </c>
      <c r="CU320" s="92">
        <f t="shared" si="466"/>
        <v>89.67303673691255</v>
      </c>
      <c r="CV320" s="78"/>
      <c r="CW320" s="2"/>
      <c r="CY320" s="2"/>
    </row>
    <row r="321" spans="2:103" x14ac:dyDescent="0.2">
      <c r="B321" s="198">
        <v>176.5</v>
      </c>
      <c r="C321" s="204" t="s">
        <v>21</v>
      </c>
      <c r="D321" s="205">
        <v>178419</v>
      </c>
      <c r="E321" s="205">
        <v>420606</v>
      </c>
      <c r="F321" s="199">
        <v>0</v>
      </c>
      <c r="G321" s="199" t="s">
        <v>50</v>
      </c>
      <c r="H321" s="200" t="s">
        <v>399</v>
      </c>
      <c r="I321" s="207">
        <v>44526</v>
      </c>
      <c r="J321" s="129" t="s">
        <v>678</v>
      </c>
      <c r="K321" s="98">
        <f t="shared" si="443"/>
        <v>661.80000000000007</v>
      </c>
      <c r="L321" s="79" t="s">
        <v>662</v>
      </c>
      <c r="M321" s="79"/>
      <c r="N321" s="82">
        <v>0</v>
      </c>
      <c r="O321" s="80">
        <v>0</v>
      </c>
      <c r="P321" s="81">
        <v>0</v>
      </c>
      <c r="Q321" s="81">
        <v>0</v>
      </c>
      <c r="R321" s="81">
        <v>0</v>
      </c>
      <c r="S321" s="81">
        <v>0</v>
      </c>
      <c r="T321" s="81">
        <v>0</v>
      </c>
      <c r="U321" s="81">
        <v>2.12</v>
      </c>
      <c r="V321" s="81">
        <v>5.09</v>
      </c>
      <c r="W321" s="81">
        <v>5.36</v>
      </c>
      <c r="X321" s="81">
        <v>4.4400000000000004</v>
      </c>
      <c r="Y321" s="81">
        <v>3.11</v>
      </c>
      <c r="Z321" s="81">
        <v>3.18</v>
      </c>
      <c r="AA321" s="81">
        <v>4.0999999999999996</v>
      </c>
      <c r="AB321" s="81">
        <v>13.04</v>
      </c>
      <c r="AC321" s="81">
        <v>43.67</v>
      </c>
      <c r="AD321" s="81">
        <v>139.84</v>
      </c>
      <c r="AE321" s="81">
        <v>207.41</v>
      </c>
      <c r="AF321" s="81">
        <v>170.55</v>
      </c>
      <c r="AG321" s="81">
        <v>49.37</v>
      </c>
      <c r="AH321" s="81">
        <v>8.34</v>
      </c>
      <c r="AI321" s="81">
        <v>0.39</v>
      </c>
      <c r="AJ321" s="81">
        <v>0.14000000000000001</v>
      </c>
      <c r="AK321" s="82">
        <v>1.65</v>
      </c>
      <c r="AL321" s="98"/>
      <c r="AM321" s="83"/>
      <c r="AN321" s="59">
        <v>1</v>
      </c>
      <c r="AO321" s="84">
        <f t="shared" si="497"/>
        <v>1</v>
      </c>
      <c r="AP321" s="84">
        <f t="shared" si="498"/>
        <v>1</v>
      </c>
      <c r="AQ321" s="84">
        <f t="shared" si="499"/>
        <v>1</v>
      </c>
      <c r="AR321" s="84">
        <f t="shared" si="500"/>
        <v>1</v>
      </c>
      <c r="AS321" s="84">
        <f t="shared" si="501"/>
        <v>1</v>
      </c>
      <c r="AT321" s="84">
        <f t="shared" si="502"/>
        <v>1</v>
      </c>
      <c r="AU321" s="84">
        <f t="shared" si="503"/>
        <v>0.99679661529162888</v>
      </c>
      <c r="AV321" s="84">
        <f t="shared" si="504"/>
        <v>0.98910546993049264</v>
      </c>
      <c r="AW321" s="84">
        <f t="shared" si="505"/>
        <v>0.98100634632819583</v>
      </c>
      <c r="AX321" s="84">
        <f t="shared" si="506"/>
        <v>0.97429737080689027</v>
      </c>
      <c r="AY321" s="84">
        <f t="shared" si="507"/>
        <v>0.96959806588093078</v>
      </c>
      <c r="AZ321" s="84">
        <f t="shared" si="508"/>
        <v>0.96479298881837416</v>
      </c>
      <c r="BA321" s="84">
        <f t="shared" si="509"/>
        <v>0.9585977636748263</v>
      </c>
      <c r="BB321" s="84">
        <f t="shared" si="510"/>
        <v>0.93889392565729834</v>
      </c>
      <c r="BC321" s="84">
        <f t="shared" si="511"/>
        <v>0.87290722272589916</v>
      </c>
      <c r="BD321" s="84">
        <f t="shared" si="512"/>
        <v>0.66160471441523128</v>
      </c>
      <c r="BE321" s="84">
        <f t="shared" si="513"/>
        <v>0.34820187367784844</v>
      </c>
      <c r="BF321" s="84">
        <f t="shared" si="514"/>
        <v>9.049561801148398E-2</v>
      </c>
      <c r="BG321" s="84">
        <f t="shared" si="515"/>
        <v>1.5896041100030386E-2</v>
      </c>
      <c r="BH321" s="84">
        <f t="shared" si="516"/>
        <v>3.29404653974027E-3</v>
      </c>
      <c r="BI321" s="84">
        <f t="shared" si="517"/>
        <v>2.7047446358418113E-3</v>
      </c>
      <c r="BJ321" s="84">
        <f t="shared" si="518"/>
        <v>2.4932003626474929E-3</v>
      </c>
      <c r="BK321" s="85">
        <v>0</v>
      </c>
      <c r="BL321" s="63"/>
      <c r="BM321" s="84">
        <f t="shared" si="467"/>
        <v>0</v>
      </c>
      <c r="BN321" s="84">
        <f t="shared" si="468"/>
        <v>0</v>
      </c>
      <c r="BO321" s="84">
        <f t="shared" si="469"/>
        <v>0</v>
      </c>
      <c r="BP321" s="84">
        <f t="shared" si="470"/>
        <v>0</v>
      </c>
      <c r="BQ321" s="84">
        <f t="shared" si="471"/>
        <v>0</v>
      </c>
      <c r="BR321" s="84">
        <f t="shared" si="472"/>
        <v>0</v>
      </c>
      <c r="BS321" s="84">
        <f t="shared" si="473"/>
        <v>3.2033847083711153E-3</v>
      </c>
      <c r="BT321" s="84">
        <f t="shared" si="474"/>
        <v>7.6911453611362424E-3</v>
      </c>
      <c r="BU321" s="84">
        <f t="shared" si="475"/>
        <v>8.0991236022968094E-3</v>
      </c>
      <c r="BV321" s="84">
        <f t="shared" si="476"/>
        <v>6.7089755213055602E-3</v>
      </c>
      <c r="BW321" s="84">
        <f t="shared" si="477"/>
        <v>4.699304925959491E-3</v>
      </c>
      <c r="BX321" s="84">
        <f t="shared" si="478"/>
        <v>4.8050770625566175E-3</v>
      </c>
      <c r="BY321" s="84">
        <f t="shared" si="479"/>
        <v>6.1952251435478667E-3</v>
      </c>
      <c r="BZ321" s="84">
        <f t="shared" si="480"/>
        <v>1.9703838017527953E-2</v>
      </c>
      <c r="CA321" s="84">
        <f t="shared" si="481"/>
        <v>6.5986702931399188E-2</v>
      </c>
      <c r="CB321" s="84">
        <f t="shared" si="482"/>
        <v>0.21130250831066788</v>
      </c>
      <c r="CC321" s="84">
        <f t="shared" si="483"/>
        <v>0.31340284073738284</v>
      </c>
      <c r="CD321" s="84">
        <f t="shared" si="484"/>
        <v>0.25770625566636446</v>
      </c>
      <c r="CE321" s="84">
        <f t="shared" si="485"/>
        <v>7.4599576911453594E-2</v>
      </c>
      <c r="CF321" s="84">
        <f t="shared" si="486"/>
        <v>1.2601994560290116E-2</v>
      </c>
      <c r="CG321" s="84">
        <f t="shared" si="487"/>
        <v>5.8930190389845866E-4</v>
      </c>
      <c r="CH321" s="84">
        <f t="shared" si="488"/>
        <v>2.1154427319431844E-4</v>
      </c>
      <c r="CI321" s="86">
        <f t="shared" si="489"/>
        <v>2.4932003626474929E-3</v>
      </c>
      <c r="CJ321" s="87">
        <f t="shared" si="490"/>
        <v>0</v>
      </c>
      <c r="CK321" s="88">
        <f t="shared" si="491"/>
        <v>3.5207011181625836E-2</v>
      </c>
      <c r="CL321" s="88">
        <f t="shared" si="492"/>
        <v>0.96229978845572672</v>
      </c>
      <c r="CM321" s="89">
        <f t="shared" si="493"/>
        <v>2.4932003626474929E-3</v>
      </c>
      <c r="CN321" s="88">
        <f t="shared" si="494"/>
        <v>0.45448551722375857</v>
      </c>
      <c r="CO321" s="88">
        <f t="shared" si="495"/>
        <v>5.6940359865772594</v>
      </c>
      <c r="CP321" s="88">
        <f t="array" ref="CP321">10^(SUMPRODUCT(BY321:CH321,LOG($BY$5:$CH$5))/CL321)</f>
        <v>0.41832741305138532</v>
      </c>
      <c r="CQ321" s="90">
        <f t="shared" si="466"/>
        <v>0.25325411247370028</v>
      </c>
      <c r="CR321" s="91">
        <f t="shared" si="466"/>
        <v>0.35569826564870338</v>
      </c>
      <c r="CS321" s="91">
        <f t="shared" si="466"/>
        <v>0.41905600168679241</v>
      </c>
      <c r="CT321" s="91">
        <f t="shared" si="466"/>
        <v>0.49369915321194147</v>
      </c>
      <c r="CU321" s="92">
        <f t="shared" si="466"/>
        <v>14.314107254791491</v>
      </c>
      <c r="CV321" s="78"/>
      <c r="CW321" s="2"/>
      <c r="CY321" s="2"/>
    </row>
    <row r="322" spans="2:103" x14ac:dyDescent="0.2">
      <c r="B322" s="198">
        <v>176.5</v>
      </c>
      <c r="C322" s="204" t="s">
        <v>22</v>
      </c>
      <c r="D322" s="205">
        <v>178445</v>
      </c>
      <c r="E322" s="205">
        <v>420664</v>
      </c>
      <c r="F322" s="199">
        <v>0</v>
      </c>
      <c r="G322" s="199" t="s">
        <v>50</v>
      </c>
      <c r="H322" s="200" t="s">
        <v>400</v>
      </c>
      <c r="I322" s="207">
        <v>44526</v>
      </c>
      <c r="J322" s="129" t="s">
        <v>678</v>
      </c>
      <c r="K322" s="98">
        <f t="shared" si="443"/>
        <v>5507.1</v>
      </c>
      <c r="L322" s="79" t="s">
        <v>662</v>
      </c>
      <c r="M322" s="79"/>
      <c r="N322" s="82">
        <v>0</v>
      </c>
      <c r="O322" s="80">
        <v>0</v>
      </c>
      <c r="P322" s="81">
        <v>0</v>
      </c>
      <c r="Q322" s="81">
        <v>0</v>
      </c>
      <c r="R322" s="81">
        <v>0</v>
      </c>
      <c r="S322" s="81">
        <v>149.79</v>
      </c>
      <c r="T322" s="81">
        <v>297.94</v>
      </c>
      <c r="U322" s="81">
        <v>463.14</v>
      </c>
      <c r="V322" s="81">
        <v>480.77</v>
      </c>
      <c r="W322" s="81">
        <v>571.64</v>
      </c>
      <c r="X322" s="81">
        <v>624.51</v>
      </c>
      <c r="Y322" s="81">
        <v>551.26</v>
      </c>
      <c r="Z322" s="81">
        <v>422.39</v>
      </c>
      <c r="AA322" s="81">
        <v>254.43</v>
      </c>
      <c r="AB322" s="81">
        <v>257.73</v>
      </c>
      <c r="AC322" s="81">
        <v>346.4</v>
      </c>
      <c r="AD322" s="81">
        <v>465.9</v>
      </c>
      <c r="AE322" s="81">
        <v>265.99</v>
      </c>
      <c r="AF322" s="81">
        <v>153.1</v>
      </c>
      <c r="AG322" s="81">
        <v>132.72</v>
      </c>
      <c r="AH322" s="81">
        <v>49.01</v>
      </c>
      <c r="AI322" s="81">
        <v>5.51</v>
      </c>
      <c r="AJ322" s="81">
        <v>1.65</v>
      </c>
      <c r="AK322" s="82">
        <v>13.22</v>
      </c>
      <c r="AL322" s="98">
        <v>31.33</v>
      </c>
      <c r="AM322" s="83"/>
      <c r="AN322" s="59">
        <v>1</v>
      </c>
      <c r="AO322" s="84">
        <f t="shared" si="497"/>
        <v>1</v>
      </c>
      <c r="AP322" s="84">
        <f t="shared" si="498"/>
        <v>1</v>
      </c>
      <c r="AQ322" s="84">
        <f t="shared" si="499"/>
        <v>1</v>
      </c>
      <c r="AR322" s="84">
        <f t="shared" si="500"/>
        <v>1</v>
      </c>
      <c r="AS322" s="84">
        <f t="shared" si="501"/>
        <v>0.97280056654137381</v>
      </c>
      <c r="AT322" s="84">
        <f t="shared" si="502"/>
        <v>0.91869949701294684</v>
      </c>
      <c r="AU322" s="84">
        <f t="shared" si="503"/>
        <v>0.83460078807357763</v>
      </c>
      <c r="AV322" s="84">
        <f t="shared" si="504"/>
        <v>0.74730075720433609</v>
      </c>
      <c r="AW322" s="84">
        <f t="shared" si="505"/>
        <v>0.64350020882133963</v>
      </c>
      <c r="AX322" s="84">
        <f t="shared" si="506"/>
        <v>0.53009932632419954</v>
      </c>
      <c r="AY322" s="84">
        <f t="shared" si="507"/>
        <v>0.42999945524867889</v>
      </c>
      <c r="AZ322" s="84">
        <f t="shared" si="508"/>
        <v>0.35330028508652456</v>
      </c>
      <c r="BA322" s="84">
        <f t="shared" si="509"/>
        <v>0.30709992555065269</v>
      </c>
      <c r="BB322" s="84">
        <f t="shared" si="510"/>
        <v>0.26030033956165666</v>
      </c>
      <c r="BC322" s="84">
        <f t="shared" si="511"/>
        <v>0.19739972036098843</v>
      </c>
      <c r="BD322" s="84">
        <f t="shared" si="512"/>
        <v>0.11279984020627908</v>
      </c>
      <c r="BE322" s="84">
        <f t="shared" si="513"/>
        <v>6.4500372246735937E-2</v>
      </c>
      <c r="BF322" s="84">
        <f t="shared" si="514"/>
        <v>3.6699896497248918E-2</v>
      </c>
      <c r="BG322" s="84">
        <f t="shared" si="515"/>
        <v>1.2600098055237697E-2</v>
      </c>
      <c r="BH322" s="84">
        <f t="shared" si="516"/>
        <v>3.7006773074757179E-3</v>
      </c>
      <c r="BI322" s="84">
        <f t="shared" si="517"/>
        <v>2.7001507145320634E-3</v>
      </c>
      <c r="BJ322" s="84">
        <f t="shared" si="518"/>
        <v>2.400537487969989E-3</v>
      </c>
      <c r="BK322" s="85">
        <v>0</v>
      </c>
      <c r="BL322" s="63"/>
      <c r="BM322" s="84">
        <f t="shared" si="467"/>
        <v>0</v>
      </c>
      <c r="BN322" s="84">
        <f t="shared" si="468"/>
        <v>0</v>
      </c>
      <c r="BO322" s="84">
        <f t="shared" si="469"/>
        <v>0</v>
      </c>
      <c r="BP322" s="84">
        <f t="shared" si="470"/>
        <v>0</v>
      </c>
      <c r="BQ322" s="84">
        <f t="shared" si="471"/>
        <v>2.7199433458626188E-2</v>
      </c>
      <c r="BR322" s="84">
        <f t="shared" si="472"/>
        <v>5.410106952842697E-2</v>
      </c>
      <c r="BS322" s="84">
        <f t="shared" si="473"/>
        <v>8.4098708939369216E-2</v>
      </c>
      <c r="BT322" s="84">
        <f t="shared" si="474"/>
        <v>8.7300030869241541E-2</v>
      </c>
      <c r="BU322" s="84">
        <f t="shared" si="475"/>
        <v>0.10380054838299646</v>
      </c>
      <c r="BV322" s="84">
        <f t="shared" si="476"/>
        <v>0.11340088249714009</v>
      </c>
      <c r="BW322" s="84">
        <f t="shared" si="477"/>
        <v>0.10009987107552065</v>
      </c>
      <c r="BX322" s="84">
        <f t="shared" si="478"/>
        <v>7.6699170162154329E-2</v>
      </c>
      <c r="BY322" s="84">
        <f t="shared" si="479"/>
        <v>4.6200359535871871E-2</v>
      </c>
      <c r="BZ322" s="84">
        <f t="shared" si="480"/>
        <v>4.6799585988996029E-2</v>
      </c>
      <c r="CA322" s="84">
        <f t="shared" si="481"/>
        <v>6.2900619200668223E-2</v>
      </c>
      <c r="CB322" s="84">
        <f t="shared" si="482"/>
        <v>8.4599880154709359E-2</v>
      </c>
      <c r="CC322" s="84">
        <f t="shared" si="483"/>
        <v>4.8299467959543138E-2</v>
      </c>
      <c r="CD322" s="84">
        <f t="shared" si="484"/>
        <v>2.7800475749487019E-2</v>
      </c>
      <c r="CE322" s="84">
        <f t="shared" si="485"/>
        <v>2.4099798442011221E-2</v>
      </c>
      <c r="CF322" s="84">
        <f t="shared" si="486"/>
        <v>8.899420747761979E-3</v>
      </c>
      <c r="CG322" s="84">
        <f t="shared" si="487"/>
        <v>1.0005265929436545E-3</v>
      </c>
      <c r="CH322" s="84">
        <f t="shared" si="488"/>
        <v>2.9961322656207445E-4</v>
      </c>
      <c r="CI322" s="86">
        <f t="shared" si="489"/>
        <v>2.400537487969989E-3</v>
      </c>
      <c r="CJ322" s="87">
        <f t="shared" si="490"/>
        <v>0</v>
      </c>
      <c r="CK322" s="88">
        <f t="shared" si="491"/>
        <v>0.64669971491347544</v>
      </c>
      <c r="CL322" s="88">
        <f t="shared" si="492"/>
        <v>0.35089974759855452</v>
      </c>
      <c r="CM322" s="89">
        <f t="shared" si="493"/>
        <v>2.400537487969989E-3</v>
      </c>
      <c r="CN322" s="88">
        <f t="shared" si="494"/>
        <v>2.8774900993421313</v>
      </c>
      <c r="CO322" s="88">
        <f t="shared" si="495"/>
        <v>6.6300274698778878</v>
      </c>
      <c r="CP322" s="88">
        <f t="array" ref="CP322">10^(SUMPRODUCT(BY322:CH322,LOG($BY$5:$CH$5))/CL322)</f>
        <v>0.64181728934999049</v>
      </c>
      <c r="CQ322" s="90">
        <f t="shared" si="466"/>
        <v>0.45661690378178338</v>
      </c>
      <c r="CR322" s="91">
        <f t="shared" si="466"/>
        <v>1.9496861213210588</v>
      </c>
      <c r="CS322" s="91">
        <f t="shared" si="466"/>
        <v>3.5932055580633482</v>
      </c>
      <c r="CT322" s="91">
        <f t="shared" si="466"/>
        <v>5.7264792387621197</v>
      </c>
      <c r="CU322" s="92">
        <f t="shared" si="466"/>
        <v>31.107632872623523</v>
      </c>
      <c r="CV322" s="78"/>
      <c r="CW322" s="2"/>
      <c r="CY322" s="2"/>
    </row>
    <row r="323" spans="2:103" x14ac:dyDescent="0.2">
      <c r="B323" s="198">
        <v>177</v>
      </c>
      <c r="C323" s="204" t="s">
        <v>23</v>
      </c>
      <c r="D323" s="205">
        <v>177962</v>
      </c>
      <c r="E323" s="205">
        <v>420753</v>
      </c>
      <c r="F323" s="199">
        <v>0</v>
      </c>
      <c r="G323" s="199" t="s">
        <v>50</v>
      </c>
      <c r="H323" s="200" t="s">
        <v>401</v>
      </c>
      <c r="I323" s="207">
        <v>44525</v>
      </c>
      <c r="J323" s="129" t="s">
        <v>678</v>
      </c>
      <c r="K323" s="98">
        <f t="shared" si="443"/>
        <v>696.49999999999989</v>
      </c>
      <c r="L323" s="79" t="s">
        <v>662</v>
      </c>
      <c r="M323" s="79"/>
      <c r="N323" s="82">
        <v>0</v>
      </c>
      <c r="O323" s="80">
        <v>0</v>
      </c>
      <c r="P323" s="81">
        <v>0</v>
      </c>
      <c r="Q323" s="81">
        <v>0</v>
      </c>
      <c r="R323" s="81">
        <v>0</v>
      </c>
      <c r="S323" s="81">
        <v>0</v>
      </c>
      <c r="T323" s="81">
        <v>6.48</v>
      </c>
      <c r="U323" s="81">
        <v>5.29</v>
      </c>
      <c r="V323" s="81">
        <v>9.82</v>
      </c>
      <c r="W323" s="81">
        <v>11.49</v>
      </c>
      <c r="X323" s="81">
        <v>11.91</v>
      </c>
      <c r="Y323" s="81">
        <v>13.31</v>
      </c>
      <c r="Z323" s="81">
        <v>28.97</v>
      </c>
      <c r="AA323" s="81">
        <v>19.920000000000002</v>
      </c>
      <c r="AB323" s="81">
        <v>31.9</v>
      </c>
      <c r="AC323" s="81">
        <v>66.38</v>
      </c>
      <c r="AD323" s="81">
        <v>170.99</v>
      </c>
      <c r="AE323" s="81">
        <v>191.05</v>
      </c>
      <c r="AF323" s="81">
        <v>97.16</v>
      </c>
      <c r="AG323" s="81">
        <v>15.39</v>
      </c>
      <c r="AH323" s="81">
        <v>8.01</v>
      </c>
      <c r="AI323" s="81">
        <v>4.8099999999999996</v>
      </c>
      <c r="AJ323" s="81">
        <v>1.1100000000000001</v>
      </c>
      <c r="AK323" s="82">
        <v>2.5099999999999998</v>
      </c>
      <c r="AL323" s="98"/>
      <c r="AM323" s="83"/>
      <c r="AN323" s="59">
        <v>1</v>
      </c>
      <c r="AO323" s="84">
        <f t="shared" si="497"/>
        <v>1</v>
      </c>
      <c r="AP323" s="84">
        <f t="shared" si="498"/>
        <v>1</v>
      </c>
      <c r="AQ323" s="84">
        <f t="shared" si="499"/>
        <v>1</v>
      </c>
      <c r="AR323" s="84">
        <f t="shared" si="500"/>
        <v>1</v>
      </c>
      <c r="AS323" s="84">
        <f t="shared" si="501"/>
        <v>1</v>
      </c>
      <c r="AT323" s="84">
        <f t="shared" si="502"/>
        <v>0.99069633883704233</v>
      </c>
      <c r="AU323" s="84">
        <f t="shared" si="503"/>
        <v>0.98310122038765257</v>
      </c>
      <c r="AV323" s="84">
        <f t="shared" si="504"/>
        <v>0.9690021536252692</v>
      </c>
      <c r="AW323" s="84">
        <f t="shared" si="505"/>
        <v>0.95250538406317298</v>
      </c>
      <c r="AX323" s="84">
        <f t="shared" si="506"/>
        <v>0.9354055994256999</v>
      </c>
      <c r="AY323" s="84">
        <f t="shared" si="507"/>
        <v>0.91629576453697048</v>
      </c>
      <c r="AZ323" s="84">
        <f t="shared" si="508"/>
        <v>0.8747020818377601</v>
      </c>
      <c r="BA323" s="84">
        <f t="shared" si="509"/>
        <v>0.84610193826274216</v>
      </c>
      <c r="BB323" s="84">
        <f t="shared" si="510"/>
        <v>0.80030150753768836</v>
      </c>
      <c r="BC323" s="84">
        <f t="shared" si="511"/>
        <v>0.70499641062455121</v>
      </c>
      <c r="BD323" s="84">
        <f t="shared" si="512"/>
        <v>0.45949748743718577</v>
      </c>
      <c r="BE323" s="84">
        <f t="shared" si="513"/>
        <v>0.18519741564967673</v>
      </c>
      <c r="BF323" s="84">
        <f t="shared" si="514"/>
        <v>4.5699928212490776E-2</v>
      </c>
      <c r="BG323" s="84">
        <f t="shared" si="515"/>
        <v>2.3603732950466364E-2</v>
      </c>
      <c r="BH323" s="84">
        <f t="shared" si="516"/>
        <v>1.2103374012921496E-2</v>
      </c>
      <c r="BI323" s="84">
        <f t="shared" si="517"/>
        <v>5.1974156496767E-3</v>
      </c>
      <c r="BJ323" s="84">
        <f t="shared" si="518"/>
        <v>3.603732950466362E-3</v>
      </c>
      <c r="BK323" s="85">
        <v>0</v>
      </c>
      <c r="BL323" s="63"/>
      <c r="BM323" s="84">
        <f t="shared" si="467"/>
        <v>0</v>
      </c>
      <c r="BN323" s="84">
        <f t="shared" si="468"/>
        <v>0</v>
      </c>
      <c r="BO323" s="84">
        <f t="shared" si="469"/>
        <v>0</v>
      </c>
      <c r="BP323" s="84">
        <f t="shared" si="470"/>
        <v>0</v>
      </c>
      <c r="BQ323" s="84">
        <f t="shared" si="471"/>
        <v>0</v>
      </c>
      <c r="BR323" s="84">
        <f t="shared" si="472"/>
        <v>9.303661162957666E-3</v>
      </c>
      <c r="BS323" s="84">
        <f t="shared" si="473"/>
        <v>7.5951184493897594E-3</v>
      </c>
      <c r="BT323" s="84">
        <f t="shared" si="474"/>
        <v>1.4099066762383372E-2</v>
      </c>
      <c r="BU323" s="84">
        <f t="shared" si="475"/>
        <v>1.6496769562096225E-2</v>
      </c>
      <c r="BV323" s="84">
        <f t="shared" si="476"/>
        <v>1.7099784637473081E-2</v>
      </c>
      <c r="BW323" s="84">
        <f t="shared" si="477"/>
        <v>1.9109834888729416E-2</v>
      </c>
      <c r="BX323" s="84">
        <f t="shared" si="478"/>
        <v>4.1593682699210377E-2</v>
      </c>
      <c r="BY323" s="84">
        <f t="shared" si="479"/>
        <v>2.8600143575017944E-2</v>
      </c>
      <c r="BZ323" s="84">
        <f t="shared" si="480"/>
        <v>4.5800430725053798E-2</v>
      </c>
      <c r="CA323" s="84">
        <f t="shared" si="481"/>
        <v>9.5305096913137155E-2</v>
      </c>
      <c r="CB323" s="84">
        <f t="shared" si="482"/>
        <v>0.24549892318736544</v>
      </c>
      <c r="CC323" s="84">
        <f t="shared" si="483"/>
        <v>0.27430007178750904</v>
      </c>
      <c r="CD323" s="84">
        <f t="shared" si="484"/>
        <v>0.13949748743718596</v>
      </c>
      <c r="CE323" s="84">
        <f t="shared" si="485"/>
        <v>2.2096195262024412E-2</v>
      </c>
      <c r="CF323" s="84">
        <f t="shared" si="486"/>
        <v>1.1500358937544869E-2</v>
      </c>
      <c r="CG323" s="84">
        <f t="shared" si="487"/>
        <v>6.9059583632447956E-3</v>
      </c>
      <c r="CH323" s="84">
        <f t="shared" si="488"/>
        <v>1.593682699210338E-3</v>
      </c>
      <c r="CI323" s="86">
        <f t="shared" si="489"/>
        <v>3.603732950466362E-3</v>
      </c>
      <c r="CJ323" s="87">
        <f t="shared" si="490"/>
        <v>0</v>
      </c>
      <c r="CK323" s="88">
        <f t="shared" si="491"/>
        <v>0.1252979181622399</v>
      </c>
      <c r="CL323" s="88">
        <f t="shared" si="492"/>
        <v>0.87109834888729376</v>
      </c>
      <c r="CM323" s="89">
        <f t="shared" si="493"/>
        <v>3.603732950466362E-3</v>
      </c>
      <c r="CN323" s="88">
        <f t="shared" si="494"/>
        <v>0.65487597721928947</v>
      </c>
      <c r="CO323" s="88">
        <f t="shared" si="495"/>
        <v>4.7643566713747223</v>
      </c>
      <c r="CP323" s="88">
        <f t="array" ref="CP323">10^(SUMPRODUCT(BY323:CH323,LOG($BY$5:$CH$5))/CL323)</f>
        <v>0.50060817310840122</v>
      </c>
      <c r="CQ323" s="90">
        <f t="shared" si="466"/>
        <v>0.28656225325489282</v>
      </c>
      <c r="CR323" s="91">
        <f t="shared" si="466"/>
        <v>0.43610796518503409</v>
      </c>
      <c r="CS323" s="91">
        <f t="shared" si="466"/>
        <v>0.52977882718063096</v>
      </c>
      <c r="CT323" s="91">
        <f t="shared" si="466"/>
        <v>0.65636116009997347</v>
      </c>
      <c r="CU323" s="92">
        <f t="shared" si="466"/>
        <v>21.60436517909239</v>
      </c>
      <c r="CV323" s="78"/>
      <c r="CW323" s="2"/>
      <c r="CY323" s="2"/>
    </row>
    <row r="324" spans="2:103" x14ac:dyDescent="0.2">
      <c r="B324" s="198">
        <v>177.5</v>
      </c>
      <c r="C324" s="204" t="s">
        <v>21</v>
      </c>
      <c r="D324" s="205">
        <v>177466</v>
      </c>
      <c r="E324" s="205">
        <v>420711</v>
      </c>
      <c r="F324" s="199">
        <v>0</v>
      </c>
      <c r="G324" s="199" t="s">
        <v>50</v>
      </c>
      <c r="H324" s="200" t="s">
        <v>402</v>
      </c>
      <c r="I324" s="207">
        <v>44525</v>
      </c>
      <c r="J324" s="129" t="s">
        <v>678</v>
      </c>
      <c r="K324" s="98">
        <f t="shared" si="443"/>
        <v>561.19999999999993</v>
      </c>
      <c r="L324" s="79" t="s">
        <v>662</v>
      </c>
      <c r="M324" s="79"/>
      <c r="N324" s="82">
        <v>0</v>
      </c>
      <c r="O324" s="80">
        <v>0</v>
      </c>
      <c r="P324" s="81">
        <v>0</v>
      </c>
      <c r="Q324" s="81">
        <v>0</v>
      </c>
      <c r="R324" s="81">
        <v>0</v>
      </c>
      <c r="S324" s="81">
        <v>0</v>
      </c>
      <c r="T324" s="81">
        <v>0</v>
      </c>
      <c r="U324" s="81">
        <v>0</v>
      </c>
      <c r="V324" s="81">
        <v>0</v>
      </c>
      <c r="W324" s="81">
        <v>0.28000000000000003</v>
      </c>
      <c r="X324" s="81">
        <v>0.23</v>
      </c>
      <c r="Y324" s="81">
        <v>0.16</v>
      </c>
      <c r="Z324" s="81">
        <v>0.12</v>
      </c>
      <c r="AA324" s="81">
        <v>0.11</v>
      </c>
      <c r="AB324" s="81">
        <v>0.56000000000000005</v>
      </c>
      <c r="AC324" s="81">
        <v>3.93</v>
      </c>
      <c r="AD324" s="81">
        <v>36.64</v>
      </c>
      <c r="AE324" s="81">
        <v>183.29</v>
      </c>
      <c r="AF324" s="81">
        <v>244.74</v>
      </c>
      <c r="AG324" s="81">
        <v>71.72</v>
      </c>
      <c r="AH324" s="81">
        <v>14.93</v>
      </c>
      <c r="AI324" s="81">
        <v>1.01</v>
      </c>
      <c r="AJ324" s="81">
        <v>0.34</v>
      </c>
      <c r="AK324" s="82">
        <v>3.14</v>
      </c>
      <c r="AL324" s="98"/>
      <c r="AM324" s="83"/>
      <c r="AN324" s="59">
        <v>1</v>
      </c>
      <c r="AO324" s="84">
        <f t="shared" si="497"/>
        <v>1</v>
      </c>
      <c r="AP324" s="84">
        <f t="shared" si="498"/>
        <v>1</v>
      </c>
      <c r="AQ324" s="84">
        <f t="shared" si="499"/>
        <v>1</v>
      </c>
      <c r="AR324" s="84">
        <f t="shared" si="500"/>
        <v>1</v>
      </c>
      <c r="AS324" s="84">
        <f t="shared" si="501"/>
        <v>1</v>
      </c>
      <c r="AT324" s="84">
        <f t="shared" si="502"/>
        <v>1</v>
      </c>
      <c r="AU324" s="84">
        <f t="shared" si="503"/>
        <v>1</v>
      </c>
      <c r="AV324" s="84">
        <f t="shared" si="504"/>
        <v>1</v>
      </c>
      <c r="AW324" s="84">
        <f t="shared" si="505"/>
        <v>0.99950106913756231</v>
      </c>
      <c r="AX324" s="84">
        <f t="shared" si="506"/>
        <v>0.99909123307198855</v>
      </c>
      <c r="AY324" s="84">
        <f t="shared" si="507"/>
        <v>0.99880612972202421</v>
      </c>
      <c r="AZ324" s="84">
        <f t="shared" si="508"/>
        <v>0.99859230220955097</v>
      </c>
      <c r="BA324" s="84">
        <f t="shared" si="509"/>
        <v>0.99839629365645044</v>
      </c>
      <c r="BB324" s="84">
        <f t="shared" si="510"/>
        <v>0.99739843193157518</v>
      </c>
      <c r="BC324" s="84">
        <f t="shared" si="511"/>
        <v>0.99039558089807556</v>
      </c>
      <c r="BD324" s="84">
        <f t="shared" si="512"/>
        <v>0.92510691375623666</v>
      </c>
      <c r="BE324" s="84">
        <f t="shared" si="513"/>
        <v>0.59850320741268703</v>
      </c>
      <c r="BF324" s="84">
        <f t="shared" si="514"/>
        <v>0.1624019957234496</v>
      </c>
      <c r="BG324" s="84">
        <f t="shared" si="515"/>
        <v>3.4604419101924272E-2</v>
      </c>
      <c r="BH324" s="84">
        <f t="shared" si="516"/>
        <v>8.0007127583747312E-3</v>
      </c>
      <c r="BI324" s="84">
        <f t="shared" si="517"/>
        <v>6.2009978617246948E-3</v>
      </c>
      <c r="BJ324" s="84">
        <f t="shared" si="518"/>
        <v>5.5951532430504256E-3</v>
      </c>
      <c r="BK324" s="85">
        <v>0</v>
      </c>
      <c r="BL324" s="63"/>
      <c r="BM324" s="84">
        <f t="shared" si="467"/>
        <v>0</v>
      </c>
      <c r="BN324" s="84">
        <f t="shared" si="468"/>
        <v>0</v>
      </c>
      <c r="BO324" s="84">
        <f t="shared" si="469"/>
        <v>0</v>
      </c>
      <c r="BP324" s="84">
        <f t="shared" si="470"/>
        <v>0</v>
      </c>
      <c r="BQ324" s="84">
        <f t="shared" si="471"/>
        <v>0</v>
      </c>
      <c r="BR324" s="84">
        <f t="shared" si="472"/>
        <v>0</v>
      </c>
      <c r="BS324" s="84">
        <f t="shared" si="473"/>
        <v>0</v>
      </c>
      <c r="BT324" s="84">
        <f t="shared" si="474"/>
        <v>0</v>
      </c>
      <c r="BU324" s="84">
        <f t="shared" si="475"/>
        <v>4.9893086243768536E-4</v>
      </c>
      <c r="BV324" s="84">
        <f t="shared" si="476"/>
        <v>4.098360655737654E-4</v>
      </c>
      <c r="BW324" s="84">
        <f t="shared" si="477"/>
        <v>2.8510334996434405E-4</v>
      </c>
      <c r="BX324" s="84">
        <f t="shared" si="478"/>
        <v>2.1382751247323029E-4</v>
      </c>
      <c r="BY324" s="84">
        <f t="shared" si="479"/>
        <v>1.9600855310053511E-4</v>
      </c>
      <c r="BZ324" s="84">
        <f t="shared" si="480"/>
        <v>9.978617248752597E-4</v>
      </c>
      <c r="CA324" s="84">
        <f t="shared" si="481"/>
        <v>7.0028510334996241E-3</v>
      </c>
      <c r="CB324" s="84">
        <f t="shared" si="482"/>
        <v>6.5288667141838896E-2</v>
      </c>
      <c r="CC324" s="84">
        <f t="shared" si="483"/>
        <v>0.32660370634354963</v>
      </c>
      <c r="CD324" s="84">
        <f t="shared" si="484"/>
        <v>0.43610121168923743</v>
      </c>
      <c r="CE324" s="84">
        <f t="shared" si="485"/>
        <v>0.12779757662152533</v>
      </c>
      <c r="CF324" s="84">
        <f t="shared" si="486"/>
        <v>2.6603706343549541E-2</v>
      </c>
      <c r="CG324" s="84">
        <f t="shared" si="487"/>
        <v>1.7997148966500363E-3</v>
      </c>
      <c r="CH324" s="84">
        <f t="shared" si="488"/>
        <v>6.0584461867426928E-4</v>
      </c>
      <c r="CI324" s="86">
        <f t="shared" si="489"/>
        <v>5.5951532430504256E-3</v>
      </c>
      <c r="CJ324" s="87">
        <f t="shared" si="490"/>
        <v>0</v>
      </c>
      <c r="CK324" s="88">
        <f t="shared" si="491"/>
        <v>1.4076977904490251E-3</v>
      </c>
      <c r="CL324" s="88">
        <f t="shared" si="492"/>
        <v>0.9929971489665006</v>
      </c>
      <c r="CM324" s="89">
        <f t="shared" si="493"/>
        <v>5.5951532430504256E-3</v>
      </c>
      <c r="CN324" s="88">
        <f t="shared" si="494"/>
        <v>0.32549999546405473</v>
      </c>
      <c r="CO324" s="88">
        <f t="shared" si="495"/>
        <v>4.4901512617288608</v>
      </c>
      <c r="CP324" s="88">
        <f t="array" ref="CP324">10^(SUMPRODUCT(BY324:CH324,LOG($BY$5:$CH$5))/CL324)</f>
        <v>0.33050281894446343</v>
      </c>
      <c r="CQ324" s="90">
        <f t="shared" si="466"/>
        <v>0.21294978662289746</v>
      </c>
      <c r="CR324" s="91">
        <f t="shared" si="466"/>
        <v>0.2907033299886701</v>
      </c>
      <c r="CS324" s="91">
        <f t="shared" si="466"/>
        <v>0.32796736166704948</v>
      </c>
      <c r="CT324" s="91">
        <f t="shared" si="466"/>
        <v>0.37469766734796017</v>
      </c>
      <c r="CU324" s="92">
        <f t="shared" si="466"/>
        <v>3.5685465322255343</v>
      </c>
      <c r="CV324" s="78"/>
      <c r="CW324" s="2"/>
      <c r="CY324" s="2"/>
    </row>
    <row r="325" spans="2:103" x14ac:dyDescent="0.2">
      <c r="B325" s="198">
        <v>177.5</v>
      </c>
      <c r="C325" s="204" t="s">
        <v>22</v>
      </c>
      <c r="D325" s="205">
        <v>177472</v>
      </c>
      <c r="E325" s="205">
        <v>420775</v>
      </c>
      <c r="F325" s="199">
        <v>0</v>
      </c>
      <c r="G325" s="199" t="s">
        <v>50</v>
      </c>
      <c r="H325" s="200" t="s">
        <v>403</v>
      </c>
      <c r="I325" s="207">
        <v>44525</v>
      </c>
      <c r="J325" s="129" t="s">
        <v>678</v>
      </c>
      <c r="K325" s="98">
        <f t="shared" si="443"/>
        <v>5877.0999999999985</v>
      </c>
      <c r="L325" s="79" t="s">
        <v>662</v>
      </c>
      <c r="M325" s="79"/>
      <c r="N325" s="82">
        <v>0</v>
      </c>
      <c r="O325" s="80">
        <v>0</v>
      </c>
      <c r="P325" s="81">
        <v>0</v>
      </c>
      <c r="Q325" s="81">
        <v>0</v>
      </c>
      <c r="R325" s="81">
        <v>0</v>
      </c>
      <c r="S325" s="81">
        <v>114.6</v>
      </c>
      <c r="T325" s="81">
        <v>99.91</v>
      </c>
      <c r="U325" s="81">
        <v>256.25</v>
      </c>
      <c r="V325" s="81">
        <v>396.11</v>
      </c>
      <c r="W325" s="81">
        <v>671.17</v>
      </c>
      <c r="X325" s="81">
        <v>885.68</v>
      </c>
      <c r="Y325" s="81">
        <v>835.72</v>
      </c>
      <c r="Z325" s="81">
        <v>637.08000000000004</v>
      </c>
      <c r="AA325" s="81">
        <v>339.69</v>
      </c>
      <c r="AB325" s="81">
        <v>235.68</v>
      </c>
      <c r="AC325" s="81">
        <v>230.97</v>
      </c>
      <c r="AD325" s="81">
        <v>292.08999999999997</v>
      </c>
      <c r="AE325" s="81">
        <v>428.44</v>
      </c>
      <c r="AF325" s="81">
        <v>243.9</v>
      </c>
      <c r="AG325" s="81">
        <v>94.03</v>
      </c>
      <c r="AH325" s="81">
        <v>61.12</v>
      </c>
      <c r="AI325" s="81">
        <v>18.22</v>
      </c>
      <c r="AJ325" s="81">
        <v>9.41</v>
      </c>
      <c r="AK325" s="82">
        <v>27.03</v>
      </c>
      <c r="AL325" s="98">
        <v>33.659999999999997</v>
      </c>
      <c r="AM325" s="83"/>
      <c r="AN325" s="59">
        <v>1</v>
      </c>
      <c r="AO325" s="84">
        <f t="shared" si="497"/>
        <v>1</v>
      </c>
      <c r="AP325" s="84">
        <f t="shared" si="498"/>
        <v>1</v>
      </c>
      <c r="AQ325" s="84">
        <f t="shared" si="499"/>
        <v>1</v>
      </c>
      <c r="AR325" s="84">
        <f t="shared" si="500"/>
        <v>1</v>
      </c>
      <c r="AS325" s="84">
        <f t="shared" si="501"/>
        <v>0.98050058702421261</v>
      </c>
      <c r="AT325" s="84">
        <f t="shared" si="502"/>
        <v>0.96350070613057459</v>
      </c>
      <c r="AU325" s="84">
        <f t="shared" si="503"/>
        <v>0.91989927004815297</v>
      </c>
      <c r="AV325" s="84">
        <f t="shared" si="504"/>
        <v>0.85250038284187779</v>
      </c>
      <c r="AW325" s="84">
        <f t="shared" si="505"/>
        <v>0.73829950145479906</v>
      </c>
      <c r="AX325" s="84">
        <f t="shared" si="506"/>
        <v>0.58759932619829502</v>
      </c>
      <c r="AY325" s="84">
        <f t="shared" si="507"/>
        <v>0.44539994214833833</v>
      </c>
      <c r="AZ325" s="84">
        <f t="shared" si="508"/>
        <v>0.33699954058974646</v>
      </c>
      <c r="BA325" s="84">
        <f t="shared" si="509"/>
        <v>0.27920062615915991</v>
      </c>
      <c r="BB325" s="84">
        <f t="shared" si="510"/>
        <v>0.23909921559953015</v>
      </c>
      <c r="BC325" s="84">
        <f t="shared" si="511"/>
        <v>0.19979922070408851</v>
      </c>
      <c r="BD325" s="84">
        <f t="shared" si="512"/>
        <v>0.15009953888822694</v>
      </c>
      <c r="BE325" s="84">
        <f t="shared" si="513"/>
        <v>7.7199639277874876E-2</v>
      </c>
      <c r="BF325" s="84">
        <f t="shared" si="514"/>
        <v>3.5699579724693876E-2</v>
      </c>
      <c r="BG325" s="84">
        <f t="shared" si="515"/>
        <v>1.9700192271698346E-2</v>
      </c>
      <c r="BH325" s="84">
        <f t="shared" si="516"/>
        <v>9.3005053512784097E-3</v>
      </c>
      <c r="BI325" s="84">
        <f t="shared" si="517"/>
        <v>6.2003369008521783E-3</v>
      </c>
      <c r="BJ325" s="84">
        <f t="shared" si="518"/>
        <v>4.599207091932813E-3</v>
      </c>
      <c r="BK325" s="85">
        <v>0</v>
      </c>
      <c r="BL325" s="63"/>
      <c r="BM325" s="84">
        <f t="shared" si="467"/>
        <v>0</v>
      </c>
      <c r="BN325" s="84">
        <f t="shared" si="468"/>
        <v>0</v>
      </c>
      <c r="BO325" s="84">
        <f t="shared" si="469"/>
        <v>0</v>
      </c>
      <c r="BP325" s="84">
        <f t="shared" si="470"/>
        <v>0</v>
      </c>
      <c r="BQ325" s="84">
        <f t="shared" si="471"/>
        <v>1.9499412975787389E-2</v>
      </c>
      <c r="BR325" s="84">
        <f t="shared" si="472"/>
        <v>1.699988089363802E-2</v>
      </c>
      <c r="BS325" s="84">
        <f t="shared" si="473"/>
        <v>4.3601436082421619E-2</v>
      </c>
      <c r="BT325" s="84">
        <f t="shared" si="474"/>
        <v>6.7398887206275182E-2</v>
      </c>
      <c r="BU325" s="84">
        <f t="shared" si="475"/>
        <v>0.11420088138707873</v>
      </c>
      <c r="BV325" s="84">
        <f t="shared" si="476"/>
        <v>0.15070017525650403</v>
      </c>
      <c r="BW325" s="84">
        <f t="shared" si="477"/>
        <v>0.14219938404995669</v>
      </c>
      <c r="BX325" s="84">
        <f t="shared" si="478"/>
        <v>0.10840040155859187</v>
      </c>
      <c r="BY325" s="84">
        <f t="shared" si="479"/>
        <v>5.7798914430586545E-2</v>
      </c>
      <c r="BZ325" s="84">
        <f t="shared" si="480"/>
        <v>4.0101410559629763E-2</v>
      </c>
      <c r="CA325" s="84">
        <f t="shared" si="481"/>
        <v>3.9299994895441642E-2</v>
      </c>
      <c r="CB325" s="84">
        <f t="shared" si="482"/>
        <v>4.9699681815861568E-2</v>
      </c>
      <c r="CC325" s="84">
        <f t="shared" si="483"/>
        <v>7.2899899610352065E-2</v>
      </c>
      <c r="CD325" s="84">
        <f t="shared" si="484"/>
        <v>4.1500059553181E-2</v>
      </c>
      <c r="CE325" s="84">
        <f t="shared" si="485"/>
        <v>1.599938745299553E-2</v>
      </c>
      <c r="CF325" s="84">
        <f t="shared" si="486"/>
        <v>1.0399686920419936E-2</v>
      </c>
      <c r="CG325" s="84">
        <f t="shared" si="487"/>
        <v>3.1001684504262314E-3</v>
      </c>
      <c r="CH325" s="84">
        <f t="shared" si="488"/>
        <v>1.6011298089193653E-3</v>
      </c>
      <c r="CI325" s="86">
        <f t="shared" si="489"/>
        <v>4.599207091932813E-3</v>
      </c>
      <c r="CJ325" s="87">
        <f t="shared" si="490"/>
        <v>0</v>
      </c>
      <c r="CK325" s="88">
        <f t="shared" si="491"/>
        <v>0.66300045941025354</v>
      </c>
      <c r="CL325" s="88">
        <f t="shared" si="492"/>
        <v>0.33240033349781356</v>
      </c>
      <c r="CM325" s="89">
        <f t="shared" si="493"/>
        <v>4.599207091932813E-3</v>
      </c>
      <c r="CN325" s="88">
        <f t="shared" si="494"/>
        <v>2.4832096064460436</v>
      </c>
      <c r="CO325" s="88">
        <f t="shared" si="495"/>
        <v>5.215756313507157</v>
      </c>
      <c r="CP325" s="88">
        <f t="array" ref="CP325">10^(SUMPRODUCT(BY325:CH325,LOG($BY$5:$CH$5))/CL325)</f>
        <v>0.60896865946867196</v>
      </c>
      <c r="CQ325" s="90">
        <f t="shared" si="466"/>
        <v>0.39513834429615902</v>
      </c>
      <c r="CR325" s="91">
        <f t="shared" si="466"/>
        <v>2.0823567258367355</v>
      </c>
      <c r="CS325" s="91">
        <f t="shared" si="466"/>
        <v>3.2109642913427083</v>
      </c>
      <c r="CT325" s="91">
        <f t="shared" si="466"/>
        <v>4.5979841689497096</v>
      </c>
      <c r="CU325" s="92">
        <f t="shared" si="466"/>
        <v>30.954042508891661</v>
      </c>
      <c r="CV325" s="78"/>
      <c r="CW325" s="2"/>
      <c r="CY325" s="2"/>
    </row>
    <row r="326" spans="2:103" x14ac:dyDescent="0.2">
      <c r="B326" s="198">
        <v>178</v>
      </c>
      <c r="C326" s="204" t="s">
        <v>23</v>
      </c>
      <c r="D326" s="205">
        <v>177006</v>
      </c>
      <c r="E326" s="205">
        <v>420890</v>
      </c>
      <c r="F326" s="199">
        <v>0</v>
      </c>
      <c r="G326" s="199" t="s">
        <v>50</v>
      </c>
      <c r="H326" s="200" t="s">
        <v>404</v>
      </c>
      <c r="I326" s="207">
        <v>44525</v>
      </c>
      <c r="J326" s="129" t="s">
        <v>678</v>
      </c>
      <c r="K326" s="98">
        <f t="shared" si="443"/>
        <v>7484.5</v>
      </c>
      <c r="L326" s="79" t="s">
        <v>662</v>
      </c>
      <c r="M326" s="79"/>
      <c r="N326" s="82">
        <v>0</v>
      </c>
      <c r="O326" s="80">
        <v>0</v>
      </c>
      <c r="P326" s="81">
        <v>0</v>
      </c>
      <c r="Q326" s="81">
        <v>0</v>
      </c>
      <c r="R326" s="81">
        <v>0</v>
      </c>
      <c r="S326" s="81">
        <v>0</v>
      </c>
      <c r="T326" s="81">
        <v>184.12</v>
      </c>
      <c r="U326" s="81">
        <v>357.01</v>
      </c>
      <c r="V326" s="81">
        <v>318.83999999999997</v>
      </c>
      <c r="W326" s="81">
        <v>327.07</v>
      </c>
      <c r="X326" s="81">
        <v>300.88</v>
      </c>
      <c r="Y326" s="81">
        <v>235.01</v>
      </c>
      <c r="Z326" s="81">
        <v>214.81</v>
      </c>
      <c r="AA326" s="81">
        <v>197.59</v>
      </c>
      <c r="AB326" s="81">
        <v>234.26</v>
      </c>
      <c r="AC326" s="81">
        <v>482.75</v>
      </c>
      <c r="AD326" s="81">
        <v>1143.6300000000001</v>
      </c>
      <c r="AE326" s="81">
        <v>2085.9299999999998</v>
      </c>
      <c r="AF326" s="81">
        <v>985.71</v>
      </c>
      <c r="AG326" s="81">
        <v>310.61</v>
      </c>
      <c r="AH326" s="81">
        <v>74.099999999999994</v>
      </c>
      <c r="AI326" s="81">
        <v>11.22</v>
      </c>
      <c r="AJ326" s="81">
        <v>4.49</v>
      </c>
      <c r="AK326" s="82">
        <v>16.47</v>
      </c>
      <c r="AL326" s="98"/>
      <c r="AM326" s="83"/>
      <c r="AN326" s="59">
        <v>1</v>
      </c>
      <c r="AO326" s="84">
        <f t="shared" si="497"/>
        <v>1</v>
      </c>
      <c r="AP326" s="84">
        <f t="shared" si="498"/>
        <v>1</v>
      </c>
      <c r="AQ326" s="84">
        <f t="shared" si="499"/>
        <v>1</v>
      </c>
      <c r="AR326" s="84">
        <f t="shared" si="500"/>
        <v>1</v>
      </c>
      <c r="AS326" s="84">
        <f t="shared" si="501"/>
        <v>1</v>
      </c>
      <c r="AT326" s="84">
        <f t="shared" si="502"/>
        <v>0.97539982630770261</v>
      </c>
      <c r="AU326" s="84">
        <f t="shared" si="503"/>
        <v>0.92769991315385136</v>
      </c>
      <c r="AV326" s="84">
        <f t="shared" si="504"/>
        <v>0.88509987307101345</v>
      </c>
      <c r="AW326" s="84">
        <f t="shared" si="505"/>
        <v>0.84140022713608131</v>
      </c>
      <c r="AX326" s="84">
        <f t="shared" si="506"/>
        <v>0.80119981294675668</v>
      </c>
      <c r="AY326" s="84">
        <f t="shared" si="507"/>
        <v>0.76980025385797324</v>
      </c>
      <c r="AZ326" s="84">
        <f t="shared" si="508"/>
        <v>0.74109960585209445</v>
      </c>
      <c r="BA326" s="84">
        <f t="shared" si="509"/>
        <v>0.71469971273966204</v>
      </c>
      <c r="BB326" s="84">
        <f t="shared" si="510"/>
        <v>0.68340036074554089</v>
      </c>
      <c r="BC326" s="84">
        <f t="shared" si="511"/>
        <v>0.61890039414790576</v>
      </c>
      <c r="BD326" s="84">
        <f t="shared" si="512"/>
        <v>0.46610060792304103</v>
      </c>
      <c r="BE326" s="84">
        <f t="shared" si="513"/>
        <v>0.18740062796446</v>
      </c>
      <c r="BF326" s="84">
        <f t="shared" si="514"/>
        <v>5.57004475916896E-2</v>
      </c>
      <c r="BG326" s="84">
        <f t="shared" si="515"/>
        <v>1.4200013360946062E-2</v>
      </c>
      <c r="BH326" s="84">
        <f t="shared" si="516"/>
        <v>4.2995524083106161E-3</v>
      </c>
      <c r="BI326" s="84">
        <f t="shared" si="517"/>
        <v>2.8004542721625767E-3</v>
      </c>
      <c r="BJ326" s="84">
        <f t="shared" si="518"/>
        <v>2.2005477987842616E-3</v>
      </c>
      <c r="BK326" s="85">
        <v>0</v>
      </c>
      <c r="BL326" s="63"/>
      <c r="BM326" s="84">
        <f t="shared" si="467"/>
        <v>0</v>
      </c>
      <c r="BN326" s="84">
        <f t="shared" si="468"/>
        <v>0</v>
      </c>
      <c r="BO326" s="84">
        <f t="shared" si="469"/>
        <v>0</v>
      </c>
      <c r="BP326" s="84">
        <f t="shared" si="470"/>
        <v>0</v>
      </c>
      <c r="BQ326" s="84">
        <f t="shared" si="471"/>
        <v>0</v>
      </c>
      <c r="BR326" s="84">
        <f t="shared" si="472"/>
        <v>2.4600173692297389E-2</v>
      </c>
      <c r="BS326" s="84">
        <f t="shared" si="473"/>
        <v>4.7699913153851248E-2</v>
      </c>
      <c r="BT326" s="84">
        <f t="shared" si="474"/>
        <v>4.2600040082837909E-2</v>
      </c>
      <c r="BU326" s="84">
        <f t="shared" si="475"/>
        <v>4.3699645934932141E-2</v>
      </c>
      <c r="BV326" s="84">
        <f t="shared" si="476"/>
        <v>4.0200414189324629E-2</v>
      </c>
      <c r="BW326" s="84">
        <f t="shared" si="477"/>
        <v>3.1399559088783446E-2</v>
      </c>
      <c r="BX326" s="84">
        <f t="shared" si="478"/>
        <v>2.8700648005878793E-2</v>
      </c>
      <c r="BY326" s="84">
        <f t="shared" si="479"/>
        <v>2.6399893112432404E-2</v>
      </c>
      <c r="BZ326" s="84">
        <f t="shared" si="480"/>
        <v>3.129935199412115E-2</v>
      </c>
      <c r="CA326" s="84">
        <f t="shared" si="481"/>
        <v>6.4499966597635128E-2</v>
      </c>
      <c r="CB326" s="84">
        <f t="shared" si="482"/>
        <v>0.15279978622486473</v>
      </c>
      <c r="CC326" s="84">
        <f t="shared" si="483"/>
        <v>0.27869997995858103</v>
      </c>
      <c r="CD326" s="84">
        <f t="shared" si="484"/>
        <v>0.1317001803727704</v>
      </c>
      <c r="CE326" s="84">
        <f t="shared" si="485"/>
        <v>4.1500434230743538E-2</v>
      </c>
      <c r="CF326" s="84">
        <f t="shared" si="486"/>
        <v>9.900460952635446E-3</v>
      </c>
      <c r="CG326" s="84">
        <f t="shared" si="487"/>
        <v>1.4990981361480394E-3</v>
      </c>
      <c r="CH326" s="84">
        <f t="shared" si="488"/>
        <v>5.9990647337831516E-4</v>
      </c>
      <c r="CI326" s="86">
        <f t="shared" si="489"/>
        <v>2.2005477987842616E-3</v>
      </c>
      <c r="CJ326" s="87">
        <f t="shared" si="490"/>
        <v>0</v>
      </c>
      <c r="CK326" s="88">
        <f t="shared" si="491"/>
        <v>0.25890039414790555</v>
      </c>
      <c r="CL326" s="88">
        <f t="shared" si="492"/>
        <v>0.73889905805331013</v>
      </c>
      <c r="CM326" s="89">
        <f t="shared" si="493"/>
        <v>2.2005477987842616E-3</v>
      </c>
      <c r="CN326" s="88">
        <f t="shared" si="494"/>
        <v>0.93280063243538869</v>
      </c>
      <c r="CO326" s="88">
        <f t="shared" si="495"/>
        <v>6.8997809655750206</v>
      </c>
      <c r="CP326" s="88">
        <f t="array" ref="CP326">10^(SUMPRODUCT(BY326:CH326,LOG($BY$5:$CH$5))/CL326)</f>
        <v>0.46881702219719951</v>
      </c>
      <c r="CQ326" s="90">
        <f t="shared" si="466"/>
        <v>0.28129676226670042</v>
      </c>
      <c r="CR326" s="91">
        <f t="shared" si="466"/>
        <v>0.43351819507478723</v>
      </c>
      <c r="CS326" s="91">
        <f t="shared" si="466"/>
        <v>0.54045050937114569</v>
      </c>
      <c r="CT326" s="91">
        <f t="shared" si="466"/>
        <v>0.83748361620677325</v>
      </c>
      <c r="CU326" s="92">
        <f t="shared" si="466"/>
        <v>22.095706690169123</v>
      </c>
      <c r="CV326" s="78"/>
      <c r="CW326" s="2"/>
      <c r="CY326" s="2"/>
    </row>
    <row r="327" spans="2:103" x14ac:dyDescent="0.2">
      <c r="B327" s="198">
        <v>178.5</v>
      </c>
      <c r="C327" s="204" t="s">
        <v>21</v>
      </c>
      <c r="D327" s="205">
        <v>176630</v>
      </c>
      <c r="E327" s="205">
        <v>421208</v>
      </c>
      <c r="F327" s="199">
        <v>0</v>
      </c>
      <c r="G327" s="199" t="s">
        <v>50</v>
      </c>
      <c r="H327" s="200" t="s">
        <v>405</v>
      </c>
      <c r="I327" s="207">
        <v>44525</v>
      </c>
      <c r="J327" s="129" t="s">
        <v>678</v>
      </c>
      <c r="K327" s="98">
        <f t="shared" si="443"/>
        <v>4673.0000000000009</v>
      </c>
      <c r="L327" s="79" t="s">
        <v>662</v>
      </c>
      <c r="M327" s="79"/>
      <c r="N327" s="82">
        <v>0</v>
      </c>
      <c r="O327" s="80">
        <v>0</v>
      </c>
      <c r="P327" s="81">
        <v>0</v>
      </c>
      <c r="Q327" s="81">
        <v>0</v>
      </c>
      <c r="R327" s="81">
        <v>0</v>
      </c>
      <c r="S327" s="81">
        <v>68.23</v>
      </c>
      <c r="T327" s="81">
        <v>106.07</v>
      </c>
      <c r="U327" s="81">
        <v>248.61</v>
      </c>
      <c r="V327" s="81">
        <v>317.29000000000002</v>
      </c>
      <c r="W327" s="81">
        <v>279.92</v>
      </c>
      <c r="X327" s="81">
        <v>238.79</v>
      </c>
      <c r="Y327" s="81">
        <v>185.05</v>
      </c>
      <c r="Z327" s="81">
        <v>191.59</v>
      </c>
      <c r="AA327" s="81">
        <v>155.61000000000001</v>
      </c>
      <c r="AB327" s="81">
        <v>167.76</v>
      </c>
      <c r="AC327" s="81">
        <v>273.83999999999997</v>
      </c>
      <c r="AD327" s="81">
        <v>531.79</v>
      </c>
      <c r="AE327" s="81">
        <v>547.21</v>
      </c>
      <c r="AF327" s="81">
        <v>658.89</v>
      </c>
      <c r="AG327" s="81">
        <v>343.46</v>
      </c>
      <c r="AH327" s="81">
        <v>141.6</v>
      </c>
      <c r="AI327" s="81">
        <v>28.97</v>
      </c>
      <c r="AJ327" s="81">
        <v>11.68</v>
      </c>
      <c r="AK327" s="82">
        <v>176.64</v>
      </c>
      <c r="AL327" s="98"/>
      <c r="AM327" s="83"/>
      <c r="AN327" s="59">
        <v>1</v>
      </c>
      <c r="AO327" s="84">
        <f t="shared" si="497"/>
        <v>1</v>
      </c>
      <c r="AP327" s="84">
        <f t="shared" si="498"/>
        <v>1</v>
      </c>
      <c r="AQ327" s="84">
        <f t="shared" si="499"/>
        <v>1</v>
      </c>
      <c r="AR327" s="84">
        <f t="shared" si="500"/>
        <v>1</v>
      </c>
      <c r="AS327" s="84">
        <f t="shared" si="501"/>
        <v>0.98539910121977314</v>
      </c>
      <c r="AT327" s="84">
        <f t="shared" si="502"/>
        <v>0.96270062058634709</v>
      </c>
      <c r="AU327" s="84">
        <f t="shared" si="503"/>
        <v>0.90949925101647766</v>
      </c>
      <c r="AV327" s="84">
        <f t="shared" si="504"/>
        <v>0.84160068478493477</v>
      </c>
      <c r="AW327" s="84">
        <f t="shared" si="505"/>
        <v>0.78169912261930241</v>
      </c>
      <c r="AX327" s="84">
        <f t="shared" si="506"/>
        <v>0.73059918681789005</v>
      </c>
      <c r="AY327" s="84">
        <f t="shared" si="507"/>
        <v>0.69099935801412371</v>
      </c>
      <c r="AZ327" s="84">
        <f t="shared" si="508"/>
        <v>0.65</v>
      </c>
      <c r="BA327" s="84">
        <f t="shared" si="509"/>
        <v>0.61670019259576292</v>
      </c>
      <c r="BB327" s="84">
        <f t="shared" si="510"/>
        <v>0.58080034239246736</v>
      </c>
      <c r="BC327" s="84">
        <f t="shared" si="511"/>
        <v>0.52219987160282477</v>
      </c>
      <c r="BD327" s="84">
        <f t="shared" si="512"/>
        <v>0.40839931521506534</v>
      </c>
      <c r="BE327" s="84">
        <f t="shared" si="513"/>
        <v>0.29129895142306877</v>
      </c>
      <c r="BF327" s="84">
        <f t="shared" si="514"/>
        <v>0.15029959340894511</v>
      </c>
      <c r="BG327" s="84">
        <f t="shared" si="515"/>
        <v>7.6800770383051692E-2</v>
      </c>
      <c r="BH327" s="84">
        <f t="shared" si="516"/>
        <v>4.6499037021185657E-2</v>
      </c>
      <c r="BI327" s="84">
        <f t="shared" si="517"/>
        <v>4.0299593408945129E-2</v>
      </c>
      <c r="BJ327" s="84">
        <f t="shared" si="518"/>
        <v>3.7800128397175392E-2</v>
      </c>
      <c r="BK327" s="85">
        <v>0</v>
      </c>
      <c r="BL327" s="63"/>
      <c r="BM327" s="84">
        <f t="shared" si="467"/>
        <v>0</v>
      </c>
      <c r="BN327" s="84">
        <f t="shared" si="468"/>
        <v>0</v>
      </c>
      <c r="BO327" s="84">
        <f t="shared" si="469"/>
        <v>0</v>
      </c>
      <c r="BP327" s="84">
        <f t="shared" si="470"/>
        <v>0</v>
      </c>
      <c r="BQ327" s="84">
        <f t="shared" si="471"/>
        <v>1.4600898780226856E-2</v>
      </c>
      <c r="BR327" s="84">
        <f t="shared" si="472"/>
        <v>2.2698480633426055E-2</v>
      </c>
      <c r="BS327" s="84">
        <f t="shared" si="473"/>
        <v>5.3201369569869428E-2</v>
      </c>
      <c r="BT327" s="84">
        <f t="shared" si="474"/>
        <v>6.789856623154289E-2</v>
      </c>
      <c r="BU327" s="84">
        <f t="shared" si="475"/>
        <v>5.990156216563236E-2</v>
      </c>
      <c r="BV327" s="84">
        <f t="shared" si="476"/>
        <v>5.1099935801412366E-2</v>
      </c>
      <c r="BW327" s="84">
        <f t="shared" si="477"/>
        <v>3.9599828803766335E-2</v>
      </c>
      <c r="BX327" s="84">
        <f t="shared" si="478"/>
        <v>4.0999358014123688E-2</v>
      </c>
      <c r="BY327" s="84">
        <f t="shared" si="479"/>
        <v>3.3299807404237103E-2</v>
      </c>
      <c r="BZ327" s="84">
        <f t="shared" si="480"/>
        <v>3.5899850203295558E-2</v>
      </c>
      <c r="CA327" s="84">
        <f t="shared" si="481"/>
        <v>5.8600470789642589E-2</v>
      </c>
      <c r="CB327" s="84">
        <f t="shared" si="482"/>
        <v>0.11380055638775943</v>
      </c>
      <c r="CC327" s="84">
        <f t="shared" si="483"/>
        <v>0.11710036379199656</v>
      </c>
      <c r="CD327" s="84">
        <f t="shared" si="484"/>
        <v>0.14099935801412367</v>
      </c>
      <c r="CE327" s="84">
        <f t="shared" si="485"/>
        <v>7.3498823025893417E-2</v>
      </c>
      <c r="CF327" s="84">
        <f t="shared" si="486"/>
        <v>3.0301733361866034E-2</v>
      </c>
      <c r="CG327" s="84">
        <f t="shared" si="487"/>
        <v>6.199443612240528E-3</v>
      </c>
      <c r="CH327" s="84">
        <f t="shared" si="488"/>
        <v>2.4994650117697373E-3</v>
      </c>
      <c r="CI327" s="86">
        <f t="shared" si="489"/>
        <v>3.7800128397175392E-2</v>
      </c>
      <c r="CJ327" s="87">
        <f t="shared" si="490"/>
        <v>0</v>
      </c>
      <c r="CK327" s="88">
        <f t="shared" si="491"/>
        <v>0.35</v>
      </c>
      <c r="CL327" s="88">
        <f t="shared" si="492"/>
        <v>0.61219987160282474</v>
      </c>
      <c r="CM327" s="89">
        <f t="shared" si="493"/>
        <v>3.7800128397175392E-2</v>
      </c>
      <c r="CN327" s="88">
        <f t="shared" si="494"/>
        <v>1.0024598472919988</v>
      </c>
      <c r="CO327" s="88">
        <f t="shared" si="495"/>
        <v>7.0133341788890755</v>
      </c>
      <c r="CP327" s="88">
        <f t="array" ref="CP327">10^(SUMPRODUCT(BY327:CH327,LOG($BY$5:$CH$5))/CL327)</f>
        <v>0.43502205080112427</v>
      </c>
      <c r="CQ327" s="90">
        <f t="shared" si="466"/>
        <v>0.1996660353826625</v>
      </c>
      <c r="CR327" s="91">
        <f t="shared" si="466"/>
        <v>0.42149343103522874</v>
      </c>
      <c r="CS327" s="91">
        <f t="shared" si="466"/>
        <v>0.66305628304992603</v>
      </c>
      <c r="CT327" s="91">
        <f t="shared" si="466"/>
        <v>2</v>
      </c>
      <c r="CU327" s="92">
        <f t="shared" si="466"/>
        <v>30.773005077791332</v>
      </c>
      <c r="CV327" s="78"/>
      <c r="CW327" s="2"/>
      <c r="CY327" s="2"/>
    </row>
    <row r="328" spans="2:103" x14ac:dyDescent="0.2">
      <c r="B328" s="198">
        <v>178.5</v>
      </c>
      <c r="C328" s="204" t="s">
        <v>22</v>
      </c>
      <c r="D328" s="205">
        <v>176683</v>
      </c>
      <c r="E328" s="205">
        <v>421245</v>
      </c>
      <c r="F328" s="199">
        <v>0</v>
      </c>
      <c r="G328" s="199" t="s">
        <v>50</v>
      </c>
      <c r="H328" s="200" t="s">
        <v>406</v>
      </c>
      <c r="I328" s="207"/>
      <c r="J328" s="129"/>
      <c r="K328" s="98">
        <f t="shared" si="443"/>
        <v>473.40000000000003</v>
      </c>
      <c r="L328" s="79" t="s">
        <v>662</v>
      </c>
      <c r="M328" s="79"/>
      <c r="N328" s="82">
        <v>0</v>
      </c>
      <c r="O328" s="80">
        <v>0</v>
      </c>
      <c r="P328" s="81">
        <v>0</v>
      </c>
      <c r="Q328" s="81">
        <v>0</v>
      </c>
      <c r="R328" s="81">
        <v>0</v>
      </c>
      <c r="S328" s="81">
        <v>0</v>
      </c>
      <c r="T328" s="81">
        <v>0</v>
      </c>
      <c r="U328" s="81">
        <v>0</v>
      </c>
      <c r="V328" s="81">
        <v>0</v>
      </c>
      <c r="W328" s="81">
        <v>0</v>
      </c>
      <c r="X328" s="81">
        <v>0</v>
      </c>
      <c r="Y328" s="81">
        <v>0</v>
      </c>
      <c r="Z328" s="81">
        <v>0.19</v>
      </c>
      <c r="AA328" s="81">
        <v>0.09</v>
      </c>
      <c r="AB328" s="81">
        <v>0.1</v>
      </c>
      <c r="AC328" s="81">
        <v>0.28000000000000003</v>
      </c>
      <c r="AD328" s="81">
        <v>2.2799999999999998</v>
      </c>
      <c r="AE328" s="81">
        <v>65.040000000000006</v>
      </c>
      <c r="AF328" s="81">
        <v>225.34</v>
      </c>
      <c r="AG328" s="81">
        <v>164.27</v>
      </c>
      <c r="AH328" s="81">
        <v>10.6</v>
      </c>
      <c r="AI328" s="81">
        <v>0.95</v>
      </c>
      <c r="AJ328" s="81">
        <v>0.56999999999999995</v>
      </c>
      <c r="AK328" s="82">
        <v>3.69</v>
      </c>
      <c r="AL328" s="98"/>
      <c r="AM328" s="83"/>
      <c r="AN328" s="59">
        <v>1</v>
      </c>
      <c r="AO328" s="84">
        <f t="shared" si="497"/>
        <v>1</v>
      </c>
      <c r="AP328" s="84">
        <f t="shared" si="498"/>
        <v>1</v>
      </c>
      <c r="AQ328" s="84">
        <f t="shared" si="499"/>
        <v>1</v>
      </c>
      <c r="AR328" s="84">
        <f t="shared" si="500"/>
        <v>1</v>
      </c>
      <c r="AS328" s="84">
        <f t="shared" si="501"/>
        <v>1</v>
      </c>
      <c r="AT328" s="84">
        <f t="shared" si="502"/>
        <v>1</v>
      </c>
      <c r="AU328" s="84">
        <f t="shared" si="503"/>
        <v>1</v>
      </c>
      <c r="AV328" s="84">
        <f t="shared" si="504"/>
        <v>1</v>
      </c>
      <c r="AW328" s="84">
        <f t="shared" si="505"/>
        <v>1</v>
      </c>
      <c r="AX328" s="84">
        <f t="shared" si="506"/>
        <v>1</v>
      </c>
      <c r="AY328" s="84">
        <f t="shared" si="507"/>
        <v>1</v>
      </c>
      <c r="AZ328" s="84">
        <f t="shared" si="508"/>
        <v>0.99959864807773557</v>
      </c>
      <c r="BA328" s="84">
        <f t="shared" si="509"/>
        <v>0.99940853400929452</v>
      </c>
      <c r="BB328" s="84">
        <f t="shared" si="510"/>
        <v>0.99919729615547115</v>
      </c>
      <c r="BC328" s="84">
        <f t="shared" si="511"/>
        <v>0.99860583016476556</v>
      </c>
      <c r="BD328" s="84">
        <f t="shared" si="512"/>
        <v>0.9937896070975919</v>
      </c>
      <c r="BE328" s="84">
        <f t="shared" si="513"/>
        <v>0.85640050697084913</v>
      </c>
      <c r="BF328" s="84">
        <f t="shared" si="514"/>
        <v>0.38039712716518798</v>
      </c>
      <c r="BG328" s="84">
        <f t="shared" si="515"/>
        <v>3.3396704689480305E-2</v>
      </c>
      <c r="BH328" s="84">
        <f t="shared" si="516"/>
        <v>1.1005492184199363E-2</v>
      </c>
      <c r="BI328" s="84">
        <f t="shared" si="517"/>
        <v>8.9987325728770138E-3</v>
      </c>
      <c r="BJ328" s="84">
        <f t="shared" si="518"/>
        <v>7.7946768060836048E-3</v>
      </c>
      <c r="BK328" s="85">
        <v>0</v>
      </c>
      <c r="BL328" s="63"/>
      <c r="BM328" s="84">
        <f t="shared" si="467"/>
        <v>0</v>
      </c>
      <c r="BN328" s="84">
        <f t="shared" si="468"/>
        <v>0</v>
      </c>
      <c r="BO328" s="84">
        <f t="shared" si="469"/>
        <v>0</v>
      </c>
      <c r="BP328" s="84">
        <f t="shared" si="470"/>
        <v>0</v>
      </c>
      <c r="BQ328" s="84">
        <f t="shared" si="471"/>
        <v>0</v>
      </c>
      <c r="BR328" s="84">
        <f t="shared" si="472"/>
        <v>0</v>
      </c>
      <c r="BS328" s="84">
        <f t="shared" si="473"/>
        <v>0</v>
      </c>
      <c r="BT328" s="84">
        <f t="shared" si="474"/>
        <v>0</v>
      </c>
      <c r="BU328" s="84">
        <f t="shared" si="475"/>
        <v>0</v>
      </c>
      <c r="BV328" s="84">
        <f t="shared" si="476"/>
        <v>0</v>
      </c>
      <c r="BW328" s="84">
        <f t="shared" si="477"/>
        <v>0</v>
      </c>
      <c r="BX328" s="84">
        <f t="shared" si="478"/>
        <v>4.0135192226442573E-4</v>
      </c>
      <c r="BY328" s="84">
        <f t="shared" si="479"/>
        <v>1.9011406844104961E-4</v>
      </c>
      <c r="BZ328" s="84">
        <f t="shared" si="480"/>
        <v>2.1123785382337612E-4</v>
      </c>
      <c r="CA328" s="84">
        <f t="shared" si="481"/>
        <v>5.9146599070558636E-4</v>
      </c>
      <c r="CB328" s="84">
        <f t="shared" si="482"/>
        <v>4.8162230671736639E-3</v>
      </c>
      <c r="CC328" s="84">
        <f t="shared" si="483"/>
        <v>0.13738910012674277</v>
      </c>
      <c r="CD328" s="84">
        <f t="shared" si="484"/>
        <v>0.47600337980566115</v>
      </c>
      <c r="CE328" s="84">
        <f t="shared" si="485"/>
        <v>0.34700042247570767</v>
      </c>
      <c r="CF328" s="84">
        <f t="shared" si="486"/>
        <v>2.2391212505280943E-2</v>
      </c>
      <c r="CG328" s="84">
        <f t="shared" si="487"/>
        <v>2.006759611322349E-3</v>
      </c>
      <c r="CH328" s="84">
        <f t="shared" si="488"/>
        <v>1.204055766793409E-3</v>
      </c>
      <c r="CI328" s="86">
        <f t="shared" si="489"/>
        <v>7.7946768060836048E-3</v>
      </c>
      <c r="CJ328" s="87">
        <f t="shared" si="490"/>
        <v>0</v>
      </c>
      <c r="CK328" s="88">
        <f t="shared" si="491"/>
        <v>4.0135192226442573E-4</v>
      </c>
      <c r="CL328" s="88">
        <f t="shared" si="492"/>
        <v>0.9918039712716521</v>
      </c>
      <c r="CM328" s="89">
        <f t="shared" si="493"/>
        <v>7.7946768060836048E-3</v>
      </c>
      <c r="CN328" s="88">
        <f t="shared" si="494"/>
        <v>0.26702078092048143</v>
      </c>
      <c r="CO328" s="88">
        <f t="shared" si="495"/>
        <v>2.3664319132398468</v>
      </c>
      <c r="CP328" s="88">
        <f t="array" ref="CP328">10^(SUMPRODUCT(BY328:CH328,LOG($BY$5:$CH$5))/CL328)</f>
        <v>0.27351336588608471</v>
      </c>
      <c r="CQ328" s="90">
        <f t="shared" si="466"/>
        <v>0.19171501143570266</v>
      </c>
      <c r="CR328" s="91">
        <f t="shared" si="466"/>
        <v>0.24290831450630926</v>
      </c>
      <c r="CS328" s="91">
        <f t="shared" si="466"/>
        <v>0.2730264374481734</v>
      </c>
      <c r="CT328" s="91">
        <f t="shared" si="466"/>
        <v>0.30492595034308034</v>
      </c>
      <c r="CU328" s="92">
        <f t="shared" si="466"/>
        <v>0.89203939584916281</v>
      </c>
      <c r="CV328" s="78"/>
      <c r="CW328" s="2"/>
      <c r="CY328" s="2"/>
    </row>
    <row r="329" spans="2:103" x14ac:dyDescent="0.2">
      <c r="B329" s="198">
        <v>179</v>
      </c>
      <c r="C329" s="204" t="s">
        <v>23</v>
      </c>
      <c r="D329" s="205">
        <v>176452</v>
      </c>
      <c r="E329" s="205">
        <v>421675</v>
      </c>
      <c r="F329" s="199">
        <v>0</v>
      </c>
      <c r="G329" s="199" t="s">
        <v>50</v>
      </c>
      <c r="H329" s="200" t="s">
        <v>407</v>
      </c>
      <c r="I329" s="207">
        <v>44525</v>
      </c>
      <c r="J329" s="129" t="s">
        <v>678</v>
      </c>
      <c r="K329" s="98">
        <f t="shared" si="443"/>
        <v>550.50000000000011</v>
      </c>
      <c r="L329" s="79" t="s">
        <v>662</v>
      </c>
      <c r="M329" s="79"/>
      <c r="N329" s="82">
        <v>0</v>
      </c>
      <c r="O329" s="80">
        <v>0</v>
      </c>
      <c r="P329" s="81">
        <v>0</v>
      </c>
      <c r="Q329" s="81">
        <v>0</v>
      </c>
      <c r="R329" s="81">
        <v>0</v>
      </c>
      <c r="S329" s="81">
        <v>0</v>
      </c>
      <c r="T329" s="81">
        <v>0</v>
      </c>
      <c r="U329" s="81">
        <v>0</v>
      </c>
      <c r="V329" s="81">
        <v>1.98</v>
      </c>
      <c r="W329" s="81">
        <v>1.32</v>
      </c>
      <c r="X329" s="81">
        <v>3.58</v>
      </c>
      <c r="Y329" s="81">
        <v>2.2000000000000002</v>
      </c>
      <c r="Z329" s="81">
        <v>4.3</v>
      </c>
      <c r="AA329" s="81">
        <v>10.46</v>
      </c>
      <c r="AB329" s="81">
        <v>26.92</v>
      </c>
      <c r="AC329" s="81">
        <v>78.22</v>
      </c>
      <c r="AD329" s="81">
        <v>188.66</v>
      </c>
      <c r="AE329" s="81">
        <v>160.03</v>
      </c>
      <c r="AF329" s="81">
        <v>46.63</v>
      </c>
      <c r="AG329" s="81">
        <v>18.38</v>
      </c>
      <c r="AH329" s="81">
        <v>3.2</v>
      </c>
      <c r="AI329" s="81">
        <v>0.44</v>
      </c>
      <c r="AJ329" s="81">
        <v>0.11</v>
      </c>
      <c r="AK329" s="82">
        <v>4.07</v>
      </c>
      <c r="AL329" s="98"/>
      <c r="AM329" s="83"/>
      <c r="AN329" s="59">
        <v>1</v>
      </c>
      <c r="AO329" s="84">
        <f t="shared" si="497"/>
        <v>1</v>
      </c>
      <c r="AP329" s="84">
        <f t="shared" si="498"/>
        <v>1</v>
      </c>
      <c r="AQ329" s="84">
        <f t="shared" si="499"/>
        <v>1</v>
      </c>
      <c r="AR329" s="84">
        <f t="shared" si="500"/>
        <v>1</v>
      </c>
      <c r="AS329" s="84">
        <f t="shared" si="501"/>
        <v>1</v>
      </c>
      <c r="AT329" s="84">
        <f t="shared" si="502"/>
        <v>1</v>
      </c>
      <c r="AU329" s="84">
        <f t="shared" si="503"/>
        <v>1</v>
      </c>
      <c r="AV329" s="84">
        <f t="shared" si="504"/>
        <v>0.99640326975476834</v>
      </c>
      <c r="AW329" s="84">
        <f t="shared" si="505"/>
        <v>0.99400544959128057</v>
      </c>
      <c r="AX329" s="84">
        <f t="shared" si="506"/>
        <v>0.98750227066303353</v>
      </c>
      <c r="AY329" s="84">
        <f t="shared" si="507"/>
        <v>0.98350590372388735</v>
      </c>
      <c r="AZ329" s="84">
        <f t="shared" si="508"/>
        <v>0.97569482288828335</v>
      </c>
      <c r="BA329" s="84">
        <f t="shared" si="509"/>
        <v>0.95669391462306996</v>
      </c>
      <c r="BB329" s="84">
        <f t="shared" si="510"/>
        <v>0.90779291553133523</v>
      </c>
      <c r="BC329" s="84">
        <f t="shared" si="511"/>
        <v>0.7657039055404179</v>
      </c>
      <c r="BD329" s="84">
        <f t="shared" si="512"/>
        <v>0.42299727520435987</v>
      </c>
      <c r="BE329" s="84">
        <f t="shared" si="513"/>
        <v>0.13229791099000932</v>
      </c>
      <c r="BF329" s="84">
        <f t="shared" si="514"/>
        <v>4.7593097184378083E-2</v>
      </c>
      <c r="BG329" s="84">
        <f t="shared" si="515"/>
        <v>1.4205267938238217E-2</v>
      </c>
      <c r="BH329" s="84">
        <f t="shared" si="516"/>
        <v>8.3923705722073368E-3</v>
      </c>
      <c r="BI329" s="84">
        <f t="shared" si="517"/>
        <v>7.593097184378091E-3</v>
      </c>
      <c r="BJ329" s="84">
        <f t="shared" si="518"/>
        <v>7.3932788374207791E-3</v>
      </c>
      <c r="BK329" s="85">
        <v>0</v>
      </c>
      <c r="BL329" s="63"/>
      <c r="BM329" s="84">
        <f t="shared" si="467"/>
        <v>0</v>
      </c>
      <c r="BN329" s="84">
        <f t="shared" si="468"/>
        <v>0</v>
      </c>
      <c r="BO329" s="84">
        <f t="shared" si="469"/>
        <v>0</v>
      </c>
      <c r="BP329" s="84">
        <f t="shared" si="470"/>
        <v>0</v>
      </c>
      <c r="BQ329" s="84">
        <f t="shared" si="471"/>
        <v>0</v>
      </c>
      <c r="BR329" s="84">
        <f t="shared" si="472"/>
        <v>0</v>
      </c>
      <c r="BS329" s="84">
        <f t="shared" si="473"/>
        <v>0</v>
      </c>
      <c r="BT329" s="84">
        <f t="shared" si="474"/>
        <v>3.5967302452316607E-3</v>
      </c>
      <c r="BU329" s="84">
        <f t="shared" si="475"/>
        <v>2.3978201634877738E-3</v>
      </c>
      <c r="BV329" s="84">
        <f t="shared" si="476"/>
        <v>6.5031789282470331E-3</v>
      </c>
      <c r="BW329" s="84">
        <f t="shared" si="477"/>
        <v>3.9963669391461787E-3</v>
      </c>
      <c r="BX329" s="84">
        <f t="shared" si="478"/>
        <v>7.8110808356040007E-3</v>
      </c>
      <c r="BY329" s="84">
        <f t="shared" si="479"/>
        <v>1.900090826521339E-2</v>
      </c>
      <c r="BZ329" s="84">
        <f t="shared" si="480"/>
        <v>4.8900999091734731E-2</v>
      </c>
      <c r="CA329" s="84">
        <f t="shared" si="481"/>
        <v>0.14208900999091734</v>
      </c>
      <c r="CB329" s="84">
        <f t="shared" si="482"/>
        <v>0.34270663033605803</v>
      </c>
      <c r="CC329" s="84">
        <f t="shared" si="483"/>
        <v>0.29069936421435055</v>
      </c>
      <c r="CD329" s="84">
        <f t="shared" si="484"/>
        <v>8.4704813805631232E-2</v>
      </c>
      <c r="CE329" s="84">
        <f t="shared" si="485"/>
        <v>3.3387829246139866E-2</v>
      </c>
      <c r="CF329" s="84">
        <f t="shared" si="486"/>
        <v>5.8128973660308801E-3</v>
      </c>
      <c r="CG329" s="84">
        <f t="shared" si="487"/>
        <v>7.992733878292458E-4</v>
      </c>
      <c r="CH329" s="84">
        <f t="shared" si="488"/>
        <v>1.9981834695731188E-4</v>
      </c>
      <c r="CI329" s="86">
        <f t="shared" si="489"/>
        <v>7.3932788374207791E-3</v>
      </c>
      <c r="CJ329" s="87">
        <f t="shared" si="490"/>
        <v>0</v>
      </c>
      <c r="CK329" s="88">
        <f t="shared" si="491"/>
        <v>2.4305177111716647E-2</v>
      </c>
      <c r="CL329" s="88">
        <f t="shared" si="492"/>
        <v>0.96830154405086244</v>
      </c>
      <c r="CM329" s="89">
        <f t="shared" si="493"/>
        <v>7.3932788374207791E-3</v>
      </c>
      <c r="CN329" s="88">
        <f t="shared" si="494"/>
        <v>0.54791867002018213</v>
      </c>
      <c r="CO329" s="88">
        <f t="shared" si="495"/>
        <v>4.1023067878239425</v>
      </c>
      <c r="CP329" s="88">
        <f t="array" ref="CP329">10^(SUMPRODUCT(BY329:CH329,LOG($BY$5:$CH$5))/CL329)</f>
        <v>0.53661472651191577</v>
      </c>
      <c r="CQ329" s="90">
        <f t="shared" si="466"/>
        <v>0.31057097780315884</v>
      </c>
      <c r="CR329" s="91">
        <f t="shared" si="466"/>
        <v>0.45879598871587557</v>
      </c>
      <c r="CS329" s="91">
        <f t="shared" si="466"/>
        <v>0.54098803507061433</v>
      </c>
      <c r="CT329" s="91">
        <f t="shared" si="466"/>
        <v>0.63072939557262486</v>
      </c>
      <c r="CU329" s="92">
        <f t="shared" si="466"/>
        <v>10.199761119835191</v>
      </c>
      <c r="CV329" s="78"/>
      <c r="CW329" s="2"/>
      <c r="CY329" s="2"/>
    </row>
    <row r="330" spans="2:103" x14ac:dyDescent="0.2">
      <c r="B330" s="198">
        <v>179.5</v>
      </c>
      <c r="C330" s="204" t="s">
        <v>21</v>
      </c>
      <c r="D330" s="205">
        <v>176182</v>
      </c>
      <c r="E330" s="205">
        <v>422083</v>
      </c>
      <c r="F330" s="199">
        <v>0</v>
      </c>
      <c r="G330" s="199" t="s">
        <v>50</v>
      </c>
      <c r="H330" s="200" t="s">
        <v>408</v>
      </c>
      <c r="I330" s="207">
        <v>44525</v>
      </c>
      <c r="J330" s="129" t="s">
        <v>678</v>
      </c>
      <c r="K330" s="98">
        <f t="shared" si="443"/>
        <v>6520.1</v>
      </c>
      <c r="L330" s="79" t="s">
        <v>662</v>
      </c>
      <c r="M330" s="79"/>
      <c r="N330" s="82">
        <v>0</v>
      </c>
      <c r="O330" s="80">
        <v>0</v>
      </c>
      <c r="P330" s="81">
        <v>0</v>
      </c>
      <c r="Q330" s="81">
        <v>0</v>
      </c>
      <c r="R330" s="81">
        <v>0</v>
      </c>
      <c r="S330" s="81">
        <v>0</v>
      </c>
      <c r="T330" s="81">
        <v>45.64</v>
      </c>
      <c r="U330" s="81">
        <v>187.13</v>
      </c>
      <c r="V330" s="81">
        <v>239.94</v>
      </c>
      <c r="W330" s="81">
        <v>228.2</v>
      </c>
      <c r="X330" s="81">
        <v>282.97000000000003</v>
      </c>
      <c r="Y330" s="81">
        <v>308.39999999999998</v>
      </c>
      <c r="Z330" s="81">
        <v>369.04</v>
      </c>
      <c r="AA330" s="81">
        <v>270.58999999999997</v>
      </c>
      <c r="AB330" s="81">
        <v>326.64999999999998</v>
      </c>
      <c r="AC330" s="81">
        <v>509.22</v>
      </c>
      <c r="AD330" s="81">
        <v>1101.9000000000001</v>
      </c>
      <c r="AE330" s="81">
        <v>1342.49</v>
      </c>
      <c r="AF330" s="81">
        <v>487.7</v>
      </c>
      <c r="AG330" s="81">
        <v>570.51</v>
      </c>
      <c r="AH330" s="81">
        <v>182.56</v>
      </c>
      <c r="AI330" s="81">
        <v>13.7</v>
      </c>
      <c r="AJ330" s="81">
        <v>5.86</v>
      </c>
      <c r="AK330" s="82">
        <v>47.6</v>
      </c>
      <c r="AL330" s="98"/>
      <c r="AM330" s="83"/>
      <c r="AN330" s="59">
        <v>1</v>
      </c>
      <c r="AO330" s="84">
        <f t="shared" si="497"/>
        <v>1</v>
      </c>
      <c r="AP330" s="84">
        <f t="shared" si="498"/>
        <v>1</v>
      </c>
      <c r="AQ330" s="84">
        <f t="shared" si="499"/>
        <v>1</v>
      </c>
      <c r="AR330" s="84">
        <f t="shared" si="500"/>
        <v>1</v>
      </c>
      <c r="AS330" s="84">
        <f t="shared" si="501"/>
        <v>1</v>
      </c>
      <c r="AT330" s="84">
        <f t="shared" si="502"/>
        <v>0.99300010736031652</v>
      </c>
      <c r="AU330" s="84">
        <f t="shared" si="503"/>
        <v>0.96429962730632957</v>
      </c>
      <c r="AV330" s="84">
        <f t="shared" si="504"/>
        <v>0.92749957822732776</v>
      </c>
      <c r="AW330" s="84">
        <f t="shared" si="505"/>
        <v>0.89250011502891058</v>
      </c>
      <c r="AX330" s="84">
        <f t="shared" si="506"/>
        <v>0.8491004739191117</v>
      </c>
      <c r="AY330" s="84">
        <f t="shared" si="507"/>
        <v>0.80180058588058467</v>
      </c>
      <c r="AZ330" s="84">
        <f t="shared" si="508"/>
        <v>0.74520022699038357</v>
      </c>
      <c r="BA330" s="84">
        <f t="shared" si="509"/>
        <v>0.70369932976488092</v>
      </c>
      <c r="BB330" s="84">
        <f t="shared" si="510"/>
        <v>0.6536004049017653</v>
      </c>
      <c r="BC330" s="84">
        <f t="shared" si="511"/>
        <v>0.57550037576110791</v>
      </c>
      <c r="BD330" s="84">
        <f t="shared" si="512"/>
        <v>0.40649990030827743</v>
      </c>
      <c r="BE330" s="84">
        <f t="shared" si="513"/>
        <v>0.2005996840539255</v>
      </c>
      <c r="BF330" s="84">
        <f t="shared" si="514"/>
        <v>0.12580021778807071</v>
      </c>
      <c r="BG330" s="84">
        <f t="shared" si="515"/>
        <v>3.8300026073219723E-2</v>
      </c>
      <c r="BH330" s="84">
        <f t="shared" si="516"/>
        <v>1.0300455514485961E-2</v>
      </c>
      <c r="BI330" s="84">
        <f t="shared" si="517"/>
        <v>8.1992607475345342E-3</v>
      </c>
      <c r="BJ330" s="84">
        <f t="shared" si="518"/>
        <v>7.3005015260502008E-3</v>
      </c>
      <c r="BK330" s="85">
        <v>0</v>
      </c>
      <c r="BL330" s="63"/>
      <c r="BM330" s="84">
        <f t="shared" si="467"/>
        <v>0</v>
      </c>
      <c r="BN330" s="84">
        <f t="shared" si="468"/>
        <v>0</v>
      </c>
      <c r="BO330" s="84">
        <f t="shared" si="469"/>
        <v>0</v>
      </c>
      <c r="BP330" s="84">
        <f t="shared" si="470"/>
        <v>0</v>
      </c>
      <c r="BQ330" s="84">
        <f t="shared" si="471"/>
        <v>0</v>
      </c>
      <c r="BR330" s="84">
        <f t="shared" si="472"/>
        <v>6.9998926396834804E-3</v>
      </c>
      <c r="BS330" s="84">
        <f t="shared" si="473"/>
        <v>2.8700480053986954E-2</v>
      </c>
      <c r="BT330" s="84">
        <f t="shared" si="474"/>
        <v>3.6800049079001806E-2</v>
      </c>
      <c r="BU330" s="84">
        <f t="shared" si="475"/>
        <v>3.499946319841718E-2</v>
      </c>
      <c r="BV330" s="84">
        <f t="shared" si="476"/>
        <v>4.3399641109798881E-2</v>
      </c>
      <c r="BW330" s="84">
        <f t="shared" si="477"/>
        <v>4.7299888038527027E-2</v>
      </c>
      <c r="BX330" s="84">
        <f t="shared" si="478"/>
        <v>5.6600358890201097E-2</v>
      </c>
      <c r="BY330" s="84">
        <f t="shared" si="479"/>
        <v>4.1500897225502653E-2</v>
      </c>
      <c r="BZ330" s="84">
        <f t="shared" si="480"/>
        <v>5.0098924863115624E-2</v>
      </c>
      <c r="CA330" s="84">
        <f t="shared" si="481"/>
        <v>7.810002914065739E-2</v>
      </c>
      <c r="CB330" s="84">
        <f t="shared" si="482"/>
        <v>0.16900047545283048</v>
      </c>
      <c r="CC330" s="84">
        <f t="shared" si="483"/>
        <v>0.20590021625435193</v>
      </c>
      <c r="CD330" s="84">
        <f t="shared" si="484"/>
        <v>7.4799466265854792E-2</v>
      </c>
      <c r="CE330" s="84">
        <f t="shared" si="485"/>
        <v>8.7500191714850989E-2</v>
      </c>
      <c r="CF330" s="84">
        <f t="shared" si="486"/>
        <v>2.7999570558733762E-2</v>
      </c>
      <c r="CG330" s="84">
        <f t="shared" si="487"/>
        <v>2.1011947669514267E-3</v>
      </c>
      <c r="CH330" s="84">
        <f t="shared" si="488"/>
        <v>8.9875922148433332E-4</v>
      </c>
      <c r="CI330" s="86">
        <f t="shared" si="489"/>
        <v>7.3005015260502008E-3</v>
      </c>
      <c r="CJ330" s="87">
        <f t="shared" si="490"/>
        <v>0</v>
      </c>
      <c r="CK330" s="88">
        <f t="shared" si="491"/>
        <v>0.25479977300961643</v>
      </c>
      <c r="CL330" s="88">
        <f t="shared" si="492"/>
        <v>0.73789972546433347</v>
      </c>
      <c r="CM330" s="89">
        <f t="shared" si="493"/>
        <v>7.3005015260502008E-3</v>
      </c>
      <c r="CN330" s="88">
        <f t="shared" si="494"/>
        <v>0.86018601406283501</v>
      </c>
      <c r="CO330" s="88">
        <f t="shared" si="495"/>
        <v>5.1507052038431835</v>
      </c>
      <c r="CP330" s="88">
        <f t="array" ref="CP330">10^(SUMPRODUCT(BY330:CH330,LOG($BY$5:$CH$5))/CL330)</f>
        <v>0.48399403650980471</v>
      </c>
      <c r="CQ330" s="90">
        <f t="shared" si="466"/>
        <v>0.22692022904836578</v>
      </c>
      <c r="CR330" s="91">
        <f t="shared" si="466"/>
        <v>0.45515011711519743</v>
      </c>
      <c r="CS330" s="91">
        <f t="shared" si="466"/>
        <v>0.60704943537048361</v>
      </c>
      <c r="CT330" s="91">
        <f t="shared" si="466"/>
        <v>0.98433521430967208</v>
      </c>
      <c r="CU330" s="92">
        <f t="shared" si="466"/>
        <v>21.348740805186264</v>
      </c>
      <c r="CV330" s="78"/>
      <c r="CW330" s="2"/>
      <c r="CY330" s="2"/>
    </row>
    <row r="331" spans="2:103" x14ac:dyDescent="0.2">
      <c r="B331" s="198">
        <v>179.5</v>
      </c>
      <c r="C331" s="204" t="s">
        <v>22</v>
      </c>
      <c r="D331" s="205">
        <v>176233</v>
      </c>
      <c r="E331" s="205">
        <v>422124</v>
      </c>
      <c r="F331" s="199">
        <v>0</v>
      </c>
      <c r="G331" s="199" t="s">
        <v>50</v>
      </c>
      <c r="H331" s="200" t="s">
        <v>409</v>
      </c>
      <c r="I331" s="207">
        <v>44525</v>
      </c>
      <c r="J331" s="129" t="s">
        <v>678</v>
      </c>
      <c r="K331" s="98">
        <f t="shared" si="443"/>
        <v>4733.1999999999989</v>
      </c>
      <c r="L331" s="79" t="s">
        <v>663</v>
      </c>
      <c r="M331" s="79"/>
      <c r="N331" s="82">
        <v>0</v>
      </c>
      <c r="O331" s="80">
        <v>0</v>
      </c>
      <c r="P331" s="81">
        <v>0</v>
      </c>
      <c r="Q331" s="81">
        <v>340.32</v>
      </c>
      <c r="R331" s="81">
        <v>62.48</v>
      </c>
      <c r="S331" s="81">
        <v>217.25</v>
      </c>
      <c r="T331" s="81">
        <v>187.91</v>
      </c>
      <c r="U331" s="81">
        <v>315.7</v>
      </c>
      <c r="V331" s="81">
        <v>303.87</v>
      </c>
      <c r="W331" s="81">
        <v>249.92</v>
      </c>
      <c r="X331" s="81">
        <v>184.59</v>
      </c>
      <c r="Y331" s="81">
        <v>134.41999999999999</v>
      </c>
      <c r="Z331" s="81">
        <v>119.28</v>
      </c>
      <c r="AA331" s="81">
        <v>86.14</v>
      </c>
      <c r="AB331" s="81">
        <v>81.89</v>
      </c>
      <c r="AC331" s="81">
        <v>131.58000000000001</v>
      </c>
      <c r="AD331" s="81">
        <v>239.5</v>
      </c>
      <c r="AE331" s="81">
        <v>398.54</v>
      </c>
      <c r="AF331" s="81">
        <v>768.2</v>
      </c>
      <c r="AG331" s="81">
        <v>677.79</v>
      </c>
      <c r="AH331" s="81">
        <v>170.87</v>
      </c>
      <c r="AI331" s="81">
        <v>15.14</v>
      </c>
      <c r="AJ331" s="81">
        <v>11.36</v>
      </c>
      <c r="AK331" s="82">
        <v>36.450000000000003</v>
      </c>
      <c r="AL331" s="98"/>
      <c r="AM331" s="83"/>
      <c r="AN331" s="59">
        <v>1</v>
      </c>
      <c r="AO331" s="84">
        <f t="shared" si="497"/>
        <v>1</v>
      </c>
      <c r="AP331" s="84">
        <f t="shared" si="498"/>
        <v>1</v>
      </c>
      <c r="AQ331" s="84">
        <f t="shared" si="499"/>
        <v>0.92809938308121354</v>
      </c>
      <c r="AR331" s="84">
        <f t="shared" si="500"/>
        <v>0.91489901123975326</v>
      </c>
      <c r="AS331" s="84">
        <f t="shared" si="501"/>
        <v>0.86899983098115441</v>
      </c>
      <c r="AT331" s="84">
        <f t="shared" si="502"/>
        <v>0.82929941688498265</v>
      </c>
      <c r="AU331" s="84">
        <f t="shared" si="503"/>
        <v>0.76260035493957568</v>
      </c>
      <c r="AV331" s="84">
        <f t="shared" si="504"/>
        <v>0.6984006591734977</v>
      </c>
      <c r="AW331" s="84">
        <f t="shared" si="505"/>
        <v>0.64559917180765636</v>
      </c>
      <c r="AX331" s="84">
        <f t="shared" si="506"/>
        <v>0.60660018592072995</v>
      </c>
      <c r="AY331" s="84">
        <f t="shared" si="507"/>
        <v>0.57820079438857408</v>
      </c>
      <c r="AZ331" s="84">
        <f t="shared" si="508"/>
        <v>0.55300008450942251</v>
      </c>
      <c r="BA331" s="84">
        <f t="shared" si="509"/>
        <v>0.53480098030930423</v>
      </c>
      <c r="BB331" s="84">
        <f t="shared" si="510"/>
        <v>0.51749978872644276</v>
      </c>
      <c r="BC331" s="84">
        <f t="shared" si="511"/>
        <v>0.48970041409617149</v>
      </c>
      <c r="BD331" s="84">
        <f t="shared" si="512"/>
        <v>0.4391003971942869</v>
      </c>
      <c r="BE331" s="84">
        <f t="shared" si="513"/>
        <v>0.35489943378686695</v>
      </c>
      <c r="BF331" s="84">
        <f t="shared" si="514"/>
        <v>0.19259908729823341</v>
      </c>
      <c r="BG331" s="84">
        <f t="shared" si="515"/>
        <v>4.939998309811508E-2</v>
      </c>
      <c r="BH331" s="84">
        <f t="shared" si="516"/>
        <v>1.3299670413250711E-2</v>
      </c>
      <c r="BI331" s="84">
        <f t="shared" si="517"/>
        <v>1.0100988760246401E-2</v>
      </c>
      <c r="BJ331" s="84">
        <f t="shared" si="518"/>
        <v>7.7009211527081598E-3</v>
      </c>
      <c r="BK331" s="85">
        <v>0</v>
      </c>
      <c r="BL331" s="63"/>
      <c r="BM331" s="84">
        <f t="shared" si="467"/>
        <v>0</v>
      </c>
      <c r="BN331" s="84">
        <f t="shared" si="468"/>
        <v>0</v>
      </c>
      <c r="BO331" s="84">
        <f t="shared" si="469"/>
        <v>7.1900616918786464E-2</v>
      </c>
      <c r="BP331" s="84">
        <f t="shared" si="470"/>
        <v>1.3200371841460279E-2</v>
      </c>
      <c r="BQ331" s="84">
        <f t="shared" si="471"/>
        <v>4.5899180258598848E-2</v>
      </c>
      <c r="BR331" s="84">
        <f t="shared" si="472"/>
        <v>3.9700414096171754E-2</v>
      </c>
      <c r="BS331" s="84">
        <f t="shared" si="473"/>
        <v>6.6699061945406979E-2</v>
      </c>
      <c r="BT331" s="84">
        <f t="shared" si="474"/>
        <v>6.419969576607798E-2</v>
      </c>
      <c r="BU331" s="84">
        <f t="shared" si="475"/>
        <v>5.2801487365841338E-2</v>
      </c>
      <c r="BV331" s="84">
        <f t="shared" si="476"/>
        <v>3.8998985886926407E-2</v>
      </c>
      <c r="BW331" s="84">
        <f t="shared" si="477"/>
        <v>2.8399391532155871E-2</v>
      </c>
      <c r="BX331" s="84">
        <f t="shared" si="478"/>
        <v>2.5200709879151573E-2</v>
      </c>
      <c r="BY331" s="84">
        <f t="shared" si="479"/>
        <v>1.8199104200118277E-2</v>
      </c>
      <c r="BZ331" s="84">
        <f t="shared" si="480"/>
        <v>1.7301191582861475E-2</v>
      </c>
      <c r="CA331" s="84">
        <f t="shared" si="481"/>
        <v>2.7799374630271267E-2</v>
      </c>
      <c r="CB331" s="84">
        <f t="shared" si="482"/>
        <v>5.0600016901884592E-2</v>
      </c>
      <c r="CC331" s="84">
        <f t="shared" si="483"/>
        <v>8.4200963407419949E-2</v>
      </c>
      <c r="CD331" s="84">
        <f t="shared" si="484"/>
        <v>0.16230034648863353</v>
      </c>
      <c r="CE331" s="84">
        <f t="shared" si="485"/>
        <v>0.14319910420011833</v>
      </c>
      <c r="CF331" s="84">
        <f t="shared" si="486"/>
        <v>3.6100312684864369E-2</v>
      </c>
      <c r="CG331" s="84">
        <f t="shared" si="487"/>
        <v>3.1986816530043104E-3</v>
      </c>
      <c r="CH331" s="84">
        <f t="shared" si="488"/>
        <v>2.4000676075382407E-3</v>
      </c>
      <c r="CI331" s="86">
        <f t="shared" si="489"/>
        <v>7.7009211527081598E-3</v>
      </c>
      <c r="CJ331" s="87">
        <f t="shared" si="490"/>
        <v>0</v>
      </c>
      <c r="CK331" s="88">
        <f t="shared" si="491"/>
        <v>0.44699991549057749</v>
      </c>
      <c r="CL331" s="88">
        <f t="shared" si="492"/>
        <v>0.54529916335671424</v>
      </c>
      <c r="CM331" s="89">
        <f t="shared" si="493"/>
        <v>7.7009211527081598E-3</v>
      </c>
      <c r="CN331" s="88">
        <f t="shared" si="494"/>
        <v>1.6633582996976357</v>
      </c>
      <c r="CO331" s="88">
        <f t="shared" si="495"/>
        <v>12.678134972115233</v>
      </c>
      <c r="CP331" s="88">
        <f t="array" ref="CP331">10^(SUMPRODUCT(BY331:CH331,LOG($BY$5:$CH$5))/CL331)</f>
        <v>0.33773870260414313</v>
      </c>
      <c r="CQ331" s="90">
        <f t="shared" si="466"/>
        <v>0.20215508900949811</v>
      </c>
      <c r="CR331" s="91">
        <f t="shared" si="466"/>
        <v>0.35126198894072558</v>
      </c>
      <c r="CS331" s="91">
        <f t="shared" si="466"/>
        <v>0.80605873685955765</v>
      </c>
      <c r="CT331" s="91">
        <f t="shared" si="466"/>
        <v>5.7689741067638804</v>
      </c>
      <c r="CU331" s="92">
        <f t="shared" si="466"/>
        <v>62.705868604545664</v>
      </c>
      <c r="CV331" s="78"/>
      <c r="CW331" s="2"/>
      <c r="CY331" s="2"/>
    </row>
    <row r="332" spans="2:103" x14ac:dyDescent="0.2">
      <c r="B332" s="198">
        <v>180</v>
      </c>
      <c r="C332" s="204" t="s">
        <v>23</v>
      </c>
      <c r="D332" s="205">
        <v>175835</v>
      </c>
      <c r="E332" s="205">
        <v>422426</v>
      </c>
      <c r="F332" s="199">
        <v>0</v>
      </c>
      <c r="G332" s="199" t="s">
        <v>50</v>
      </c>
      <c r="H332" s="200" t="s">
        <v>410</v>
      </c>
      <c r="I332" s="207">
        <v>44525</v>
      </c>
      <c r="J332" s="129" t="s">
        <v>678</v>
      </c>
      <c r="K332" s="98">
        <f t="shared" si="443"/>
        <v>576.49999999999989</v>
      </c>
      <c r="L332" s="79" t="s">
        <v>662</v>
      </c>
      <c r="M332" s="79"/>
      <c r="N332" s="82">
        <v>0</v>
      </c>
      <c r="O332" s="80">
        <v>0</v>
      </c>
      <c r="P332" s="81">
        <v>0</v>
      </c>
      <c r="Q332" s="81">
        <v>0</v>
      </c>
      <c r="R332" s="81">
        <v>0</v>
      </c>
      <c r="S332" s="81">
        <v>0</v>
      </c>
      <c r="T332" s="81">
        <v>0</v>
      </c>
      <c r="U332" s="81">
        <v>0</v>
      </c>
      <c r="V332" s="81">
        <v>0</v>
      </c>
      <c r="W332" s="81">
        <v>2.19</v>
      </c>
      <c r="X332" s="81">
        <v>1.5</v>
      </c>
      <c r="Y332" s="81">
        <v>1.38</v>
      </c>
      <c r="Z332" s="81">
        <v>1.04</v>
      </c>
      <c r="AA332" s="81">
        <v>1.27</v>
      </c>
      <c r="AB332" s="81">
        <v>2.71</v>
      </c>
      <c r="AC332" s="81">
        <v>9.57</v>
      </c>
      <c r="AD332" s="81">
        <v>41.68</v>
      </c>
      <c r="AE332" s="81">
        <v>312.92</v>
      </c>
      <c r="AF332" s="81">
        <v>155.6</v>
      </c>
      <c r="AG332" s="81">
        <v>30.67</v>
      </c>
      <c r="AH332" s="81">
        <v>8.3000000000000007</v>
      </c>
      <c r="AI332" s="81">
        <v>6.63</v>
      </c>
      <c r="AJ332" s="81">
        <v>0.23</v>
      </c>
      <c r="AK332" s="82">
        <v>0.81</v>
      </c>
      <c r="AL332" s="98"/>
      <c r="AM332" s="83"/>
      <c r="AN332" s="59">
        <v>1</v>
      </c>
      <c r="AO332" s="84">
        <f t="shared" si="497"/>
        <v>1</v>
      </c>
      <c r="AP332" s="84">
        <f t="shared" si="498"/>
        <v>1</v>
      </c>
      <c r="AQ332" s="84">
        <f t="shared" si="499"/>
        <v>1</v>
      </c>
      <c r="AR332" s="84">
        <f t="shared" si="500"/>
        <v>1</v>
      </c>
      <c r="AS332" s="84">
        <f t="shared" si="501"/>
        <v>1</v>
      </c>
      <c r="AT332" s="84">
        <f t="shared" si="502"/>
        <v>1</v>
      </c>
      <c r="AU332" s="84">
        <f t="shared" si="503"/>
        <v>1</v>
      </c>
      <c r="AV332" s="84">
        <f t="shared" si="504"/>
        <v>1</v>
      </c>
      <c r="AW332" s="84">
        <f t="shared" si="505"/>
        <v>0.99620121422376406</v>
      </c>
      <c r="AX332" s="84">
        <f t="shared" si="506"/>
        <v>0.99359930615784908</v>
      </c>
      <c r="AY332" s="84">
        <f t="shared" si="507"/>
        <v>0.99120555073720729</v>
      </c>
      <c r="AZ332" s="84">
        <f t="shared" si="508"/>
        <v>0.98940156114483957</v>
      </c>
      <c r="BA332" s="84">
        <f t="shared" si="509"/>
        <v>0.98719861231569817</v>
      </c>
      <c r="BB332" s="84">
        <f t="shared" si="510"/>
        <v>0.98249783174327843</v>
      </c>
      <c r="BC332" s="84">
        <f t="shared" si="511"/>
        <v>0.96589765828274066</v>
      </c>
      <c r="BD332" s="84">
        <f t="shared" si="512"/>
        <v>0.8935993061578491</v>
      </c>
      <c r="BE332" s="84">
        <f t="shared" si="513"/>
        <v>0.35080659150043358</v>
      </c>
      <c r="BF332" s="84">
        <f t="shared" si="514"/>
        <v>8.0901994796183763E-2</v>
      </c>
      <c r="BG332" s="84">
        <f t="shared" si="515"/>
        <v>2.7701647875108294E-2</v>
      </c>
      <c r="BH332" s="84">
        <f t="shared" si="516"/>
        <v>1.3304423243711934E-2</v>
      </c>
      <c r="BI332" s="84">
        <f t="shared" si="517"/>
        <v>1.8039895923676122E-3</v>
      </c>
      <c r="BJ332" s="84">
        <f t="shared" si="518"/>
        <v>1.4050303555939781E-3</v>
      </c>
      <c r="BK332" s="85">
        <v>0</v>
      </c>
      <c r="BL332" s="63"/>
      <c r="BM332" s="84">
        <f t="shared" si="467"/>
        <v>0</v>
      </c>
      <c r="BN332" s="84">
        <f t="shared" si="468"/>
        <v>0</v>
      </c>
      <c r="BO332" s="84">
        <f t="shared" si="469"/>
        <v>0</v>
      </c>
      <c r="BP332" s="84">
        <f t="shared" si="470"/>
        <v>0</v>
      </c>
      <c r="BQ332" s="84">
        <f t="shared" si="471"/>
        <v>0</v>
      </c>
      <c r="BR332" s="84">
        <f t="shared" si="472"/>
        <v>0</v>
      </c>
      <c r="BS332" s="84">
        <f t="shared" si="473"/>
        <v>0</v>
      </c>
      <c r="BT332" s="84">
        <f t="shared" si="474"/>
        <v>0</v>
      </c>
      <c r="BU332" s="84">
        <f t="shared" si="475"/>
        <v>3.7987857762359356E-3</v>
      </c>
      <c r="BV332" s="84">
        <f t="shared" si="476"/>
        <v>2.6019080659149818E-3</v>
      </c>
      <c r="BW332" s="84">
        <f t="shared" si="477"/>
        <v>2.3937554206417966E-3</v>
      </c>
      <c r="BX332" s="84">
        <f t="shared" si="478"/>
        <v>1.8039895923677163E-3</v>
      </c>
      <c r="BY332" s="84">
        <f t="shared" si="479"/>
        <v>2.2029488291414046E-3</v>
      </c>
      <c r="BZ332" s="84">
        <f t="shared" si="480"/>
        <v>4.7007805724197382E-3</v>
      </c>
      <c r="CA332" s="84">
        <f t="shared" si="481"/>
        <v>1.660017346053777E-2</v>
      </c>
      <c r="CB332" s="84">
        <f t="shared" si="482"/>
        <v>7.2298352124891552E-2</v>
      </c>
      <c r="CC332" s="84">
        <f t="shared" si="483"/>
        <v>0.54279271465741552</v>
      </c>
      <c r="CD332" s="84">
        <f t="shared" si="484"/>
        <v>0.26990459670424982</v>
      </c>
      <c r="CE332" s="84">
        <f t="shared" si="485"/>
        <v>5.3200346921075468E-2</v>
      </c>
      <c r="CF332" s="84">
        <f t="shared" si="486"/>
        <v>1.4397224631396361E-2</v>
      </c>
      <c r="CG332" s="84">
        <f t="shared" si="487"/>
        <v>1.1500433651344321E-2</v>
      </c>
      <c r="CH332" s="84">
        <f t="shared" si="488"/>
        <v>3.9895923677363406E-4</v>
      </c>
      <c r="CI332" s="86">
        <f t="shared" si="489"/>
        <v>1.4050303555939781E-3</v>
      </c>
      <c r="CJ332" s="87">
        <f t="shared" si="490"/>
        <v>0</v>
      </c>
      <c r="CK332" s="88">
        <f t="shared" si="491"/>
        <v>1.059843885516043E-2</v>
      </c>
      <c r="CL332" s="88">
        <f t="shared" si="492"/>
        <v>0.98799653078924565</v>
      </c>
      <c r="CM332" s="89">
        <f t="shared" si="493"/>
        <v>1.4050303555939781E-3</v>
      </c>
      <c r="CN332" s="88">
        <f t="shared" si="494"/>
        <v>0.38227294729300232</v>
      </c>
      <c r="CO332" s="88">
        <f t="shared" si="495"/>
        <v>4.4039113460135866</v>
      </c>
      <c r="CP332" s="88">
        <f t="array" ref="CP332">10^(SUMPRODUCT(BY332:CH332,LOG($BY$5:$CH$5))/CL332)</f>
        <v>0.37425356040933055</v>
      </c>
      <c r="CQ332" s="90">
        <f t="shared" si="466"/>
        <v>0.25628057007257843</v>
      </c>
      <c r="CR332" s="91">
        <f t="shared" si="466"/>
        <v>0.35462818531759011</v>
      </c>
      <c r="CS332" s="91">
        <f t="shared" si="466"/>
        <v>0.39004244284984718</v>
      </c>
      <c r="CT332" s="91">
        <f t="shared" si="466"/>
        <v>0.42876212335705433</v>
      </c>
      <c r="CU332" s="92">
        <f t="shared" si="466"/>
        <v>7.283049871201082</v>
      </c>
      <c r="CV332" s="78"/>
      <c r="CW332" s="2"/>
      <c r="CY332" s="2"/>
    </row>
    <row r="333" spans="2:103" x14ac:dyDescent="0.2">
      <c r="B333" s="198">
        <v>180.5</v>
      </c>
      <c r="C333" s="204" t="s">
        <v>21</v>
      </c>
      <c r="D333" s="205">
        <v>175374</v>
      </c>
      <c r="E333" s="205">
        <v>422582</v>
      </c>
      <c r="F333" s="199">
        <v>0</v>
      </c>
      <c r="G333" s="199" t="s">
        <v>50</v>
      </c>
      <c r="H333" s="200" t="s">
        <v>411</v>
      </c>
      <c r="I333" s="207">
        <v>44525</v>
      </c>
      <c r="J333" s="129" t="s">
        <v>678</v>
      </c>
      <c r="K333" s="98">
        <f t="shared" si="443"/>
        <v>556.19999999999993</v>
      </c>
      <c r="L333" s="79" t="s">
        <v>662</v>
      </c>
      <c r="M333" s="79"/>
      <c r="N333" s="82">
        <v>0</v>
      </c>
      <c r="O333" s="80">
        <v>0</v>
      </c>
      <c r="P333" s="81">
        <v>0</v>
      </c>
      <c r="Q333" s="81">
        <v>0</v>
      </c>
      <c r="R333" s="81">
        <v>0</v>
      </c>
      <c r="S333" s="81">
        <v>0</v>
      </c>
      <c r="T333" s="81">
        <v>0</v>
      </c>
      <c r="U333" s="81">
        <v>0</v>
      </c>
      <c r="V333" s="81">
        <v>0</v>
      </c>
      <c r="W333" s="81">
        <v>0</v>
      </c>
      <c r="X333" s="81">
        <v>0.39</v>
      </c>
      <c r="Y333" s="81">
        <v>0.39</v>
      </c>
      <c r="Z333" s="81">
        <v>0.72</v>
      </c>
      <c r="AA333" s="81">
        <v>0.22</v>
      </c>
      <c r="AB333" s="81">
        <v>0.28000000000000003</v>
      </c>
      <c r="AC333" s="81">
        <v>0.5</v>
      </c>
      <c r="AD333" s="81">
        <v>2.34</v>
      </c>
      <c r="AE333" s="81">
        <v>104.18</v>
      </c>
      <c r="AF333" s="81">
        <v>312.52</v>
      </c>
      <c r="AG333" s="81">
        <v>104.24</v>
      </c>
      <c r="AH333" s="81">
        <v>27.19</v>
      </c>
      <c r="AI333" s="81">
        <v>1.9</v>
      </c>
      <c r="AJ333" s="81">
        <v>0.66</v>
      </c>
      <c r="AK333" s="82">
        <v>0.67</v>
      </c>
      <c r="AL333" s="98"/>
      <c r="AM333" s="83"/>
      <c r="AN333" s="59">
        <v>1</v>
      </c>
      <c r="AO333" s="84">
        <f t="shared" si="497"/>
        <v>1</v>
      </c>
      <c r="AP333" s="84">
        <f t="shared" si="498"/>
        <v>1</v>
      </c>
      <c r="AQ333" s="84">
        <f t="shared" si="499"/>
        <v>1</v>
      </c>
      <c r="AR333" s="84">
        <f t="shared" si="500"/>
        <v>1</v>
      </c>
      <c r="AS333" s="84">
        <f t="shared" si="501"/>
        <v>1</v>
      </c>
      <c r="AT333" s="84">
        <f t="shared" si="502"/>
        <v>1</v>
      </c>
      <c r="AU333" s="84">
        <f t="shared" si="503"/>
        <v>1</v>
      </c>
      <c r="AV333" s="84">
        <f t="shared" si="504"/>
        <v>1</v>
      </c>
      <c r="AW333" s="84">
        <f t="shared" si="505"/>
        <v>1</v>
      </c>
      <c r="AX333" s="84">
        <f t="shared" si="506"/>
        <v>0.9992988133764833</v>
      </c>
      <c r="AY333" s="84">
        <f t="shared" si="507"/>
        <v>0.99859762675296659</v>
      </c>
      <c r="AZ333" s="84">
        <f t="shared" si="508"/>
        <v>0.99730312837108959</v>
      </c>
      <c r="BA333" s="84">
        <f t="shared" si="509"/>
        <v>0.99690758719884942</v>
      </c>
      <c r="BB333" s="84">
        <f t="shared" si="510"/>
        <v>0.99640417116145286</v>
      </c>
      <c r="BC333" s="84">
        <f t="shared" si="511"/>
        <v>0.99550521395181601</v>
      </c>
      <c r="BD333" s="84">
        <f t="shared" si="512"/>
        <v>0.99129809421071569</v>
      </c>
      <c r="BE333" s="84">
        <f t="shared" si="513"/>
        <v>0.80399137001078758</v>
      </c>
      <c r="BF333" s="84">
        <f t="shared" si="514"/>
        <v>0.24210715569938879</v>
      </c>
      <c r="BG333" s="84">
        <f t="shared" si="515"/>
        <v>5.4692556634304279E-2</v>
      </c>
      <c r="BH333" s="84">
        <f t="shared" si="516"/>
        <v>5.8072635742539291E-3</v>
      </c>
      <c r="BI333" s="84">
        <f t="shared" si="517"/>
        <v>2.391226177634008E-3</v>
      </c>
      <c r="BJ333" s="84">
        <f t="shared" si="518"/>
        <v>1.2046026609134036E-3</v>
      </c>
      <c r="BK333" s="85">
        <v>0</v>
      </c>
      <c r="BL333" s="63"/>
      <c r="BM333" s="84">
        <f t="shared" si="467"/>
        <v>0</v>
      </c>
      <c r="BN333" s="84">
        <f t="shared" si="468"/>
        <v>0</v>
      </c>
      <c r="BO333" s="84">
        <f t="shared" si="469"/>
        <v>0</v>
      </c>
      <c r="BP333" s="84">
        <f t="shared" si="470"/>
        <v>0</v>
      </c>
      <c r="BQ333" s="84">
        <f t="shared" si="471"/>
        <v>0</v>
      </c>
      <c r="BR333" s="84">
        <f t="shared" si="472"/>
        <v>0</v>
      </c>
      <c r="BS333" s="84">
        <f t="shared" si="473"/>
        <v>0</v>
      </c>
      <c r="BT333" s="84">
        <f t="shared" si="474"/>
        <v>0</v>
      </c>
      <c r="BU333" s="84">
        <f t="shared" si="475"/>
        <v>0</v>
      </c>
      <c r="BV333" s="84">
        <f t="shared" si="476"/>
        <v>7.0118662351670302E-4</v>
      </c>
      <c r="BW333" s="84">
        <f t="shared" si="477"/>
        <v>7.0118662351670302E-4</v>
      </c>
      <c r="BX333" s="84">
        <f t="shared" si="478"/>
        <v>1.2944983818770073E-3</v>
      </c>
      <c r="BY333" s="84">
        <f t="shared" si="479"/>
        <v>3.9554117224016583E-4</v>
      </c>
      <c r="BZ333" s="84">
        <f t="shared" si="480"/>
        <v>5.034160373965646E-4</v>
      </c>
      <c r="CA333" s="84">
        <f t="shared" si="481"/>
        <v>8.9895720963684145E-4</v>
      </c>
      <c r="CB333" s="84">
        <f t="shared" si="482"/>
        <v>4.2071197411003292E-3</v>
      </c>
      <c r="CC333" s="84">
        <f t="shared" si="483"/>
        <v>0.18730672419992811</v>
      </c>
      <c r="CD333" s="84">
        <f t="shared" si="484"/>
        <v>0.56188421431139879</v>
      </c>
      <c r="CE333" s="84">
        <f t="shared" si="485"/>
        <v>0.18741459906508451</v>
      </c>
      <c r="CF333" s="84">
        <f t="shared" si="486"/>
        <v>4.888529306005035E-2</v>
      </c>
      <c r="CG333" s="84">
        <f t="shared" si="487"/>
        <v>3.4160373966199212E-3</v>
      </c>
      <c r="CH333" s="84">
        <f t="shared" si="488"/>
        <v>1.1866235167206044E-3</v>
      </c>
      <c r="CI333" s="86">
        <f t="shared" si="489"/>
        <v>1.2046026609134036E-3</v>
      </c>
      <c r="CJ333" s="87">
        <f t="shared" si="490"/>
        <v>0</v>
      </c>
      <c r="CK333" s="88">
        <f t="shared" si="491"/>
        <v>2.6968716289104133E-3</v>
      </c>
      <c r="CL333" s="88">
        <f t="shared" si="492"/>
        <v>0.99609852571017621</v>
      </c>
      <c r="CM333" s="89">
        <f t="shared" si="493"/>
        <v>1.2046026609134036E-3</v>
      </c>
      <c r="CN333" s="88">
        <f t="shared" si="494"/>
        <v>0.28915303845189605</v>
      </c>
      <c r="CO333" s="88">
        <f t="shared" si="495"/>
        <v>3.1009567697894163</v>
      </c>
      <c r="CP333" s="88">
        <f t="array" ref="CP333">10^(SUMPRODUCT(BY333:CH333,LOG($BY$5:$CH$5))/CL333)</f>
        <v>0.28843262902093597</v>
      </c>
      <c r="CQ333" s="90">
        <f t="shared" si="466"/>
        <v>0.19487779037164124</v>
      </c>
      <c r="CR333" s="91">
        <f t="shared" si="466"/>
        <v>0.26741291152016866</v>
      </c>
      <c r="CS333" s="91">
        <f t="shared" si="466"/>
        <v>0.29365479969049818</v>
      </c>
      <c r="CT333" s="91">
        <f t="shared" si="466"/>
        <v>0.32247186903225794</v>
      </c>
      <c r="CU333" s="92">
        <f t="shared" si="466"/>
        <v>3.4359586232902268</v>
      </c>
      <c r="CV333" s="78"/>
      <c r="CW333" s="2"/>
      <c r="CY333" s="2"/>
    </row>
    <row r="334" spans="2:103" x14ac:dyDescent="0.2">
      <c r="B334" s="198">
        <v>180.5</v>
      </c>
      <c r="C334" s="204" t="s">
        <v>22</v>
      </c>
      <c r="D334" s="205">
        <v>175391</v>
      </c>
      <c r="E334" s="205">
        <v>422646</v>
      </c>
      <c r="F334" s="199">
        <v>0</v>
      </c>
      <c r="G334" s="199" t="s">
        <v>50</v>
      </c>
      <c r="H334" s="200" t="s">
        <v>412</v>
      </c>
      <c r="I334" s="207">
        <v>44525</v>
      </c>
      <c r="J334" s="129" t="s">
        <v>678</v>
      </c>
      <c r="K334" s="98">
        <f t="shared" si="443"/>
        <v>6490.9999999999991</v>
      </c>
      <c r="L334" s="79" t="s">
        <v>663</v>
      </c>
      <c r="M334" s="79"/>
      <c r="N334" s="82">
        <v>0</v>
      </c>
      <c r="O334" s="80">
        <v>0</v>
      </c>
      <c r="P334" s="81">
        <v>0</v>
      </c>
      <c r="Q334" s="81">
        <v>175.26</v>
      </c>
      <c r="R334" s="81">
        <v>144.1</v>
      </c>
      <c r="S334" s="81">
        <v>295.33999999999997</v>
      </c>
      <c r="T334" s="81">
        <v>433.6</v>
      </c>
      <c r="U334" s="81">
        <v>533.55999999999995</v>
      </c>
      <c r="V334" s="81">
        <v>491.37</v>
      </c>
      <c r="W334" s="81">
        <v>466.7</v>
      </c>
      <c r="X334" s="81">
        <v>408.93</v>
      </c>
      <c r="Y334" s="81">
        <v>342.08</v>
      </c>
      <c r="Z334" s="81">
        <v>307.02</v>
      </c>
      <c r="AA334" s="81">
        <v>276.52</v>
      </c>
      <c r="AB334" s="81">
        <v>312.86</v>
      </c>
      <c r="AC334" s="81">
        <v>484.88</v>
      </c>
      <c r="AD334" s="81">
        <v>732.19</v>
      </c>
      <c r="AE334" s="81">
        <v>591.33000000000004</v>
      </c>
      <c r="AF334" s="81">
        <v>256.39</v>
      </c>
      <c r="AG334" s="81">
        <v>131.12</v>
      </c>
      <c r="AH334" s="81">
        <v>66.86</v>
      </c>
      <c r="AI334" s="81">
        <v>12.98</v>
      </c>
      <c r="AJ334" s="81">
        <v>5.19</v>
      </c>
      <c r="AK334" s="82">
        <v>22.72</v>
      </c>
      <c r="AL334" s="98">
        <v>53.76</v>
      </c>
      <c r="AM334" s="83"/>
      <c r="AN334" s="59">
        <v>1</v>
      </c>
      <c r="AO334" s="84">
        <f t="shared" si="497"/>
        <v>1</v>
      </c>
      <c r="AP334" s="84">
        <f t="shared" si="498"/>
        <v>1</v>
      </c>
      <c r="AQ334" s="84">
        <f t="shared" si="499"/>
        <v>0.97299953782159909</v>
      </c>
      <c r="AR334" s="84">
        <f t="shared" si="500"/>
        <v>0.95079956863349246</v>
      </c>
      <c r="AS334" s="84">
        <f t="shared" si="501"/>
        <v>0.90529964566322596</v>
      </c>
      <c r="AT334" s="84">
        <f t="shared" si="502"/>
        <v>0.83849946079186566</v>
      </c>
      <c r="AU334" s="84">
        <f t="shared" si="503"/>
        <v>0.75629949160375909</v>
      </c>
      <c r="AV334" s="84">
        <f t="shared" si="504"/>
        <v>0.68059929132645203</v>
      </c>
      <c r="AW334" s="84">
        <f t="shared" si="505"/>
        <v>0.60869973809890621</v>
      </c>
      <c r="AX334" s="84">
        <f t="shared" si="506"/>
        <v>0.54570020027730703</v>
      </c>
      <c r="AY334" s="84">
        <f t="shared" si="507"/>
        <v>0.49299953782159911</v>
      </c>
      <c r="AZ334" s="84">
        <f t="shared" si="508"/>
        <v>0.445700200277307</v>
      </c>
      <c r="BA334" s="84">
        <f t="shared" si="509"/>
        <v>0.40309967647511935</v>
      </c>
      <c r="BB334" s="84">
        <f t="shared" si="510"/>
        <v>0.35490063164381447</v>
      </c>
      <c r="BC334" s="84">
        <f t="shared" si="511"/>
        <v>0.28020027730704045</v>
      </c>
      <c r="BD334" s="84">
        <f t="shared" si="512"/>
        <v>0.16739947619781226</v>
      </c>
      <c r="BE334" s="84">
        <f t="shared" si="513"/>
        <v>7.6299491603758929E-2</v>
      </c>
      <c r="BF334" s="84">
        <f t="shared" si="514"/>
        <v>3.680018487136022E-2</v>
      </c>
      <c r="BG334" s="84">
        <f t="shared" si="515"/>
        <v>1.6599907564319699E-2</v>
      </c>
      <c r="BH334" s="84">
        <f t="shared" si="516"/>
        <v>6.2994916037589221E-3</v>
      </c>
      <c r="BI334" s="84">
        <f t="shared" si="517"/>
        <v>4.2997997226928309E-3</v>
      </c>
      <c r="BJ334" s="84">
        <f t="shared" si="518"/>
        <v>3.5002310892003029E-3</v>
      </c>
      <c r="BK334" s="85">
        <v>0</v>
      </c>
      <c r="BL334" s="63"/>
      <c r="BM334" s="84">
        <f t="shared" si="467"/>
        <v>0</v>
      </c>
      <c r="BN334" s="84">
        <f t="shared" si="468"/>
        <v>0</v>
      </c>
      <c r="BO334" s="84">
        <f t="shared" si="469"/>
        <v>2.7000462178400908E-2</v>
      </c>
      <c r="BP334" s="84">
        <f t="shared" si="470"/>
        <v>2.2199969188106627E-2</v>
      </c>
      <c r="BQ334" s="84">
        <f t="shared" si="471"/>
        <v>4.5499922970266504E-2</v>
      </c>
      <c r="BR334" s="84">
        <f t="shared" si="472"/>
        <v>6.6800184871360302E-2</v>
      </c>
      <c r="BS334" s="84">
        <f t="shared" si="473"/>
        <v>8.219996918810657E-2</v>
      </c>
      <c r="BT334" s="84">
        <f t="shared" si="474"/>
        <v>7.5700200277307061E-2</v>
      </c>
      <c r="BU334" s="84">
        <f t="shared" si="475"/>
        <v>7.189955322754582E-2</v>
      </c>
      <c r="BV334" s="84">
        <f t="shared" si="476"/>
        <v>6.2999537821599172E-2</v>
      </c>
      <c r="BW334" s="84">
        <f t="shared" si="477"/>
        <v>5.2700662455707925E-2</v>
      </c>
      <c r="BX334" s="84">
        <f t="shared" si="478"/>
        <v>4.7299337544292108E-2</v>
      </c>
      <c r="BY334" s="84">
        <f t="shared" si="479"/>
        <v>4.2600523802187651E-2</v>
      </c>
      <c r="BZ334" s="84">
        <f t="shared" si="480"/>
        <v>4.8199044831304882E-2</v>
      </c>
      <c r="CA334" s="84">
        <f t="shared" si="481"/>
        <v>7.4700354336774022E-2</v>
      </c>
      <c r="CB334" s="84">
        <f t="shared" si="482"/>
        <v>0.11280080110922819</v>
      </c>
      <c r="CC334" s="84">
        <f t="shared" si="483"/>
        <v>9.1099984594053329E-2</v>
      </c>
      <c r="CD334" s="84">
        <f t="shared" si="484"/>
        <v>3.9499306732398709E-2</v>
      </c>
      <c r="CE334" s="84">
        <f t="shared" si="485"/>
        <v>2.0200277307040521E-2</v>
      </c>
      <c r="CF334" s="84">
        <f t="shared" si="486"/>
        <v>1.0300415960560777E-2</v>
      </c>
      <c r="CG334" s="84">
        <f t="shared" si="487"/>
        <v>1.9996918810660912E-3</v>
      </c>
      <c r="CH334" s="84">
        <f t="shared" si="488"/>
        <v>7.9956863349252803E-4</v>
      </c>
      <c r="CI334" s="86">
        <f t="shared" si="489"/>
        <v>3.5002310892003029E-3</v>
      </c>
      <c r="CJ334" s="87">
        <f t="shared" si="490"/>
        <v>0</v>
      </c>
      <c r="CK334" s="88">
        <f t="shared" si="491"/>
        <v>0.55429979972269305</v>
      </c>
      <c r="CL334" s="88">
        <f t="shared" si="492"/>
        <v>0.44219996918810667</v>
      </c>
      <c r="CM334" s="89">
        <f t="shared" si="493"/>
        <v>3.5002310892003029E-3</v>
      </c>
      <c r="CN334" s="88">
        <f t="shared" si="494"/>
        <v>2.7596089990810708</v>
      </c>
      <c r="CO334" s="88">
        <f t="shared" si="495"/>
        <v>9.6393421934264847</v>
      </c>
      <c r="CP334" s="88">
        <f t="array" ref="CP334">10^(SUMPRODUCT(BY334:CH334,LOG($BY$5:$CH$5))/CL334)</f>
        <v>0.60098992554416986</v>
      </c>
      <c r="CQ334" s="90">
        <f t="shared" si="466"/>
        <v>0.38808323086711294</v>
      </c>
      <c r="CR334" s="91">
        <f t="shared" si="466"/>
        <v>0.97778185445082411</v>
      </c>
      <c r="CS334" s="91">
        <f t="shared" si="466"/>
        <v>2.9358532547844969</v>
      </c>
      <c r="CT334" s="91">
        <f t="shared" si="466"/>
        <v>6.8733143820003146</v>
      </c>
      <c r="CU334" s="92">
        <f t="shared" si="466"/>
        <v>62.219783073372525</v>
      </c>
      <c r="CV334" s="78"/>
      <c r="CW334" s="2"/>
      <c r="CY334" s="2"/>
    </row>
    <row r="335" spans="2:103" x14ac:dyDescent="0.2">
      <c r="B335" s="198">
        <v>181</v>
      </c>
      <c r="C335" s="204" t="s">
        <v>23</v>
      </c>
      <c r="D335" s="205">
        <v>174892</v>
      </c>
      <c r="E335" s="205">
        <v>422674</v>
      </c>
      <c r="F335" s="199">
        <v>0</v>
      </c>
      <c r="G335" s="199" t="s">
        <v>50</v>
      </c>
      <c r="H335" s="200" t="s">
        <v>664</v>
      </c>
      <c r="I335" s="207">
        <v>44525</v>
      </c>
      <c r="J335" s="129" t="s">
        <v>678</v>
      </c>
      <c r="K335" s="98">
        <f t="shared" ref="K335:K398" si="519">SUM(N335:AK335)</f>
        <v>503.90000000000003</v>
      </c>
      <c r="L335" s="79" t="s">
        <v>662</v>
      </c>
      <c r="M335" s="79"/>
      <c r="N335" s="82">
        <v>0</v>
      </c>
      <c r="O335" s="80">
        <v>0</v>
      </c>
      <c r="P335" s="81">
        <v>0</v>
      </c>
      <c r="Q335" s="81">
        <v>0</v>
      </c>
      <c r="R335" s="81">
        <v>0</v>
      </c>
      <c r="S335" s="81">
        <v>0</v>
      </c>
      <c r="T335" s="81">
        <v>0</v>
      </c>
      <c r="U335" s="81">
        <v>0</v>
      </c>
      <c r="V335" s="81">
        <v>0</v>
      </c>
      <c r="W335" s="81">
        <v>0</v>
      </c>
      <c r="X335" s="81">
        <v>0.71</v>
      </c>
      <c r="Y335" s="81">
        <v>0.2</v>
      </c>
      <c r="Z335" s="81">
        <v>0.6</v>
      </c>
      <c r="AA335" s="81">
        <v>1.21</v>
      </c>
      <c r="AB335" s="81">
        <v>3.68</v>
      </c>
      <c r="AC335" s="81">
        <v>14.71</v>
      </c>
      <c r="AD335" s="81">
        <v>57.75</v>
      </c>
      <c r="AE335" s="81">
        <v>121.99</v>
      </c>
      <c r="AF335" s="81">
        <v>243.09</v>
      </c>
      <c r="AG335" s="81">
        <v>44.99</v>
      </c>
      <c r="AH335" s="81">
        <v>11.95</v>
      </c>
      <c r="AI335" s="81">
        <v>0.8</v>
      </c>
      <c r="AJ335" s="81">
        <v>0.25</v>
      </c>
      <c r="AK335" s="82">
        <v>1.97</v>
      </c>
      <c r="AL335" s="98"/>
      <c r="AM335" s="83"/>
      <c r="AN335" s="59">
        <v>1</v>
      </c>
      <c r="AO335" s="84">
        <f t="shared" si="497"/>
        <v>1</v>
      </c>
      <c r="AP335" s="84">
        <f t="shared" si="498"/>
        <v>1</v>
      </c>
      <c r="AQ335" s="84">
        <f t="shared" si="499"/>
        <v>1</v>
      </c>
      <c r="AR335" s="84">
        <f t="shared" si="500"/>
        <v>1</v>
      </c>
      <c r="AS335" s="84">
        <f t="shared" si="501"/>
        <v>1</v>
      </c>
      <c r="AT335" s="84">
        <f t="shared" si="502"/>
        <v>1</v>
      </c>
      <c r="AU335" s="84">
        <f t="shared" si="503"/>
        <v>1</v>
      </c>
      <c r="AV335" s="84">
        <f t="shared" si="504"/>
        <v>1</v>
      </c>
      <c r="AW335" s="84">
        <f t="shared" si="505"/>
        <v>1</v>
      </c>
      <c r="AX335" s="84">
        <f t="shared" si="506"/>
        <v>0.99859099027584841</v>
      </c>
      <c r="AY335" s="84">
        <f t="shared" si="507"/>
        <v>0.99819408612820004</v>
      </c>
      <c r="AZ335" s="84">
        <f t="shared" si="508"/>
        <v>0.99700337368525505</v>
      </c>
      <c r="BA335" s="84">
        <f t="shared" si="509"/>
        <v>0.99460210359198253</v>
      </c>
      <c r="BB335" s="84">
        <f t="shared" si="510"/>
        <v>0.98729906727525307</v>
      </c>
      <c r="BC335" s="84">
        <f t="shared" si="511"/>
        <v>0.95810676721571741</v>
      </c>
      <c r="BD335" s="84">
        <f t="shared" si="512"/>
        <v>0.8435006945822584</v>
      </c>
      <c r="BE335" s="84">
        <f t="shared" si="513"/>
        <v>0.60140900972415168</v>
      </c>
      <c r="BF335" s="84">
        <f t="shared" si="514"/>
        <v>0.11899186346497331</v>
      </c>
      <c r="BG335" s="84">
        <f t="shared" si="515"/>
        <v>2.9708275451478569E-2</v>
      </c>
      <c r="BH335" s="84">
        <f t="shared" si="516"/>
        <v>5.9932526294900826E-3</v>
      </c>
      <c r="BI335" s="84">
        <f t="shared" si="517"/>
        <v>4.4056360388967106E-3</v>
      </c>
      <c r="BJ335" s="84">
        <f t="shared" si="518"/>
        <v>3.909505854336282E-3</v>
      </c>
      <c r="BK335" s="85">
        <v>0</v>
      </c>
      <c r="BL335" s="63"/>
      <c r="BM335" s="84">
        <f t="shared" si="467"/>
        <v>0</v>
      </c>
      <c r="BN335" s="84">
        <f t="shared" si="468"/>
        <v>0</v>
      </c>
      <c r="BO335" s="84">
        <f t="shared" si="469"/>
        <v>0</v>
      </c>
      <c r="BP335" s="84">
        <f t="shared" si="470"/>
        <v>0</v>
      </c>
      <c r="BQ335" s="84">
        <f t="shared" si="471"/>
        <v>0</v>
      </c>
      <c r="BR335" s="84">
        <f t="shared" si="472"/>
        <v>0</v>
      </c>
      <c r="BS335" s="84">
        <f t="shared" si="473"/>
        <v>0</v>
      </c>
      <c r="BT335" s="84">
        <f t="shared" si="474"/>
        <v>0</v>
      </c>
      <c r="BU335" s="84">
        <f t="shared" si="475"/>
        <v>0</v>
      </c>
      <c r="BV335" s="84">
        <f t="shared" si="476"/>
        <v>1.4090097241515886E-3</v>
      </c>
      <c r="BW335" s="84">
        <f t="shared" si="477"/>
        <v>3.9690414764836923E-4</v>
      </c>
      <c r="BX335" s="84">
        <f t="shared" si="478"/>
        <v>1.1907124429449967E-3</v>
      </c>
      <c r="BY335" s="84">
        <f t="shared" si="479"/>
        <v>2.4012700932725117E-3</v>
      </c>
      <c r="BZ335" s="84">
        <f t="shared" si="480"/>
        <v>7.303036316729461E-3</v>
      </c>
      <c r="CA335" s="84">
        <f t="shared" si="481"/>
        <v>2.9192300059535659E-2</v>
      </c>
      <c r="CB335" s="84">
        <f t="shared" si="482"/>
        <v>0.11460607263345901</v>
      </c>
      <c r="CC335" s="84">
        <f t="shared" si="483"/>
        <v>0.24209168485810673</v>
      </c>
      <c r="CD335" s="84">
        <f t="shared" si="484"/>
        <v>0.48241714625917836</v>
      </c>
      <c r="CE335" s="84">
        <f t="shared" si="485"/>
        <v>8.9283588013494744E-2</v>
      </c>
      <c r="CF335" s="84">
        <f t="shared" si="486"/>
        <v>2.3715022821988486E-2</v>
      </c>
      <c r="CG335" s="84">
        <f t="shared" si="487"/>
        <v>1.587616590593372E-3</v>
      </c>
      <c r="CH335" s="84">
        <f t="shared" si="488"/>
        <v>4.9613018456042858E-4</v>
      </c>
      <c r="CI335" s="86">
        <f t="shared" si="489"/>
        <v>3.909505854336282E-3</v>
      </c>
      <c r="CJ335" s="87">
        <f t="shared" si="490"/>
        <v>0</v>
      </c>
      <c r="CK335" s="88">
        <f t="shared" si="491"/>
        <v>2.9966263147449546E-3</v>
      </c>
      <c r="CL335" s="88">
        <f t="shared" si="492"/>
        <v>0.99309386783091869</v>
      </c>
      <c r="CM335" s="89">
        <f t="shared" si="493"/>
        <v>3.909505854336282E-3</v>
      </c>
      <c r="CN335" s="88">
        <f t="shared" si="494"/>
        <v>0.34733592868912561</v>
      </c>
      <c r="CO335" s="88">
        <f t="shared" si="495"/>
        <v>3.4322086385153483</v>
      </c>
      <c r="CP335" s="88">
        <f t="array" ref="CP335">10^(SUMPRODUCT(BY335:CH335,LOG($BY$5:$CH$5))/CL335)</f>
        <v>0.34963568951103885</v>
      </c>
      <c r="CQ335" s="90">
        <f t="shared" si="466"/>
        <v>0.23312703617979877</v>
      </c>
      <c r="CR335" s="91">
        <f t="shared" si="466"/>
        <v>0.29570871925614384</v>
      </c>
      <c r="CS335" s="91">
        <f t="shared" si="466"/>
        <v>0.32977352625430856</v>
      </c>
      <c r="CT335" s="91">
        <f t="shared" si="466"/>
        <v>0.38026185449325023</v>
      </c>
      <c r="CU335" s="92">
        <f t="shared" si="466"/>
        <v>4.4104030976828019</v>
      </c>
      <c r="CV335" s="78"/>
      <c r="CW335" s="2"/>
      <c r="CY335" s="2"/>
    </row>
    <row r="336" spans="2:103" x14ac:dyDescent="0.2">
      <c r="B336" s="198">
        <v>181.5</v>
      </c>
      <c r="C336" s="204" t="s">
        <v>21</v>
      </c>
      <c r="D336" s="205">
        <v>174388</v>
      </c>
      <c r="E336" s="205">
        <v>422704</v>
      </c>
      <c r="F336" s="199"/>
      <c r="G336" s="199"/>
      <c r="H336" s="200"/>
      <c r="I336" s="207"/>
      <c r="J336" s="129"/>
      <c r="K336" s="98"/>
      <c r="L336" s="79" t="s">
        <v>661</v>
      </c>
      <c r="M336" s="79"/>
      <c r="N336" s="82"/>
      <c r="O336" s="80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2"/>
      <c r="AL336" s="98"/>
      <c r="AM336" s="83"/>
      <c r="AN336" s="59"/>
      <c r="AO336" s="84"/>
      <c r="AP336" s="84"/>
      <c r="AQ336" s="84"/>
      <c r="AR336" s="84"/>
      <c r="AS336" s="84"/>
      <c r="AT336" s="84"/>
      <c r="AU336" s="84"/>
      <c r="AV336" s="84"/>
      <c r="AW336" s="84"/>
      <c r="AX336" s="84"/>
      <c r="AY336" s="84"/>
      <c r="AZ336" s="84"/>
      <c r="BA336" s="84"/>
      <c r="BB336" s="84"/>
      <c r="BC336" s="84"/>
      <c r="BD336" s="84"/>
      <c r="BE336" s="84"/>
      <c r="BF336" s="84"/>
      <c r="BG336" s="84"/>
      <c r="BH336" s="84"/>
      <c r="BI336" s="84"/>
      <c r="BJ336" s="84"/>
      <c r="BK336" s="85"/>
      <c r="BL336" s="63"/>
      <c r="BM336" s="84"/>
      <c r="BN336" s="84"/>
      <c r="BO336" s="84"/>
      <c r="BP336" s="84"/>
      <c r="BQ336" s="84"/>
      <c r="BR336" s="84"/>
      <c r="BS336" s="84"/>
      <c r="BT336" s="84"/>
      <c r="BU336" s="84"/>
      <c r="BV336" s="84"/>
      <c r="BW336" s="84"/>
      <c r="BX336" s="84"/>
      <c r="BY336" s="84"/>
      <c r="BZ336" s="84"/>
      <c r="CA336" s="84"/>
      <c r="CB336" s="84"/>
      <c r="CC336" s="84"/>
      <c r="CD336" s="84"/>
      <c r="CE336" s="84"/>
      <c r="CF336" s="84"/>
      <c r="CG336" s="84"/>
      <c r="CH336" s="84"/>
      <c r="CI336" s="86"/>
      <c r="CJ336" s="87"/>
      <c r="CK336" s="88"/>
      <c r="CL336" s="88"/>
      <c r="CM336" s="89"/>
      <c r="CN336" s="88"/>
      <c r="CO336" s="88"/>
      <c r="CP336" s="88"/>
      <c r="CQ336" s="90"/>
      <c r="CR336" s="91"/>
      <c r="CS336" s="91"/>
      <c r="CT336" s="91"/>
      <c r="CU336" s="92"/>
      <c r="CV336" s="78"/>
      <c r="CW336" s="2"/>
      <c r="CY336" s="2"/>
    </row>
    <row r="337" spans="2:103" x14ac:dyDescent="0.2">
      <c r="B337" s="198">
        <v>181.5</v>
      </c>
      <c r="C337" s="204" t="s">
        <v>22</v>
      </c>
      <c r="D337" s="205">
        <v>174407</v>
      </c>
      <c r="E337" s="205">
        <v>422768</v>
      </c>
      <c r="F337" s="199"/>
      <c r="G337" s="199"/>
      <c r="H337" s="200"/>
      <c r="I337" s="207"/>
      <c r="J337" s="129"/>
      <c r="K337" s="98"/>
      <c r="L337" s="79" t="s">
        <v>661</v>
      </c>
      <c r="M337" s="79"/>
      <c r="N337" s="82"/>
      <c r="O337" s="80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2"/>
      <c r="AL337" s="98"/>
      <c r="AM337" s="83"/>
      <c r="AN337" s="59"/>
      <c r="AO337" s="84"/>
      <c r="AP337" s="84"/>
      <c r="AQ337" s="84"/>
      <c r="AR337" s="84"/>
      <c r="AS337" s="84"/>
      <c r="AT337" s="84"/>
      <c r="AU337" s="84"/>
      <c r="AV337" s="84"/>
      <c r="AW337" s="84"/>
      <c r="AX337" s="84"/>
      <c r="AY337" s="84"/>
      <c r="AZ337" s="84"/>
      <c r="BA337" s="84"/>
      <c r="BB337" s="84"/>
      <c r="BC337" s="84"/>
      <c r="BD337" s="84"/>
      <c r="BE337" s="84"/>
      <c r="BF337" s="84"/>
      <c r="BG337" s="84"/>
      <c r="BH337" s="84"/>
      <c r="BI337" s="84"/>
      <c r="BJ337" s="84"/>
      <c r="BK337" s="85"/>
      <c r="BL337" s="63"/>
      <c r="BM337" s="84"/>
      <c r="BN337" s="84"/>
      <c r="BO337" s="84"/>
      <c r="BP337" s="84"/>
      <c r="BQ337" s="84"/>
      <c r="BR337" s="84"/>
      <c r="BS337" s="84"/>
      <c r="BT337" s="84"/>
      <c r="BU337" s="84"/>
      <c r="BV337" s="84"/>
      <c r="BW337" s="84"/>
      <c r="BX337" s="84"/>
      <c r="BY337" s="84"/>
      <c r="BZ337" s="84"/>
      <c r="CA337" s="84"/>
      <c r="CB337" s="84"/>
      <c r="CC337" s="84"/>
      <c r="CD337" s="84"/>
      <c r="CE337" s="84"/>
      <c r="CF337" s="84"/>
      <c r="CG337" s="84"/>
      <c r="CH337" s="84"/>
      <c r="CI337" s="86"/>
      <c r="CJ337" s="87"/>
      <c r="CK337" s="88"/>
      <c r="CL337" s="88"/>
      <c r="CM337" s="89"/>
      <c r="CN337" s="88"/>
      <c r="CO337" s="88"/>
      <c r="CP337" s="88"/>
      <c r="CQ337" s="90"/>
      <c r="CR337" s="91"/>
      <c r="CS337" s="91"/>
      <c r="CT337" s="91"/>
      <c r="CU337" s="92"/>
      <c r="CV337" s="78"/>
      <c r="CW337" s="2"/>
      <c r="CY337" s="2"/>
    </row>
    <row r="338" spans="2:103" x14ac:dyDescent="0.2">
      <c r="B338" s="198">
        <v>182</v>
      </c>
      <c r="C338" s="204" t="s">
        <v>23</v>
      </c>
      <c r="D338" s="205">
        <v>173965</v>
      </c>
      <c r="E338" s="205">
        <v>422978</v>
      </c>
      <c r="F338" s="199">
        <v>0</v>
      </c>
      <c r="G338" s="199" t="s">
        <v>50</v>
      </c>
      <c r="H338" s="200" t="s">
        <v>413</v>
      </c>
      <c r="I338" s="207">
        <v>44525</v>
      </c>
      <c r="J338" s="129" t="s">
        <v>678</v>
      </c>
      <c r="K338" s="98">
        <f t="shared" si="519"/>
        <v>4936.3</v>
      </c>
      <c r="L338" s="79" t="s">
        <v>663</v>
      </c>
      <c r="M338" s="79"/>
      <c r="N338" s="82">
        <v>0</v>
      </c>
      <c r="O338" s="80">
        <v>0</v>
      </c>
      <c r="P338" s="81">
        <v>0</v>
      </c>
      <c r="Q338" s="81">
        <v>0</v>
      </c>
      <c r="R338" s="81">
        <v>243.85</v>
      </c>
      <c r="S338" s="81">
        <v>0</v>
      </c>
      <c r="T338" s="81">
        <v>330.74</v>
      </c>
      <c r="U338" s="81">
        <v>298.64</v>
      </c>
      <c r="V338" s="81">
        <v>345.05</v>
      </c>
      <c r="W338" s="81">
        <v>312.47000000000003</v>
      </c>
      <c r="X338" s="81">
        <v>470.43</v>
      </c>
      <c r="Y338" s="81">
        <v>542</v>
      </c>
      <c r="Z338" s="81">
        <v>423.54</v>
      </c>
      <c r="AA338" s="81">
        <v>262.61</v>
      </c>
      <c r="AB338" s="81">
        <v>254.71</v>
      </c>
      <c r="AC338" s="81">
        <v>352.45</v>
      </c>
      <c r="AD338" s="81">
        <v>423.54</v>
      </c>
      <c r="AE338" s="81">
        <v>214.23</v>
      </c>
      <c r="AF338" s="81">
        <v>238.43</v>
      </c>
      <c r="AG338" s="81">
        <v>161.41</v>
      </c>
      <c r="AH338" s="81">
        <v>51.34</v>
      </c>
      <c r="AI338" s="81">
        <v>5.92</v>
      </c>
      <c r="AJ338" s="81">
        <v>0.99</v>
      </c>
      <c r="AK338" s="82">
        <v>3.95</v>
      </c>
      <c r="AL338" s="98">
        <v>42.5</v>
      </c>
      <c r="AM338" s="83"/>
      <c r="AN338" s="59">
        <v>1</v>
      </c>
      <c r="AO338" s="84">
        <f t="shared" ref="AO338:AO365" si="520">AN338-O338/SUM($O338:$AK338)</f>
        <v>1</v>
      </c>
      <c r="AP338" s="84">
        <f t="shared" ref="AP338:AP365" si="521">AO338-P338/SUM($O338:$AK338)</f>
        <v>1</v>
      </c>
      <c r="AQ338" s="84">
        <f t="shared" ref="AQ338:AQ365" si="522">AP338-Q338/SUM($O338:$AK338)</f>
        <v>1</v>
      </c>
      <c r="AR338" s="84">
        <f t="shared" ref="AR338:AR365" si="523">AQ338-R338/SUM($O338:$AK338)</f>
        <v>0.95060065231043489</v>
      </c>
      <c r="AS338" s="84">
        <f t="shared" ref="AS338:AS365" si="524">AR338-S338/SUM($O338:$AK338)</f>
        <v>0.95060065231043489</v>
      </c>
      <c r="AT338" s="84">
        <f t="shared" ref="AT338:AT365" si="525">AS338-T338/SUM($O338:$AK338)</f>
        <v>0.88359905192147958</v>
      </c>
      <c r="AU338" s="84">
        <f t="shared" ref="AU338:AU365" si="526">AT338-U338/SUM($O338:$AK338)</f>
        <v>0.82310029779389415</v>
      </c>
      <c r="AV338" s="84">
        <f t="shared" ref="AV338:AV365" si="527">AU338-V338/SUM($O338:$AK338)</f>
        <v>0.75319976500617869</v>
      </c>
      <c r="AW338" s="84">
        <f t="shared" ref="AW338:AW365" si="528">AV338-W338/SUM($O338:$AK338)</f>
        <v>0.68989931730243292</v>
      </c>
      <c r="AX338" s="84">
        <f t="shared" ref="AX338:AX365" si="529">AW338-X338/SUM($O338:$AK338)</f>
        <v>0.59459919372809589</v>
      </c>
      <c r="AY338" s="84">
        <f t="shared" ref="AY338:AY365" si="530">AX338-Y338/SUM($O338:$AK338)</f>
        <v>0.48480035654234949</v>
      </c>
      <c r="AZ338" s="84">
        <f t="shared" ref="AZ338:AZ365" si="531">AY338-Z338/SUM($O338:$AK338)</f>
        <v>0.39899925045074242</v>
      </c>
      <c r="BA338" s="84">
        <f t="shared" ref="BA338:BA365" si="532">AZ338-AA338/SUM($O338:$AK338)</f>
        <v>0.34579948544456368</v>
      </c>
      <c r="BB338" s="84">
        <f t="shared" ref="BB338:BB365" si="533">BA338-AB338/SUM($O338:$AK338)</f>
        <v>0.29420010939367536</v>
      </c>
      <c r="BC338" s="84">
        <f t="shared" ref="BC338:BC365" si="534">BB338-AC338/SUM($O338:$AK338)</f>
        <v>0.22280047809087772</v>
      </c>
      <c r="BD338" s="84">
        <f t="shared" ref="BD338:BD365" si="535">BC338-AD338/SUM($O338:$AK338)</f>
        <v>0.13699937199927065</v>
      </c>
      <c r="BE338" s="84">
        <f t="shared" ref="BE338:BE365" si="536">BD338-AE338/SUM($O338:$AK338)</f>
        <v>9.3600469987642515E-2</v>
      </c>
      <c r="BF338" s="84">
        <f t="shared" ref="BF338:BF365" si="537">BE338-AF338/SUM($O338:$AK338)</f>
        <v>4.5299110669934924E-2</v>
      </c>
      <c r="BG338" s="84">
        <f t="shared" ref="BG338:BG365" si="538">BF338-AG338/SUM($O338:$AK338)</f>
        <v>1.2600530761906648E-2</v>
      </c>
      <c r="BH338" s="84">
        <f t="shared" ref="BH338:BH365" si="539">BG338-AH338/SUM($O338:$AK338)</f>
        <v>2.2000283613232141E-3</v>
      </c>
      <c r="BI338" s="84">
        <f t="shared" ref="BI338:BI365" si="540">BH338-AI338/SUM($O338:$AK338)</f>
        <v>1.0007495492574969E-3</v>
      </c>
      <c r="BJ338" s="84">
        <f t="shared" ref="BJ338:BJ365" si="541">BI338-AJ338/SUM($O338:$AK338)</f>
        <v>8.0019447764515569E-4</v>
      </c>
      <c r="BK338" s="85">
        <v>0</v>
      </c>
      <c r="BL338" s="63"/>
      <c r="BM338" s="84">
        <f t="shared" si="467"/>
        <v>0</v>
      </c>
      <c r="BN338" s="84">
        <f t="shared" si="468"/>
        <v>0</v>
      </c>
      <c r="BO338" s="84">
        <f t="shared" si="469"/>
        <v>0</v>
      </c>
      <c r="BP338" s="84">
        <f t="shared" si="470"/>
        <v>4.939934768956511E-2</v>
      </c>
      <c r="BQ338" s="84">
        <f t="shared" si="471"/>
        <v>0</v>
      </c>
      <c r="BR338" s="84">
        <f t="shared" si="472"/>
        <v>6.7001600388955307E-2</v>
      </c>
      <c r="BS338" s="84">
        <f t="shared" si="473"/>
        <v>6.049875412758543E-2</v>
      </c>
      <c r="BT338" s="84">
        <f t="shared" si="474"/>
        <v>6.9900532787715464E-2</v>
      </c>
      <c r="BU338" s="84">
        <f t="shared" si="475"/>
        <v>6.3300447703745766E-2</v>
      </c>
      <c r="BV338" s="84">
        <f t="shared" si="476"/>
        <v>9.5300123574337037E-2</v>
      </c>
      <c r="BW338" s="84">
        <f t="shared" si="477"/>
        <v>0.1097988371857464</v>
      </c>
      <c r="BX338" s="84">
        <f t="shared" si="478"/>
        <v>8.5801106091607071E-2</v>
      </c>
      <c r="BY338" s="84">
        <f t="shared" si="479"/>
        <v>5.3199765006178734E-2</v>
      </c>
      <c r="BZ338" s="84">
        <f t="shared" si="480"/>
        <v>5.1599376050888324E-2</v>
      </c>
      <c r="CA338" s="84">
        <f t="shared" si="481"/>
        <v>7.1399631302797639E-2</v>
      </c>
      <c r="CB338" s="84">
        <f t="shared" si="482"/>
        <v>8.5801106091607071E-2</v>
      </c>
      <c r="CC338" s="84">
        <f t="shared" si="483"/>
        <v>4.3398902011628132E-2</v>
      </c>
      <c r="CD338" s="84">
        <f t="shared" si="484"/>
        <v>4.8301359317707591E-2</v>
      </c>
      <c r="CE338" s="84">
        <f t="shared" si="485"/>
        <v>3.2698579908028276E-2</v>
      </c>
      <c r="CF338" s="84">
        <f t="shared" si="486"/>
        <v>1.0400502400583433E-2</v>
      </c>
      <c r="CG338" s="84">
        <f t="shared" si="487"/>
        <v>1.1992788120657172E-3</v>
      </c>
      <c r="CH338" s="84">
        <f t="shared" si="488"/>
        <v>2.0055507161234121E-4</v>
      </c>
      <c r="CI338" s="86">
        <f t="shared" si="489"/>
        <v>8.0019447764515569E-4</v>
      </c>
      <c r="CJ338" s="87">
        <f t="shared" si="490"/>
        <v>0</v>
      </c>
      <c r="CK338" s="88">
        <f t="shared" si="491"/>
        <v>0.60100074954925753</v>
      </c>
      <c r="CL338" s="88">
        <f t="shared" si="492"/>
        <v>0.39819905597309718</v>
      </c>
      <c r="CM338" s="89">
        <f t="shared" si="493"/>
        <v>8.0019447764515569E-4</v>
      </c>
      <c r="CN338" s="88">
        <f t="shared" si="494"/>
        <v>2.6420125022581127</v>
      </c>
      <c r="CO338" s="88">
        <f t="shared" si="495"/>
        <v>6.9521060267784858</v>
      </c>
      <c r="CP338" s="88">
        <f t="array" ref="CP338">10^(SUMPRODUCT(BY338:CH338,LOG($BY$5:$CH$5))/CL338)</f>
        <v>0.62018628679237331</v>
      </c>
      <c r="CQ338" s="90">
        <f t="shared" si="466"/>
        <v>0.37338902612430536</v>
      </c>
      <c r="CR338" s="91">
        <f t="shared" si="466"/>
        <v>1.4399873934742358</v>
      </c>
      <c r="CS338" s="91">
        <f t="shared" si="466"/>
        <v>2.9417203058201236</v>
      </c>
      <c r="CT338" s="91">
        <f t="shared" si="466"/>
        <v>4.8641681530645737</v>
      </c>
      <c r="CU338" s="92">
        <f t="shared" si="466"/>
        <v>44.676259531920124</v>
      </c>
      <c r="CV338" s="78"/>
      <c r="CW338" s="2"/>
      <c r="CY338" s="2"/>
    </row>
    <row r="339" spans="2:103" x14ac:dyDescent="0.2">
      <c r="B339" s="198">
        <v>182.5</v>
      </c>
      <c r="C339" s="204" t="s">
        <v>21</v>
      </c>
      <c r="D339" s="205">
        <v>173587</v>
      </c>
      <c r="E339" s="205">
        <v>423321</v>
      </c>
      <c r="F339" s="199">
        <v>0</v>
      </c>
      <c r="G339" s="199" t="s">
        <v>50</v>
      </c>
      <c r="H339" s="200" t="s">
        <v>414</v>
      </c>
      <c r="I339" s="207">
        <v>44525</v>
      </c>
      <c r="J339" s="129" t="s">
        <v>678</v>
      </c>
      <c r="K339" s="98">
        <f t="shared" si="519"/>
        <v>3955.8</v>
      </c>
      <c r="L339" s="79" t="s">
        <v>663</v>
      </c>
      <c r="M339" s="79"/>
      <c r="N339" s="82">
        <v>0</v>
      </c>
      <c r="O339" s="80">
        <v>0</v>
      </c>
      <c r="P339" s="81">
        <v>0</v>
      </c>
      <c r="Q339" s="81">
        <v>0</v>
      </c>
      <c r="R339" s="81">
        <v>0</v>
      </c>
      <c r="S339" s="81">
        <v>377.8</v>
      </c>
      <c r="T339" s="81">
        <v>574.20000000000005</v>
      </c>
      <c r="U339" s="81">
        <v>501</v>
      </c>
      <c r="V339" s="81">
        <v>337.1</v>
      </c>
      <c r="W339" s="81">
        <v>257.7</v>
      </c>
      <c r="X339" s="81">
        <v>277.7</v>
      </c>
      <c r="Y339" s="81">
        <v>264</v>
      </c>
      <c r="Z339" s="81">
        <v>239.36</v>
      </c>
      <c r="AA339" s="81">
        <v>231.41</v>
      </c>
      <c r="AB339" s="81">
        <v>182.92</v>
      </c>
      <c r="AC339" s="81">
        <v>200.28</v>
      </c>
      <c r="AD339" s="81">
        <v>212.86</v>
      </c>
      <c r="AE339" s="81">
        <v>114.24</v>
      </c>
      <c r="AF339" s="81">
        <v>55.6</v>
      </c>
      <c r="AG339" s="81">
        <v>59.34</v>
      </c>
      <c r="AH339" s="81">
        <v>58.36</v>
      </c>
      <c r="AI339" s="81">
        <v>6.33</v>
      </c>
      <c r="AJ339" s="81">
        <v>1.46</v>
      </c>
      <c r="AK339" s="82">
        <v>4.1399999999999997</v>
      </c>
      <c r="AL339" s="98">
        <v>39</v>
      </c>
      <c r="AM339" s="83"/>
      <c r="AN339" s="59">
        <v>1</v>
      </c>
      <c r="AO339" s="84">
        <f t="shared" si="520"/>
        <v>1</v>
      </c>
      <c r="AP339" s="84">
        <f t="shared" si="521"/>
        <v>1</v>
      </c>
      <c r="AQ339" s="84">
        <f t="shared" si="522"/>
        <v>1</v>
      </c>
      <c r="AR339" s="84">
        <f t="shared" si="523"/>
        <v>1</v>
      </c>
      <c r="AS339" s="84">
        <f t="shared" si="524"/>
        <v>0.90449466605996265</v>
      </c>
      <c r="AT339" s="84">
        <f t="shared" si="525"/>
        <v>0.75934071489964106</v>
      </c>
      <c r="AU339" s="84">
        <f t="shared" si="526"/>
        <v>0.63269123818191009</v>
      </c>
      <c r="AV339" s="84">
        <f t="shared" si="527"/>
        <v>0.54747459426664646</v>
      </c>
      <c r="AW339" s="84">
        <f t="shared" si="528"/>
        <v>0.48232974366752618</v>
      </c>
      <c r="AX339" s="84">
        <f t="shared" si="529"/>
        <v>0.41212902573436472</v>
      </c>
      <c r="AY339" s="84">
        <f t="shared" si="530"/>
        <v>0.34539157692502148</v>
      </c>
      <c r="AZ339" s="84">
        <f t="shared" si="531"/>
        <v>0.28488295667121694</v>
      </c>
      <c r="BA339" s="84">
        <f t="shared" si="532"/>
        <v>0.22638404368269377</v>
      </c>
      <c r="BB339" s="84">
        <f t="shared" si="533"/>
        <v>0.18014308104555338</v>
      </c>
      <c r="BC339" s="84">
        <f t="shared" si="534"/>
        <v>0.12951362556246526</v>
      </c>
      <c r="BD339" s="84">
        <f t="shared" si="535"/>
        <v>7.570402952626526E-2</v>
      </c>
      <c r="BE339" s="84">
        <f t="shared" si="536"/>
        <v>4.6824915314222185E-2</v>
      </c>
      <c r="BF339" s="84">
        <f t="shared" si="537"/>
        <v>3.2769604125587777E-2</v>
      </c>
      <c r="BG339" s="84">
        <f t="shared" si="538"/>
        <v>1.776884574548767E-2</v>
      </c>
      <c r="BH339" s="84">
        <f t="shared" si="539"/>
        <v>3.0158248647555817E-3</v>
      </c>
      <c r="BI339" s="84">
        <f t="shared" si="540"/>
        <v>1.4156428535315561E-3</v>
      </c>
      <c r="BJ339" s="84">
        <f t="shared" si="541"/>
        <v>1.0465645381465519E-3</v>
      </c>
      <c r="BK339" s="85">
        <v>0</v>
      </c>
      <c r="BL339" s="63"/>
      <c r="BM339" s="84">
        <f t="shared" si="467"/>
        <v>0</v>
      </c>
      <c r="BN339" s="84">
        <f t="shared" si="468"/>
        <v>0</v>
      </c>
      <c r="BO339" s="84">
        <f t="shared" si="469"/>
        <v>0</v>
      </c>
      <c r="BP339" s="84">
        <f t="shared" si="470"/>
        <v>0</v>
      </c>
      <c r="BQ339" s="84">
        <f t="shared" si="471"/>
        <v>9.5505333940037351E-2</v>
      </c>
      <c r="BR339" s="84">
        <f t="shared" si="472"/>
        <v>0.14515395116032159</v>
      </c>
      <c r="BS339" s="84">
        <f t="shared" si="473"/>
        <v>0.12664947671773097</v>
      </c>
      <c r="BT339" s="84">
        <f t="shared" si="474"/>
        <v>8.5216643915263623E-2</v>
      </c>
      <c r="BU339" s="84">
        <f t="shared" si="475"/>
        <v>6.5144850599120285E-2</v>
      </c>
      <c r="BV339" s="84">
        <f t="shared" si="476"/>
        <v>7.0200717933161461E-2</v>
      </c>
      <c r="BW339" s="84">
        <f t="shared" si="477"/>
        <v>6.6737448809343236E-2</v>
      </c>
      <c r="BX339" s="84">
        <f t="shared" si="478"/>
        <v>6.0508620253804546E-2</v>
      </c>
      <c r="BY339" s="84">
        <f t="shared" si="479"/>
        <v>5.8498912988523166E-2</v>
      </c>
      <c r="BZ339" s="84">
        <f t="shared" si="480"/>
        <v>4.6240962637140393E-2</v>
      </c>
      <c r="CA339" s="84">
        <f t="shared" si="481"/>
        <v>5.0629455483088115E-2</v>
      </c>
      <c r="CB339" s="84">
        <f t="shared" si="482"/>
        <v>5.3809596036200003E-2</v>
      </c>
      <c r="CC339" s="84">
        <f t="shared" si="483"/>
        <v>2.8879114212043075E-2</v>
      </c>
      <c r="CD339" s="84">
        <f t="shared" si="484"/>
        <v>1.4055311188634408E-2</v>
      </c>
      <c r="CE339" s="84">
        <f t="shared" si="485"/>
        <v>1.5000758380100107E-2</v>
      </c>
      <c r="CF339" s="84">
        <f t="shared" si="486"/>
        <v>1.4753020880732088E-2</v>
      </c>
      <c r="CG339" s="84">
        <f t="shared" si="487"/>
        <v>1.6001820112240255E-3</v>
      </c>
      <c r="CH339" s="84">
        <f t="shared" si="488"/>
        <v>3.6907831538500425E-4</v>
      </c>
      <c r="CI339" s="86">
        <f t="shared" si="489"/>
        <v>1.0465645381465519E-3</v>
      </c>
      <c r="CJ339" s="87">
        <f t="shared" si="490"/>
        <v>0</v>
      </c>
      <c r="CK339" s="88">
        <f t="shared" si="491"/>
        <v>0.71511704332878301</v>
      </c>
      <c r="CL339" s="88">
        <f t="shared" si="492"/>
        <v>0.28383639213307044</v>
      </c>
      <c r="CM339" s="89">
        <f t="shared" si="493"/>
        <v>1.0465645381465519E-3</v>
      </c>
      <c r="CN339" s="88">
        <f t="shared" si="494"/>
        <v>4.594155204420888</v>
      </c>
      <c r="CO339" s="88">
        <f t="shared" si="495"/>
        <v>9.7144150976931858</v>
      </c>
      <c r="CP339" s="88">
        <f t="array" ref="CP339">10^(SUMPRODUCT(BY339:CH339,LOG($BY$5:$CH$5))/CL339)</f>
        <v>0.71199616440772462</v>
      </c>
      <c r="CQ339" s="90">
        <f t="shared" si="466"/>
        <v>0.58577501807498933</v>
      </c>
      <c r="CR339" s="91">
        <f t="shared" si="466"/>
        <v>2.8698188315778141</v>
      </c>
      <c r="CS339" s="91">
        <f t="shared" si="466"/>
        <v>6.1688542219463436</v>
      </c>
      <c r="CT339" s="91">
        <f t="shared" si="466"/>
        <v>11.759475650955867</v>
      </c>
      <c r="CU339" s="92">
        <f t="shared" si="466"/>
        <v>31.387754516644289</v>
      </c>
      <c r="CV339" s="78"/>
      <c r="CW339" s="2"/>
      <c r="CY339" s="2"/>
    </row>
    <row r="340" spans="2:103" x14ac:dyDescent="0.2">
      <c r="B340" s="198">
        <v>182.5</v>
      </c>
      <c r="C340" s="204" t="s">
        <v>22</v>
      </c>
      <c r="D340" s="205">
        <v>173639</v>
      </c>
      <c r="E340" s="205">
        <v>423364</v>
      </c>
      <c r="F340" s="199">
        <v>0</v>
      </c>
      <c r="G340" s="199" t="s">
        <v>50</v>
      </c>
      <c r="H340" s="200" t="s">
        <v>415</v>
      </c>
      <c r="I340" s="207">
        <v>44525</v>
      </c>
      <c r="J340" s="129" t="s">
        <v>678</v>
      </c>
      <c r="K340" s="98">
        <f t="shared" si="519"/>
        <v>2518.0200000000004</v>
      </c>
      <c r="L340" s="79" t="s">
        <v>662</v>
      </c>
      <c r="M340" s="79"/>
      <c r="N340" s="82">
        <v>0</v>
      </c>
      <c r="O340" s="80">
        <v>0</v>
      </c>
      <c r="P340" s="81">
        <v>0</v>
      </c>
      <c r="Q340" s="81">
        <v>0</v>
      </c>
      <c r="R340" s="81">
        <v>0</v>
      </c>
      <c r="S340" s="81">
        <v>0</v>
      </c>
      <c r="T340" s="81">
        <v>178.95</v>
      </c>
      <c r="U340" s="81">
        <v>232.42</v>
      </c>
      <c r="V340" s="81">
        <v>137.44999999999999</v>
      </c>
      <c r="W340" s="81">
        <v>102.64</v>
      </c>
      <c r="X340" s="81">
        <v>120.88</v>
      </c>
      <c r="Y340" s="81">
        <v>129.54</v>
      </c>
      <c r="Z340" s="81">
        <v>141.72999999999999</v>
      </c>
      <c r="AA340" s="81">
        <v>172.75</v>
      </c>
      <c r="AB340" s="81">
        <v>179.55</v>
      </c>
      <c r="AC340" s="81">
        <v>258.45</v>
      </c>
      <c r="AD340" s="81">
        <v>354.2</v>
      </c>
      <c r="AE340" s="81">
        <v>220.23</v>
      </c>
      <c r="AF340" s="81">
        <v>245.07</v>
      </c>
      <c r="AG340" s="81">
        <v>34.51</v>
      </c>
      <c r="AH340" s="81">
        <v>7.28</v>
      </c>
      <c r="AI340" s="81">
        <v>0.63</v>
      </c>
      <c r="AJ340" s="81">
        <v>0.47</v>
      </c>
      <c r="AK340" s="82">
        <v>1.27</v>
      </c>
      <c r="AL340" s="98"/>
      <c r="AM340" s="83"/>
      <c r="AN340" s="59">
        <v>1</v>
      </c>
      <c r="AO340" s="84">
        <f t="shared" si="520"/>
        <v>1</v>
      </c>
      <c r="AP340" s="84">
        <f t="shared" si="521"/>
        <v>1</v>
      </c>
      <c r="AQ340" s="84">
        <f t="shared" si="522"/>
        <v>1</v>
      </c>
      <c r="AR340" s="84">
        <f t="shared" si="523"/>
        <v>1</v>
      </c>
      <c r="AS340" s="84">
        <f t="shared" si="524"/>
        <v>1</v>
      </c>
      <c r="AT340" s="84">
        <f t="shared" si="525"/>
        <v>0.92893225629661402</v>
      </c>
      <c r="AU340" s="84">
        <f t="shared" si="526"/>
        <v>0.83662957403038896</v>
      </c>
      <c r="AV340" s="84">
        <f t="shared" si="527"/>
        <v>0.78204303381228113</v>
      </c>
      <c r="AW340" s="84">
        <f t="shared" si="528"/>
        <v>0.74128084765013791</v>
      </c>
      <c r="AX340" s="84">
        <f t="shared" si="529"/>
        <v>0.69327487470313987</v>
      </c>
      <c r="AY340" s="84">
        <f t="shared" si="530"/>
        <v>0.64182969158306935</v>
      </c>
      <c r="AZ340" s="84">
        <f t="shared" si="531"/>
        <v>0.58554340315009423</v>
      </c>
      <c r="BA340" s="84">
        <f t="shared" si="532"/>
        <v>0.51693791153366542</v>
      </c>
      <c r="BB340" s="84">
        <f t="shared" si="533"/>
        <v>0.44563188537025133</v>
      </c>
      <c r="BC340" s="84">
        <f t="shared" si="534"/>
        <v>0.3429917157131398</v>
      </c>
      <c r="BD340" s="84">
        <f t="shared" si="535"/>
        <v>0.20232563680987456</v>
      </c>
      <c r="BE340" s="84">
        <f t="shared" si="536"/>
        <v>0.11486405985655411</v>
      </c>
      <c r="BF340" s="84">
        <f t="shared" si="537"/>
        <v>1.7537589058069611E-2</v>
      </c>
      <c r="BG340" s="84">
        <f t="shared" si="538"/>
        <v>3.8323762321190655E-3</v>
      </c>
      <c r="BH340" s="84">
        <f t="shared" si="539"/>
        <v>9.4121571711124237E-4</v>
      </c>
      <c r="BI340" s="84">
        <f t="shared" si="540"/>
        <v>6.9101913408171922E-4</v>
      </c>
      <c r="BJ340" s="84">
        <f t="shared" si="541"/>
        <v>5.043645403930274E-4</v>
      </c>
      <c r="BK340" s="85">
        <v>0</v>
      </c>
      <c r="BL340" s="63"/>
      <c r="BM340" s="84">
        <f t="shared" si="467"/>
        <v>0</v>
      </c>
      <c r="BN340" s="84">
        <f t="shared" si="468"/>
        <v>0</v>
      </c>
      <c r="BO340" s="84">
        <f t="shared" si="469"/>
        <v>0</v>
      </c>
      <c r="BP340" s="84">
        <f t="shared" si="470"/>
        <v>0</v>
      </c>
      <c r="BQ340" s="84">
        <f t="shared" si="471"/>
        <v>0</v>
      </c>
      <c r="BR340" s="84">
        <f t="shared" si="472"/>
        <v>7.1067743703385977E-2</v>
      </c>
      <c r="BS340" s="84">
        <f t="shared" si="473"/>
        <v>9.2302682266225067E-2</v>
      </c>
      <c r="BT340" s="84">
        <f t="shared" si="474"/>
        <v>5.4586540218107826E-2</v>
      </c>
      <c r="BU340" s="84">
        <f t="shared" si="475"/>
        <v>4.0762186162143221E-2</v>
      </c>
      <c r="BV340" s="84">
        <f t="shared" si="476"/>
        <v>4.8005972946998043E-2</v>
      </c>
      <c r="BW340" s="84">
        <f t="shared" si="477"/>
        <v>5.1445183120070515E-2</v>
      </c>
      <c r="BX340" s="84">
        <f t="shared" si="478"/>
        <v>5.6286288432975118E-2</v>
      </c>
      <c r="BY340" s="84">
        <f t="shared" si="479"/>
        <v>6.8605491616428815E-2</v>
      </c>
      <c r="BZ340" s="84">
        <f t="shared" si="480"/>
        <v>7.1306026163414082E-2</v>
      </c>
      <c r="CA340" s="84">
        <f t="shared" si="481"/>
        <v>0.10264016965711154</v>
      </c>
      <c r="CB340" s="84">
        <f t="shared" si="482"/>
        <v>0.14066607890326524</v>
      </c>
      <c r="CC340" s="84">
        <f t="shared" si="483"/>
        <v>8.746157695332045E-2</v>
      </c>
      <c r="CD340" s="84">
        <f t="shared" si="484"/>
        <v>9.7326470798484499E-2</v>
      </c>
      <c r="CE340" s="84">
        <f t="shared" si="485"/>
        <v>1.3705212825950545E-2</v>
      </c>
      <c r="CF340" s="84">
        <f t="shared" si="486"/>
        <v>2.8911605150078231E-3</v>
      </c>
      <c r="CG340" s="84">
        <f t="shared" si="487"/>
        <v>2.5019658302952315E-4</v>
      </c>
      <c r="CH340" s="84">
        <f t="shared" si="488"/>
        <v>1.8665459368869181E-4</v>
      </c>
      <c r="CI340" s="86">
        <f t="shared" si="489"/>
        <v>5.043645403930274E-4</v>
      </c>
      <c r="CJ340" s="87">
        <f t="shared" si="490"/>
        <v>0</v>
      </c>
      <c r="CK340" s="88">
        <f t="shared" si="491"/>
        <v>0.41445659684990577</v>
      </c>
      <c r="CL340" s="88">
        <f t="shared" si="492"/>
        <v>0.58503903860970108</v>
      </c>
      <c r="CM340" s="89">
        <f t="shared" si="493"/>
        <v>5.043645403930274E-4</v>
      </c>
      <c r="CN340" s="88">
        <f t="shared" si="494"/>
        <v>1.7634804182743486</v>
      </c>
      <c r="CO340" s="88">
        <f t="shared" si="495"/>
        <v>7.4784023183630906</v>
      </c>
      <c r="CP340" s="88">
        <f t="array" ref="CP340">10^(SUMPRODUCT(BY340:CH340,LOG($BY$5:$CH$5))/CL340)</f>
        <v>0.63645946271176945</v>
      </c>
      <c r="CQ340" s="90">
        <f t="shared" si="466"/>
        <v>0.33648856641635272</v>
      </c>
      <c r="CR340" s="91">
        <f t="shared" si="466"/>
        <v>0.72679921277720072</v>
      </c>
      <c r="CS340" s="91">
        <f t="shared" si="466"/>
        <v>1.2924597643828208</v>
      </c>
      <c r="CT340" s="91">
        <f t="shared" si="466"/>
        <v>2.9631859893251731</v>
      </c>
      <c r="CU340" s="92">
        <f t="shared" si="466"/>
        <v>22.29419722907528</v>
      </c>
      <c r="CV340" s="78"/>
      <c r="CW340" s="2"/>
      <c r="CY340" s="2"/>
    </row>
    <row r="341" spans="2:103" x14ac:dyDescent="0.2">
      <c r="B341" s="198">
        <v>183</v>
      </c>
      <c r="C341" s="204" t="s">
        <v>23</v>
      </c>
      <c r="D341" s="205">
        <v>173330</v>
      </c>
      <c r="E341" s="205">
        <v>423753</v>
      </c>
      <c r="F341" s="199">
        <v>0</v>
      </c>
      <c r="G341" s="199" t="s">
        <v>50</v>
      </c>
      <c r="H341" s="200" t="s">
        <v>416</v>
      </c>
      <c r="I341" s="207">
        <v>44525</v>
      </c>
      <c r="J341" s="129" t="s">
        <v>678</v>
      </c>
      <c r="K341" s="98">
        <f t="shared" si="519"/>
        <v>3782.2999999999997</v>
      </c>
      <c r="L341" s="79" t="s">
        <v>662</v>
      </c>
      <c r="M341" s="79"/>
      <c r="N341" s="82">
        <v>0</v>
      </c>
      <c r="O341" s="80">
        <v>0</v>
      </c>
      <c r="P341" s="81">
        <v>0</v>
      </c>
      <c r="Q341" s="81">
        <v>0</v>
      </c>
      <c r="R341" s="81">
        <v>0</v>
      </c>
      <c r="S341" s="81">
        <v>0</v>
      </c>
      <c r="T341" s="81">
        <v>123.68</v>
      </c>
      <c r="U341" s="81">
        <v>201.98</v>
      </c>
      <c r="V341" s="81">
        <v>220.13</v>
      </c>
      <c r="W341" s="81">
        <v>238.66</v>
      </c>
      <c r="X341" s="81">
        <v>267.41000000000003</v>
      </c>
      <c r="Y341" s="81">
        <v>220.88</v>
      </c>
      <c r="Z341" s="81">
        <v>219.76</v>
      </c>
      <c r="AA341" s="81">
        <v>153.18</v>
      </c>
      <c r="AB341" s="81">
        <v>247.36</v>
      </c>
      <c r="AC341" s="81">
        <v>424.75</v>
      </c>
      <c r="AD341" s="81">
        <v>697.84</v>
      </c>
      <c r="AE341" s="81">
        <v>470.52</v>
      </c>
      <c r="AF341" s="81">
        <v>203.11</v>
      </c>
      <c r="AG341" s="81">
        <v>53.33</v>
      </c>
      <c r="AH341" s="81">
        <v>28.74</v>
      </c>
      <c r="AI341" s="81">
        <v>4.16</v>
      </c>
      <c r="AJ341" s="81">
        <v>1.1399999999999999</v>
      </c>
      <c r="AK341" s="82">
        <v>5.67</v>
      </c>
      <c r="AL341" s="98"/>
      <c r="AM341" s="83"/>
      <c r="AN341" s="59">
        <v>1</v>
      </c>
      <c r="AO341" s="84">
        <f t="shared" si="520"/>
        <v>1</v>
      </c>
      <c r="AP341" s="84">
        <f t="shared" si="521"/>
        <v>1</v>
      </c>
      <c r="AQ341" s="84">
        <f t="shared" si="522"/>
        <v>1</v>
      </c>
      <c r="AR341" s="84">
        <f t="shared" si="523"/>
        <v>1</v>
      </c>
      <c r="AS341" s="84">
        <f t="shared" si="524"/>
        <v>1</v>
      </c>
      <c r="AT341" s="84">
        <f t="shared" si="525"/>
        <v>0.96730031991116516</v>
      </c>
      <c r="AU341" s="84">
        <f t="shared" si="526"/>
        <v>0.91389895037411095</v>
      </c>
      <c r="AV341" s="84">
        <f t="shared" si="527"/>
        <v>0.85569891335959603</v>
      </c>
      <c r="AW341" s="84">
        <f t="shared" si="528"/>
        <v>0.79259974089839513</v>
      </c>
      <c r="AX341" s="84">
        <f t="shared" si="529"/>
        <v>0.72189937339713928</v>
      </c>
      <c r="AY341" s="84">
        <f t="shared" si="530"/>
        <v>0.66350104433810109</v>
      </c>
      <c r="AZ341" s="84">
        <f t="shared" si="531"/>
        <v>0.60539883139888417</v>
      </c>
      <c r="BA341" s="84">
        <f t="shared" si="532"/>
        <v>0.56489966422547111</v>
      </c>
      <c r="BB341" s="84">
        <f t="shared" si="533"/>
        <v>0.49950030404780144</v>
      </c>
      <c r="BC341" s="84">
        <f t="shared" si="534"/>
        <v>0.38720090949951069</v>
      </c>
      <c r="BD341" s="84">
        <f t="shared" si="535"/>
        <v>0.20269941569944194</v>
      </c>
      <c r="BE341" s="84">
        <f t="shared" si="536"/>
        <v>7.829891864738367E-2</v>
      </c>
      <c r="BF341" s="84">
        <f t="shared" si="537"/>
        <v>2.4598789096581239E-2</v>
      </c>
      <c r="BG341" s="84">
        <f t="shared" si="538"/>
        <v>1.0498902784020098E-2</v>
      </c>
      <c r="BH341" s="84">
        <f t="shared" si="539"/>
        <v>2.900351637892081E-3</v>
      </c>
      <c r="BI341" s="84">
        <f t="shared" si="540"/>
        <v>1.8004917642702105E-3</v>
      </c>
      <c r="BJ341" s="84">
        <f t="shared" si="541"/>
        <v>1.4990878565949864E-3</v>
      </c>
      <c r="BK341" s="85">
        <v>0</v>
      </c>
      <c r="BL341" s="63"/>
      <c r="BM341" s="84">
        <f t="shared" si="467"/>
        <v>0</v>
      </c>
      <c r="BN341" s="84">
        <f t="shared" si="468"/>
        <v>0</v>
      </c>
      <c r="BO341" s="84">
        <f t="shared" si="469"/>
        <v>0</v>
      </c>
      <c r="BP341" s="84">
        <f t="shared" si="470"/>
        <v>0</v>
      </c>
      <c r="BQ341" s="84">
        <f t="shared" si="471"/>
        <v>0</v>
      </c>
      <c r="BR341" s="84">
        <f t="shared" si="472"/>
        <v>3.2699680088834837E-2</v>
      </c>
      <c r="BS341" s="84">
        <f t="shared" si="473"/>
        <v>5.3401369537054211E-2</v>
      </c>
      <c r="BT341" s="84">
        <f t="shared" si="474"/>
        <v>5.8200037014514927E-2</v>
      </c>
      <c r="BU341" s="84">
        <f t="shared" si="475"/>
        <v>6.3099172461200892E-2</v>
      </c>
      <c r="BV341" s="84">
        <f t="shared" si="476"/>
        <v>7.0700367501255856E-2</v>
      </c>
      <c r="BW341" s="84">
        <f t="shared" si="477"/>
        <v>5.839832905903819E-2</v>
      </c>
      <c r="BX341" s="84">
        <f t="shared" si="478"/>
        <v>5.8102212939216913E-2</v>
      </c>
      <c r="BY341" s="84">
        <f t="shared" si="479"/>
        <v>4.0499167173413064E-2</v>
      </c>
      <c r="BZ341" s="84">
        <f t="shared" si="480"/>
        <v>6.5399360177669674E-2</v>
      </c>
      <c r="CA341" s="84">
        <f t="shared" si="481"/>
        <v>0.11229939454829074</v>
      </c>
      <c r="CB341" s="84">
        <f t="shared" si="482"/>
        <v>0.18450149380006875</v>
      </c>
      <c r="CC341" s="84">
        <f t="shared" si="483"/>
        <v>0.12440049705205827</v>
      </c>
      <c r="CD341" s="84">
        <f t="shared" si="484"/>
        <v>5.3700129550802431E-2</v>
      </c>
      <c r="CE341" s="84">
        <f t="shared" si="485"/>
        <v>1.4099886312561141E-2</v>
      </c>
      <c r="CF341" s="84">
        <f t="shared" si="486"/>
        <v>7.5985511461280171E-3</v>
      </c>
      <c r="CG341" s="84">
        <f t="shared" si="487"/>
        <v>1.0998598736218705E-3</v>
      </c>
      <c r="CH341" s="84">
        <f t="shared" si="488"/>
        <v>3.0140390767522405E-4</v>
      </c>
      <c r="CI341" s="86">
        <f t="shared" si="489"/>
        <v>1.4990878565949864E-3</v>
      </c>
      <c r="CJ341" s="87">
        <f t="shared" si="490"/>
        <v>0</v>
      </c>
      <c r="CK341" s="88">
        <f t="shared" si="491"/>
        <v>0.39460116860111583</v>
      </c>
      <c r="CL341" s="88">
        <f t="shared" si="492"/>
        <v>0.60389974354228904</v>
      </c>
      <c r="CM341" s="89">
        <f t="shared" si="493"/>
        <v>1.4990878565949864E-3</v>
      </c>
      <c r="CN341" s="88">
        <f t="shared" si="494"/>
        <v>1.5132171216039283</v>
      </c>
      <c r="CO341" s="88">
        <f t="shared" si="495"/>
        <v>6.13748709928465</v>
      </c>
      <c r="CP341" s="88">
        <f t="array" ref="CP341">10^(SUMPRODUCT(BY341:CH341,LOG($BY$5:$CH$5))/CL341)</f>
        <v>0.61354891468865513</v>
      </c>
      <c r="CQ341" s="90">
        <f t="shared" si="466"/>
        <v>0.37685617361357809</v>
      </c>
      <c r="CR341" s="91">
        <f t="shared" si="466"/>
        <v>0.66153458561226264</v>
      </c>
      <c r="CS341" s="91">
        <f t="shared" si="466"/>
        <v>1.0025741861289095</v>
      </c>
      <c r="CT341" s="91">
        <f t="shared" si="466"/>
        <v>2.5894210812684864</v>
      </c>
      <c r="CU341" s="92">
        <f t="shared" si="466"/>
        <v>22.170690910460898</v>
      </c>
      <c r="CV341" s="78"/>
      <c r="CW341" s="2"/>
      <c r="CY341" s="2"/>
    </row>
    <row r="342" spans="2:103" x14ac:dyDescent="0.2">
      <c r="B342" s="198">
        <v>183.5</v>
      </c>
      <c r="C342" s="204" t="s">
        <v>21</v>
      </c>
      <c r="D342" s="205">
        <v>173086</v>
      </c>
      <c r="E342" s="205">
        <v>424188</v>
      </c>
      <c r="F342" s="199">
        <v>0</v>
      </c>
      <c r="G342" s="199" t="s">
        <v>50</v>
      </c>
      <c r="H342" s="200" t="s">
        <v>417</v>
      </c>
      <c r="I342" s="207">
        <v>44525</v>
      </c>
      <c r="J342" s="129" t="s">
        <v>678</v>
      </c>
      <c r="K342" s="98">
        <f t="shared" si="519"/>
        <v>3326.1999999999994</v>
      </c>
      <c r="L342" s="79" t="s">
        <v>663</v>
      </c>
      <c r="M342" s="79"/>
      <c r="N342" s="82">
        <v>0</v>
      </c>
      <c r="O342" s="80">
        <v>0</v>
      </c>
      <c r="P342" s="81">
        <v>0</v>
      </c>
      <c r="Q342" s="81">
        <v>0</v>
      </c>
      <c r="R342" s="81">
        <v>0</v>
      </c>
      <c r="S342" s="81">
        <v>77.17</v>
      </c>
      <c r="T342" s="81">
        <v>97.79</v>
      </c>
      <c r="U342" s="81">
        <v>277.07</v>
      </c>
      <c r="V342" s="81">
        <v>468.66</v>
      </c>
      <c r="W342" s="81">
        <v>577.76</v>
      </c>
      <c r="X342" s="81">
        <v>549.49</v>
      </c>
      <c r="Y342" s="81">
        <v>401.47</v>
      </c>
      <c r="Z342" s="81">
        <v>240.16</v>
      </c>
      <c r="AA342" s="81">
        <v>116.74</v>
      </c>
      <c r="AB342" s="81">
        <v>70.19</v>
      </c>
      <c r="AC342" s="81">
        <v>92.8</v>
      </c>
      <c r="AD342" s="81">
        <v>134.04</v>
      </c>
      <c r="AE342" s="81">
        <v>84.49</v>
      </c>
      <c r="AF342" s="81">
        <v>48.56</v>
      </c>
      <c r="AG342" s="81">
        <v>28.28</v>
      </c>
      <c r="AH342" s="81">
        <v>37.58</v>
      </c>
      <c r="AI342" s="81">
        <v>7.98</v>
      </c>
      <c r="AJ342" s="81">
        <v>2.33</v>
      </c>
      <c r="AK342" s="82">
        <v>13.64</v>
      </c>
      <c r="AL342" s="98">
        <v>38.36</v>
      </c>
      <c r="AM342" s="83"/>
      <c r="AN342" s="59">
        <v>1</v>
      </c>
      <c r="AO342" s="84">
        <f t="shared" si="520"/>
        <v>1</v>
      </c>
      <c r="AP342" s="84">
        <f t="shared" si="521"/>
        <v>1</v>
      </c>
      <c r="AQ342" s="84">
        <f t="shared" si="522"/>
        <v>1</v>
      </c>
      <c r="AR342" s="84">
        <f t="shared" si="523"/>
        <v>1</v>
      </c>
      <c r="AS342" s="84">
        <f t="shared" si="524"/>
        <v>0.97679935061030609</v>
      </c>
      <c r="AT342" s="84">
        <f t="shared" si="525"/>
        <v>0.94739943479045163</v>
      </c>
      <c r="AU342" s="84">
        <f t="shared" si="526"/>
        <v>0.86410017437315867</v>
      </c>
      <c r="AV342" s="84">
        <f t="shared" si="527"/>
        <v>0.72320064938969408</v>
      </c>
      <c r="AW342" s="84">
        <f t="shared" si="528"/>
        <v>0.54950093199446826</v>
      </c>
      <c r="AX342" s="84">
        <f t="shared" si="529"/>
        <v>0.38430040286212497</v>
      </c>
      <c r="AY342" s="84">
        <f t="shared" si="530"/>
        <v>0.26360110636762668</v>
      </c>
      <c r="AZ342" s="84">
        <f t="shared" si="531"/>
        <v>0.19139859298899642</v>
      </c>
      <c r="BA342" s="84">
        <f t="shared" si="532"/>
        <v>0.15630148517828149</v>
      </c>
      <c r="BB342" s="84">
        <f t="shared" si="533"/>
        <v>0.13519932655883588</v>
      </c>
      <c r="BC342" s="84">
        <f t="shared" si="534"/>
        <v>0.10729962118934516</v>
      </c>
      <c r="BD342" s="84">
        <f t="shared" si="535"/>
        <v>6.7001382959533368E-2</v>
      </c>
      <c r="BE342" s="84">
        <f t="shared" si="536"/>
        <v>4.1600024051470105E-2</v>
      </c>
      <c r="BF342" s="84">
        <f t="shared" si="537"/>
        <v>2.7000781672779705E-2</v>
      </c>
      <c r="BG342" s="84">
        <f t="shared" si="538"/>
        <v>1.849858697612887E-2</v>
      </c>
      <c r="BH342" s="84">
        <f t="shared" si="539"/>
        <v>7.2004088749924363E-3</v>
      </c>
      <c r="BI342" s="84">
        <f t="shared" si="540"/>
        <v>4.8012747279176961E-3</v>
      </c>
      <c r="BJ342" s="84">
        <f t="shared" si="541"/>
        <v>4.1007756599121641E-3</v>
      </c>
      <c r="BK342" s="85">
        <v>0</v>
      </c>
      <c r="BL342" s="63"/>
      <c r="BM342" s="84">
        <f t="shared" si="467"/>
        <v>0</v>
      </c>
      <c r="BN342" s="84">
        <f t="shared" si="468"/>
        <v>0</v>
      </c>
      <c r="BO342" s="84">
        <f t="shared" si="469"/>
        <v>0</v>
      </c>
      <c r="BP342" s="84">
        <f t="shared" si="470"/>
        <v>0</v>
      </c>
      <c r="BQ342" s="84">
        <f t="shared" si="471"/>
        <v>2.3200649389693906E-2</v>
      </c>
      <c r="BR342" s="84">
        <f t="shared" si="472"/>
        <v>2.9399915819854461E-2</v>
      </c>
      <c r="BS342" s="84">
        <f t="shared" si="473"/>
        <v>8.3299260417292964E-2</v>
      </c>
      <c r="BT342" s="84">
        <f t="shared" si="474"/>
        <v>0.14089952498346459</v>
      </c>
      <c r="BU342" s="84">
        <f t="shared" si="475"/>
        <v>0.17369971739522583</v>
      </c>
      <c r="BV342" s="84">
        <f t="shared" si="476"/>
        <v>0.16520052913234329</v>
      </c>
      <c r="BW342" s="84">
        <f t="shared" si="477"/>
        <v>0.12069929649449829</v>
      </c>
      <c r="BX342" s="84">
        <f t="shared" si="478"/>
        <v>7.2202513378630262E-2</v>
      </c>
      <c r="BY342" s="84">
        <f t="shared" si="479"/>
        <v>3.5097107810714928E-2</v>
      </c>
      <c r="BZ342" s="84">
        <f t="shared" si="480"/>
        <v>2.1102158619445616E-2</v>
      </c>
      <c r="CA342" s="84">
        <f t="shared" si="481"/>
        <v>2.7899705369490713E-2</v>
      </c>
      <c r="CB342" s="84">
        <f t="shared" si="482"/>
        <v>4.0298238229811795E-2</v>
      </c>
      <c r="CC342" s="84">
        <f t="shared" si="483"/>
        <v>2.5401358908063262E-2</v>
      </c>
      <c r="CD342" s="84">
        <f t="shared" si="484"/>
        <v>1.45992423786904E-2</v>
      </c>
      <c r="CE342" s="84">
        <f t="shared" si="485"/>
        <v>8.5021946966508354E-3</v>
      </c>
      <c r="CF342" s="84">
        <f t="shared" si="486"/>
        <v>1.1298178101136433E-2</v>
      </c>
      <c r="CG342" s="84">
        <f t="shared" si="487"/>
        <v>2.3991341470747402E-3</v>
      </c>
      <c r="CH342" s="84">
        <f t="shared" si="488"/>
        <v>7.0049906800553202E-4</v>
      </c>
      <c r="CI342" s="86">
        <f t="shared" si="489"/>
        <v>4.1007756599121641E-3</v>
      </c>
      <c r="CJ342" s="87">
        <f t="shared" si="490"/>
        <v>0</v>
      </c>
      <c r="CK342" s="88">
        <f t="shared" si="491"/>
        <v>0.80860140701100358</v>
      </c>
      <c r="CL342" s="88">
        <f t="shared" si="492"/>
        <v>0.18729781732908424</v>
      </c>
      <c r="CM342" s="89">
        <f t="shared" si="493"/>
        <v>4.1007756599121641E-3</v>
      </c>
      <c r="CN342" s="88">
        <f t="shared" si="494"/>
        <v>4.0007515235915312</v>
      </c>
      <c r="CO342" s="88">
        <f t="shared" si="495"/>
        <v>6.3163522295663777</v>
      </c>
      <c r="CP342" s="88">
        <f t="array" ref="CP342">10^(SUMPRODUCT(BY342:CH342,LOG($BY$5:$CH$5))/CL342)</f>
        <v>0.63358994708018435</v>
      </c>
      <c r="CQ342" s="90">
        <f t="shared" si="466"/>
        <v>0.6663046503856539</v>
      </c>
      <c r="CR342" s="91">
        <f t="shared" si="466"/>
        <v>3.6144302957266778</v>
      </c>
      <c r="CS342" s="91">
        <f t="shared" si="466"/>
        <v>5.0629309607012116</v>
      </c>
      <c r="CT342" s="91">
        <f t="shared" si="466"/>
        <v>6.8835282788586829</v>
      </c>
      <c r="CU342" s="92">
        <f t="shared" si="466"/>
        <v>31.040501310217383</v>
      </c>
      <c r="CV342" s="78"/>
      <c r="CW342" s="2"/>
      <c r="CY342" s="2"/>
    </row>
    <row r="343" spans="2:103" x14ac:dyDescent="0.2">
      <c r="B343" s="198">
        <v>183.5</v>
      </c>
      <c r="C343" s="204" t="s">
        <v>22</v>
      </c>
      <c r="D343" s="205">
        <v>173149</v>
      </c>
      <c r="E343" s="205">
        <v>424213</v>
      </c>
      <c r="F343" s="199">
        <v>0</v>
      </c>
      <c r="G343" s="199" t="s">
        <v>50</v>
      </c>
      <c r="H343" s="200" t="s">
        <v>418</v>
      </c>
      <c r="I343" s="207">
        <v>44525</v>
      </c>
      <c r="J343" s="129" t="s">
        <v>678</v>
      </c>
      <c r="K343" s="98">
        <f t="shared" si="519"/>
        <v>3476.2000000000003</v>
      </c>
      <c r="L343" s="79" t="s">
        <v>662</v>
      </c>
      <c r="M343" s="79"/>
      <c r="N343" s="82">
        <v>0</v>
      </c>
      <c r="O343" s="80">
        <v>0</v>
      </c>
      <c r="P343" s="81">
        <v>0</v>
      </c>
      <c r="Q343" s="81">
        <v>0</v>
      </c>
      <c r="R343" s="81">
        <v>0</v>
      </c>
      <c r="S343" s="81">
        <v>34.76</v>
      </c>
      <c r="T343" s="81">
        <v>46.58</v>
      </c>
      <c r="U343" s="81">
        <v>132.79</v>
      </c>
      <c r="V343" s="81">
        <v>207.88</v>
      </c>
      <c r="W343" s="81">
        <v>176.24</v>
      </c>
      <c r="X343" s="81">
        <v>179.03</v>
      </c>
      <c r="Y343" s="81">
        <v>148.43</v>
      </c>
      <c r="Z343" s="81">
        <v>135.57</v>
      </c>
      <c r="AA343" s="81">
        <v>163.72999999999999</v>
      </c>
      <c r="AB343" s="81">
        <v>176.25</v>
      </c>
      <c r="AC343" s="81">
        <v>393.15</v>
      </c>
      <c r="AD343" s="81">
        <v>897.21</v>
      </c>
      <c r="AE343" s="81">
        <v>496.4</v>
      </c>
      <c r="AF343" s="81">
        <v>207.88</v>
      </c>
      <c r="AG343" s="81">
        <v>57.01</v>
      </c>
      <c r="AH343" s="81">
        <v>14.6</v>
      </c>
      <c r="AI343" s="81">
        <v>1.39</v>
      </c>
      <c r="AJ343" s="81">
        <v>1.04</v>
      </c>
      <c r="AK343" s="82">
        <v>6.26</v>
      </c>
      <c r="AL343" s="98"/>
      <c r="AM343" s="83"/>
      <c r="AN343" s="59">
        <v>1</v>
      </c>
      <c r="AO343" s="84">
        <f t="shared" si="520"/>
        <v>1</v>
      </c>
      <c r="AP343" s="84">
        <f t="shared" si="521"/>
        <v>1</v>
      </c>
      <c r="AQ343" s="84">
        <f t="shared" si="522"/>
        <v>1</v>
      </c>
      <c r="AR343" s="84">
        <f t="shared" si="523"/>
        <v>1</v>
      </c>
      <c r="AS343" s="84">
        <f t="shared" si="524"/>
        <v>0.99000057534088948</v>
      </c>
      <c r="AT343" s="84">
        <f t="shared" si="525"/>
        <v>0.97660088602496975</v>
      </c>
      <c r="AU343" s="84">
        <f t="shared" si="526"/>
        <v>0.93840112766814332</v>
      </c>
      <c r="AV343" s="84">
        <f t="shared" si="527"/>
        <v>0.87860019561590241</v>
      </c>
      <c r="AW343" s="84">
        <f t="shared" si="528"/>
        <v>0.8279011564351878</v>
      </c>
      <c r="AX343" s="84">
        <f t="shared" si="529"/>
        <v>0.77639951671365282</v>
      </c>
      <c r="AY343" s="84">
        <f t="shared" si="530"/>
        <v>0.7337005926011162</v>
      </c>
      <c r="AZ343" s="84">
        <f t="shared" si="531"/>
        <v>0.69470111040791671</v>
      </c>
      <c r="BA343" s="84">
        <f t="shared" si="532"/>
        <v>0.64760082849088085</v>
      </c>
      <c r="BB343" s="84">
        <f t="shared" si="533"/>
        <v>0.59689891260571892</v>
      </c>
      <c r="BC343" s="84">
        <f t="shared" si="534"/>
        <v>0.48380127725677469</v>
      </c>
      <c r="BD343" s="84">
        <f t="shared" si="535"/>
        <v>0.22570047753293832</v>
      </c>
      <c r="BE343" s="84">
        <f t="shared" si="536"/>
        <v>8.2900868764743174E-2</v>
      </c>
      <c r="BF343" s="84">
        <f t="shared" si="537"/>
        <v>2.3099936712502225E-2</v>
      </c>
      <c r="BG343" s="84">
        <f t="shared" si="538"/>
        <v>6.6998446579599122E-3</v>
      </c>
      <c r="BH343" s="84">
        <f t="shared" si="539"/>
        <v>2.4998561647777019E-3</v>
      </c>
      <c r="BI343" s="84">
        <f t="shared" si="540"/>
        <v>2.0999942465911763E-3</v>
      </c>
      <c r="BJ343" s="84">
        <f t="shared" si="541"/>
        <v>1.8008169840631285E-3</v>
      </c>
      <c r="BK343" s="85">
        <v>0</v>
      </c>
      <c r="BL343" s="63"/>
      <c r="BM343" s="84">
        <f t="shared" si="467"/>
        <v>0</v>
      </c>
      <c r="BN343" s="84">
        <f t="shared" si="468"/>
        <v>0</v>
      </c>
      <c r="BO343" s="84">
        <f t="shared" si="469"/>
        <v>0</v>
      </c>
      <c r="BP343" s="84">
        <f t="shared" si="470"/>
        <v>0</v>
      </c>
      <c r="BQ343" s="84">
        <f t="shared" si="471"/>
        <v>9.9994246591105229E-3</v>
      </c>
      <c r="BR343" s="84">
        <f t="shared" si="472"/>
        <v>1.3399689315919727E-2</v>
      </c>
      <c r="BS343" s="84">
        <f t="shared" si="473"/>
        <v>3.819975835682643E-2</v>
      </c>
      <c r="BT343" s="84">
        <f t="shared" si="474"/>
        <v>5.9800932052240907E-2</v>
      </c>
      <c r="BU343" s="84">
        <f t="shared" si="475"/>
        <v>5.0699039180714611E-2</v>
      </c>
      <c r="BV343" s="84">
        <f t="shared" si="476"/>
        <v>5.1501639721534986E-2</v>
      </c>
      <c r="BW343" s="84">
        <f t="shared" si="477"/>
        <v>4.2698924112536618E-2</v>
      </c>
      <c r="BX343" s="84">
        <f t="shared" si="478"/>
        <v>3.8999482193199486E-2</v>
      </c>
      <c r="BY343" s="84">
        <f t="shared" si="479"/>
        <v>4.7100281917035858E-2</v>
      </c>
      <c r="BZ343" s="84">
        <f t="shared" si="480"/>
        <v>5.070191588516193E-2</v>
      </c>
      <c r="CA343" s="84">
        <f t="shared" si="481"/>
        <v>0.11309763534894424</v>
      </c>
      <c r="CB343" s="84">
        <f t="shared" si="482"/>
        <v>0.25810079972383637</v>
      </c>
      <c r="CC343" s="84">
        <f t="shared" si="483"/>
        <v>0.14279960876819514</v>
      </c>
      <c r="CD343" s="84">
        <f t="shared" si="484"/>
        <v>5.9800932052240949E-2</v>
      </c>
      <c r="CE343" s="84">
        <f t="shared" si="485"/>
        <v>1.6400092054542313E-2</v>
      </c>
      <c r="CF343" s="84">
        <f t="shared" si="486"/>
        <v>4.1999884931822103E-3</v>
      </c>
      <c r="CG343" s="84">
        <f t="shared" si="487"/>
        <v>3.9986191818652556E-4</v>
      </c>
      <c r="CH343" s="84">
        <f t="shared" si="488"/>
        <v>2.9917726252804778E-4</v>
      </c>
      <c r="CI343" s="86">
        <f t="shared" si="489"/>
        <v>1.8008169840631285E-3</v>
      </c>
      <c r="CJ343" s="87">
        <f t="shared" si="490"/>
        <v>0</v>
      </c>
      <c r="CK343" s="88">
        <f t="shared" si="491"/>
        <v>0.30529888959208329</v>
      </c>
      <c r="CL343" s="88">
        <f t="shared" si="492"/>
        <v>0.69290029342385362</v>
      </c>
      <c r="CM343" s="89">
        <f t="shared" si="493"/>
        <v>1.8008169840631285E-3</v>
      </c>
      <c r="CN343" s="88">
        <f t="shared" si="494"/>
        <v>1.2313184731512843</v>
      </c>
      <c r="CO343" s="88">
        <f t="shared" si="495"/>
        <v>6.4126689751371195</v>
      </c>
      <c r="CP343" s="88">
        <f t="array" ref="CP343">10^(SUMPRODUCT(BY343:CH343,LOG($BY$5:$CH$5))/CL343)</f>
        <v>0.60242276533430628</v>
      </c>
      <c r="CQ343" s="90">
        <f t="shared" ref="CQ343:CU395" si="542">10^ (LOG(INDEX($AN$5:$BK$5,MATCH(CQ$5/100,$AN343:$BK343,-1)))-(INDEX($AN343:$BK343,MATCH(CQ$5/100,$AN343:$BK343,-1))-CQ$5/100)/(INDEX($AN343:$BK343,MATCH(CQ$5/100,$AN343:$BK343,-1))-INDEX($AN343:$BK343,MATCH(CQ$5/100,$AN343:$BK343,-1)+1))*(LOG(INDEX($AN$5:$BK$5,MATCH(CQ$5/100,$AN343:$BK343,-1)))-LOG(INDEX($AN$5:$BK$5,MATCH(CQ$5/100,$AN343:$BK343,-1)+1))))</f>
        <v>0.36986138975781341</v>
      </c>
      <c r="CR343" s="91">
        <f t="shared" si="542"/>
        <v>0.59198539945090844</v>
      </c>
      <c r="CS343" s="91">
        <f t="shared" si="542"/>
        <v>0.74569680887355694</v>
      </c>
      <c r="CT343" s="91">
        <f t="shared" si="542"/>
        <v>1.4256678539752428</v>
      </c>
      <c r="CU343" s="92">
        <f t="shared" si="542"/>
        <v>30.444121627873201</v>
      </c>
      <c r="CV343" s="78"/>
      <c r="CW343" s="2"/>
      <c r="CY343" s="2"/>
    </row>
    <row r="344" spans="2:103" x14ac:dyDescent="0.2">
      <c r="B344" s="198">
        <v>184</v>
      </c>
      <c r="C344" s="204" t="s">
        <v>23</v>
      </c>
      <c r="D344" s="205">
        <v>172968</v>
      </c>
      <c r="E344" s="205">
        <v>424678</v>
      </c>
      <c r="F344" s="199">
        <v>0</v>
      </c>
      <c r="G344" s="199" t="s">
        <v>50</v>
      </c>
      <c r="H344" s="200" t="s">
        <v>419</v>
      </c>
      <c r="I344" s="207">
        <v>44525</v>
      </c>
      <c r="J344" s="129" t="s">
        <v>678</v>
      </c>
      <c r="K344" s="98">
        <f t="shared" si="519"/>
        <v>3633.8999999999996</v>
      </c>
      <c r="L344" s="79" t="s">
        <v>662</v>
      </c>
      <c r="M344" s="79"/>
      <c r="N344" s="82">
        <v>0</v>
      </c>
      <c r="O344" s="80">
        <v>0</v>
      </c>
      <c r="P344" s="81">
        <v>0</v>
      </c>
      <c r="Q344" s="81">
        <v>0</v>
      </c>
      <c r="R344" s="81">
        <v>0</v>
      </c>
      <c r="S344" s="81">
        <v>103.2</v>
      </c>
      <c r="T344" s="81">
        <v>73.41</v>
      </c>
      <c r="U344" s="81">
        <v>178.06</v>
      </c>
      <c r="V344" s="81">
        <v>252.55</v>
      </c>
      <c r="W344" s="81">
        <v>270.73</v>
      </c>
      <c r="X344" s="81">
        <v>285.99</v>
      </c>
      <c r="Y344" s="81">
        <v>231.11</v>
      </c>
      <c r="Z344" s="81">
        <v>206.41</v>
      </c>
      <c r="AA344" s="81">
        <v>222.39</v>
      </c>
      <c r="AB344" s="81">
        <v>236.93</v>
      </c>
      <c r="AC344" s="81">
        <v>291.08</v>
      </c>
      <c r="AD344" s="81">
        <v>490.58</v>
      </c>
      <c r="AE344" s="81">
        <v>439.34</v>
      </c>
      <c r="AF344" s="81">
        <v>275.08</v>
      </c>
      <c r="AG344" s="81">
        <v>45.79</v>
      </c>
      <c r="AH344" s="81">
        <v>23.62</v>
      </c>
      <c r="AI344" s="81">
        <v>2.91</v>
      </c>
      <c r="AJ344" s="81">
        <v>0.72</v>
      </c>
      <c r="AK344" s="82">
        <v>4</v>
      </c>
      <c r="AL344" s="98"/>
      <c r="AM344" s="83"/>
      <c r="AN344" s="59">
        <v>1</v>
      </c>
      <c r="AO344" s="84">
        <f t="shared" si="520"/>
        <v>1</v>
      </c>
      <c r="AP344" s="84">
        <f t="shared" si="521"/>
        <v>1</v>
      </c>
      <c r="AQ344" s="84">
        <f t="shared" si="522"/>
        <v>1</v>
      </c>
      <c r="AR344" s="84">
        <f t="shared" si="523"/>
        <v>1</v>
      </c>
      <c r="AS344" s="84">
        <f t="shared" si="524"/>
        <v>0.97160075951457114</v>
      </c>
      <c r="AT344" s="84">
        <f t="shared" si="525"/>
        <v>0.95139932304136055</v>
      </c>
      <c r="AU344" s="84">
        <f t="shared" si="526"/>
        <v>0.90239962574644328</v>
      </c>
      <c r="AV344" s="84">
        <f t="shared" si="527"/>
        <v>0.83290129062439811</v>
      </c>
      <c r="AW344" s="84">
        <f t="shared" si="528"/>
        <v>0.75840006604474541</v>
      </c>
      <c r="AX344" s="84">
        <f t="shared" si="529"/>
        <v>0.67969949640881711</v>
      </c>
      <c r="AY344" s="84">
        <f t="shared" si="530"/>
        <v>0.61610115853490754</v>
      </c>
      <c r="AZ344" s="84">
        <f t="shared" si="531"/>
        <v>0.55929992569966169</v>
      </c>
      <c r="BA344" s="84">
        <f t="shared" si="532"/>
        <v>0.49810121357219533</v>
      </c>
      <c r="BB344" s="84">
        <f t="shared" si="533"/>
        <v>0.43290129062439819</v>
      </c>
      <c r="BC344" s="84">
        <f t="shared" si="534"/>
        <v>0.35280002201491528</v>
      </c>
      <c r="BD344" s="84">
        <f t="shared" si="535"/>
        <v>0.21779905886237944</v>
      </c>
      <c r="BE344" s="84">
        <f t="shared" si="536"/>
        <v>9.6898648834585599E-2</v>
      </c>
      <c r="BF344" s="84">
        <f t="shared" si="537"/>
        <v>2.1200363246099391E-2</v>
      </c>
      <c r="BG344" s="84">
        <f t="shared" si="538"/>
        <v>8.5995762128843866E-3</v>
      </c>
      <c r="BH344" s="84">
        <f t="shared" si="539"/>
        <v>2.0996725281379703E-3</v>
      </c>
      <c r="BI344" s="84">
        <f t="shared" si="540"/>
        <v>1.2988799911941907E-3</v>
      </c>
      <c r="BJ344" s="84">
        <f t="shared" si="541"/>
        <v>1.1007457552493381E-3</v>
      </c>
      <c r="BK344" s="85">
        <v>0</v>
      </c>
      <c r="BL344" s="63"/>
      <c r="BM344" s="84">
        <f t="shared" si="467"/>
        <v>0</v>
      </c>
      <c r="BN344" s="84">
        <f t="shared" si="468"/>
        <v>0</v>
      </c>
      <c r="BO344" s="84">
        <f t="shared" si="469"/>
        <v>0</v>
      </c>
      <c r="BP344" s="84">
        <f t="shared" si="470"/>
        <v>0</v>
      </c>
      <c r="BQ344" s="84">
        <f t="shared" si="471"/>
        <v>2.8399240485428856E-2</v>
      </c>
      <c r="BR344" s="84">
        <f t="shared" si="472"/>
        <v>2.0201436473210599E-2</v>
      </c>
      <c r="BS344" s="84">
        <f t="shared" si="473"/>
        <v>4.8999697294917266E-2</v>
      </c>
      <c r="BT344" s="84">
        <f t="shared" si="474"/>
        <v>6.9498335122045174E-2</v>
      </c>
      <c r="BU344" s="84">
        <f t="shared" si="475"/>
        <v>7.4501224579652692E-2</v>
      </c>
      <c r="BV344" s="84">
        <f t="shared" si="476"/>
        <v>7.8700569635928308E-2</v>
      </c>
      <c r="BW344" s="84">
        <f t="shared" si="477"/>
        <v>6.3598337873909561E-2</v>
      </c>
      <c r="BX344" s="84">
        <f t="shared" si="478"/>
        <v>5.6801232835245852E-2</v>
      </c>
      <c r="BY344" s="84">
        <f t="shared" si="479"/>
        <v>6.1198712127466359E-2</v>
      </c>
      <c r="BZ344" s="84">
        <f t="shared" si="480"/>
        <v>6.519992294779714E-2</v>
      </c>
      <c r="CA344" s="84">
        <f t="shared" si="481"/>
        <v>8.0101268609482912E-2</v>
      </c>
      <c r="CB344" s="84">
        <f t="shared" si="482"/>
        <v>0.13500096315253585</v>
      </c>
      <c r="CC344" s="84">
        <f t="shared" si="483"/>
        <v>0.12090041002779384</v>
      </c>
      <c r="CD344" s="84">
        <f t="shared" si="484"/>
        <v>7.5698285588486208E-2</v>
      </c>
      <c r="CE344" s="84">
        <f t="shared" si="485"/>
        <v>1.2600787033215004E-2</v>
      </c>
      <c r="CF344" s="84">
        <f t="shared" si="486"/>
        <v>6.4999036847464163E-3</v>
      </c>
      <c r="CG344" s="84">
        <f t="shared" si="487"/>
        <v>8.0079253694377963E-4</v>
      </c>
      <c r="CH344" s="84">
        <f t="shared" si="488"/>
        <v>1.9813423594485262E-4</v>
      </c>
      <c r="CI344" s="86">
        <f t="shared" si="489"/>
        <v>1.1007457552493381E-3</v>
      </c>
      <c r="CJ344" s="87">
        <f t="shared" si="490"/>
        <v>0</v>
      </c>
      <c r="CK344" s="88">
        <f t="shared" si="491"/>
        <v>0.44070007430033831</v>
      </c>
      <c r="CL344" s="88">
        <f t="shared" si="492"/>
        <v>0.55819917994441226</v>
      </c>
      <c r="CM344" s="89">
        <f t="shared" si="493"/>
        <v>1.1007457552493381E-3</v>
      </c>
      <c r="CN344" s="88">
        <f t="shared" si="494"/>
        <v>1.731795846701891</v>
      </c>
      <c r="CO344" s="88">
        <f t="shared" si="495"/>
        <v>6.5102973216605902</v>
      </c>
      <c r="CP344" s="88">
        <f t="array" ref="CP344">10^(SUMPRODUCT(BY344:CH344,LOG($BY$5:$CH$5))/CL344)</f>
        <v>0.6148446050224835</v>
      </c>
      <c r="CQ344" s="90">
        <f t="shared" si="542"/>
        <v>0.35813262908877691</v>
      </c>
      <c r="CR344" s="91">
        <f t="shared" si="542"/>
        <v>0.70485498137628566</v>
      </c>
      <c r="CS344" s="91">
        <f t="shared" si="542"/>
        <v>1.4155790054033002</v>
      </c>
      <c r="CT344" s="91">
        <f t="shared" si="542"/>
        <v>3.3862813190507621</v>
      </c>
      <c r="CU344" s="92">
        <f t="shared" si="542"/>
        <v>31.124110233303782</v>
      </c>
      <c r="CV344" s="78"/>
      <c r="CW344" s="2"/>
      <c r="CY344" s="2"/>
    </row>
    <row r="345" spans="2:103" x14ac:dyDescent="0.2">
      <c r="B345" s="198">
        <v>184.5</v>
      </c>
      <c r="C345" s="204" t="s">
        <v>21</v>
      </c>
      <c r="D345" s="205">
        <v>172783</v>
      </c>
      <c r="E345" s="205">
        <v>425138</v>
      </c>
      <c r="F345" s="199">
        <v>0</v>
      </c>
      <c r="G345" s="199" t="s">
        <v>50</v>
      </c>
      <c r="H345" s="200" t="s">
        <v>420</v>
      </c>
      <c r="I345" s="207">
        <v>44525</v>
      </c>
      <c r="J345" s="129" t="s">
        <v>678</v>
      </c>
      <c r="K345" s="98">
        <f t="shared" si="519"/>
        <v>2913.9999999999995</v>
      </c>
      <c r="L345" s="79" t="s">
        <v>663</v>
      </c>
      <c r="M345" s="79"/>
      <c r="N345" s="82">
        <v>0</v>
      </c>
      <c r="O345" s="80">
        <v>0</v>
      </c>
      <c r="P345" s="81">
        <v>0</v>
      </c>
      <c r="Q345" s="81">
        <v>0</v>
      </c>
      <c r="R345" s="81">
        <v>44</v>
      </c>
      <c r="S345" s="81">
        <v>90.04</v>
      </c>
      <c r="T345" s="81">
        <v>41.09</v>
      </c>
      <c r="U345" s="81">
        <v>118.31</v>
      </c>
      <c r="V345" s="81">
        <v>148.32</v>
      </c>
      <c r="W345" s="81">
        <v>174.84</v>
      </c>
      <c r="X345" s="81">
        <v>188.54</v>
      </c>
      <c r="Y345" s="81">
        <v>184.45</v>
      </c>
      <c r="Z345" s="81">
        <v>185.92</v>
      </c>
      <c r="AA345" s="81">
        <v>179.79</v>
      </c>
      <c r="AB345" s="81">
        <v>198.44</v>
      </c>
      <c r="AC345" s="81">
        <v>273.05</v>
      </c>
      <c r="AD345" s="81">
        <v>471.77</v>
      </c>
      <c r="AE345" s="81">
        <v>341.52</v>
      </c>
      <c r="AF345" s="81">
        <v>238.37</v>
      </c>
      <c r="AG345" s="81">
        <v>22.44</v>
      </c>
      <c r="AH345" s="81">
        <v>4.66</v>
      </c>
      <c r="AI345" s="81">
        <v>1.46</v>
      </c>
      <c r="AJ345" s="81">
        <v>0.28999999999999998</v>
      </c>
      <c r="AK345" s="82">
        <v>6.7</v>
      </c>
      <c r="AL345" s="98"/>
      <c r="AM345" s="83"/>
      <c r="AN345" s="59">
        <v>1</v>
      </c>
      <c r="AO345" s="84">
        <f t="shared" si="520"/>
        <v>1</v>
      </c>
      <c r="AP345" s="84">
        <f t="shared" si="521"/>
        <v>1</v>
      </c>
      <c r="AQ345" s="84">
        <f t="shared" si="522"/>
        <v>1</v>
      </c>
      <c r="AR345" s="84">
        <f t="shared" si="523"/>
        <v>0.98490048043925871</v>
      </c>
      <c r="AS345" s="84">
        <f t="shared" si="524"/>
        <v>0.95400137268359642</v>
      </c>
      <c r="AT345" s="84">
        <f t="shared" si="525"/>
        <v>0.93990048043925878</v>
      </c>
      <c r="AU345" s="84">
        <f t="shared" si="526"/>
        <v>0.8992999313658202</v>
      </c>
      <c r="AV345" s="84">
        <f t="shared" si="527"/>
        <v>0.84840082361015789</v>
      </c>
      <c r="AW345" s="84">
        <f t="shared" si="528"/>
        <v>0.78840082361015784</v>
      </c>
      <c r="AX345" s="84">
        <f t="shared" si="529"/>
        <v>0.72369938229238162</v>
      </c>
      <c r="AY345" s="84">
        <f t="shared" si="530"/>
        <v>0.66040150995195612</v>
      </c>
      <c r="AZ345" s="84">
        <f t="shared" si="531"/>
        <v>0.59659917638984217</v>
      </c>
      <c r="BA345" s="84">
        <f t="shared" si="532"/>
        <v>0.53490048043925875</v>
      </c>
      <c r="BB345" s="84">
        <f t="shared" si="533"/>
        <v>0.4668016472203157</v>
      </c>
      <c r="BC345" s="84">
        <f t="shared" si="534"/>
        <v>0.37309883321894299</v>
      </c>
      <c r="BD345" s="84">
        <f t="shared" si="535"/>
        <v>0.2112010981468771</v>
      </c>
      <c r="BE345" s="84">
        <f t="shared" si="536"/>
        <v>9.4001372683596374E-2</v>
      </c>
      <c r="BF345" s="84">
        <f t="shared" si="537"/>
        <v>1.2199725463280645E-2</v>
      </c>
      <c r="BG345" s="84">
        <f t="shared" si="538"/>
        <v>4.498970487302606E-3</v>
      </c>
      <c r="BH345" s="84">
        <f t="shared" si="539"/>
        <v>2.899794097460464E-3</v>
      </c>
      <c r="BI345" s="84">
        <f t="shared" si="540"/>
        <v>2.3987645847631405E-3</v>
      </c>
      <c r="BJ345" s="84">
        <f t="shared" si="541"/>
        <v>2.2992450240218914E-3</v>
      </c>
      <c r="BK345" s="85">
        <v>0</v>
      </c>
      <c r="BL345" s="63"/>
      <c r="BM345" s="84">
        <f t="shared" si="467"/>
        <v>0</v>
      </c>
      <c r="BN345" s="84">
        <f t="shared" si="468"/>
        <v>0</v>
      </c>
      <c r="BO345" s="84">
        <f t="shared" si="469"/>
        <v>0</v>
      </c>
      <c r="BP345" s="84">
        <f t="shared" si="470"/>
        <v>1.5099519560741292E-2</v>
      </c>
      <c r="BQ345" s="84">
        <f t="shared" si="471"/>
        <v>3.0899107755662292E-2</v>
      </c>
      <c r="BR345" s="84">
        <f t="shared" si="472"/>
        <v>1.4100892244337637E-2</v>
      </c>
      <c r="BS345" s="84">
        <f t="shared" si="473"/>
        <v>4.0600549073438574E-2</v>
      </c>
      <c r="BT345" s="84">
        <f t="shared" si="474"/>
        <v>5.0899107755662309E-2</v>
      </c>
      <c r="BU345" s="84">
        <f t="shared" si="475"/>
        <v>6.0000000000000053E-2</v>
      </c>
      <c r="BV345" s="84">
        <f t="shared" si="476"/>
        <v>6.470144131777622E-2</v>
      </c>
      <c r="BW345" s="84">
        <f t="shared" si="477"/>
        <v>6.3297872340425498E-2</v>
      </c>
      <c r="BX345" s="84">
        <f t="shared" si="478"/>
        <v>6.3802333562113955E-2</v>
      </c>
      <c r="BY345" s="84">
        <f t="shared" si="479"/>
        <v>6.1698695950583415E-2</v>
      </c>
      <c r="BZ345" s="84">
        <f t="shared" si="480"/>
        <v>6.8098833218943056E-2</v>
      </c>
      <c r="CA345" s="84">
        <f t="shared" si="481"/>
        <v>9.3702814001372703E-2</v>
      </c>
      <c r="CB345" s="84">
        <f t="shared" si="482"/>
        <v>0.1618977350720659</v>
      </c>
      <c r="CC345" s="84">
        <f t="shared" si="483"/>
        <v>0.11719972546328072</v>
      </c>
      <c r="CD345" s="84">
        <f t="shared" si="484"/>
        <v>8.1801647220315729E-2</v>
      </c>
      <c r="CE345" s="84">
        <f t="shared" si="485"/>
        <v>7.7007549759780386E-3</v>
      </c>
      <c r="CF345" s="84">
        <f t="shared" si="486"/>
        <v>1.599176389842142E-3</v>
      </c>
      <c r="CG345" s="84">
        <f t="shared" si="487"/>
        <v>5.0102951269732346E-4</v>
      </c>
      <c r="CH345" s="84">
        <f t="shared" si="488"/>
        <v>9.9519560741249177E-5</v>
      </c>
      <c r="CI345" s="86">
        <f t="shared" si="489"/>
        <v>2.2992450240218914E-3</v>
      </c>
      <c r="CJ345" s="87">
        <f t="shared" si="490"/>
        <v>0</v>
      </c>
      <c r="CK345" s="88">
        <f t="shared" si="491"/>
        <v>0.40340082361015783</v>
      </c>
      <c r="CL345" s="88">
        <f t="shared" si="492"/>
        <v>0.59429993136582027</v>
      </c>
      <c r="CM345" s="89">
        <f t="shared" si="493"/>
        <v>2.2992450240218914E-3</v>
      </c>
      <c r="CN345" s="88">
        <f t="shared" si="494"/>
        <v>1.615562653377685</v>
      </c>
      <c r="CO345" s="88">
        <f t="shared" si="495"/>
        <v>6.6351370397530705</v>
      </c>
      <c r="CP345" s="88">
        <f t="array" ref="CP345">10^(SUMPRODUCT(BY345:CH345,LOG($BY$5:$CH$5))/CL345)</f>
        <v>0.63128003720209058</v>
      </c>
      <c r="CQ345" s="90">
        <f t="shared" si="542"/>
        <v>0.36127789438874586</v>
      </c>
      <c r="CR345" s="91">
        <f t="shared" si="542"/>
        <v>0.67535254329205718</v>
      </c>
      <c r="CS345" s="91">
        <f t="shared" si="542"/>
        <v>1.1782509147047184</v>
      </c>
      <c r="CT345" s="91">
        <f t="shared" si="542"/>
        <v>2.6505451117106071</v>
      </c>
      <c r="CU345" s="92">
        <f t="shared" si="542"/>
        <v>43.949483891672322</v>
      </c>
      <c r="CV345" s="78"/>
      <c r="CW345" s="2"/>
      <c r="CY345" s="2"/>
    </row>
    <row r="346" spans="2:103" x14ac:dyDescent="0.2">
      <c r="B346" s="198">
        <v>184.5</v>
      </c>
      <c r="C346" s="204" t="s">
        <v>22</v>
      </c>
      <c r="D346" s="205">
        <v>172844</v>
      </c>
      <c r="E346" s="205">
        <v>425169</v>
      </c>
      <c r="F346" s="199">
        <v>0</v>
      </c>
      <c r="G346" s="199" t="s">
        <v>50</v>
      </c>
      <c r="H346" s="200" t="s">
        <v>421</v>
      </c>
      <c r="I346" s="207">
        <v>44525</v>
      </c>
      <c r="J346" s="129" t="s">
        <v>678</v>
      </c>
      <c r="K346" s="98">
        <f t="shared" si="519"/>
        <v>3027.2</v>
      </c>
      <c r="L346" s="79" t="s">
        <v>662</v>
      </c>
      <c r="M346" s="79"/>
      <c r="N346" s="82">
        <v>0</v>
      </c>
      <c r="O346" s="80">
        <v>0</v>
      </c>
      <c r="P346" s="81">
        <v>0</v>
      </c>
      <c r="Q346" s="81">
        <v>0</v>
      </c>
      <c r="R346" s="81">
        <v>0</v>
      </c>
      <c r="S346" s="81">
        <v>60.54</v>
      </c>
      <c r="T346" s="81">
        <v>185.57</v>
      </c>
      <c r="U346" s="81">
        <v>105.35</v>
      </c>
      <c r="V346" s="81">
        <v>131.97999999999999</v>
      </c>
      <c r="W346" s="81">
        <v>111.71</v>
      </c>
      <c r="X346" s="81">
        <v>82.64</v>
      </c>
      <c r="Y346" s="81">
        <v>71.44</v>
      </c>
      <c r="Z346" s="81">
        <v>71.75</v>
      </c>
      <c r="AA346" s="81">
        <v>52.97</v>
      </c>
      <c r="AB346" s="81">
        <v>80.53</v>
      </c>
      <c r="AC346" s="81">
        <v>153.47999999999999</v>
      </c>
      <c r="AD346" s="81">
        <v>438.03</v>
      </c>
      <c r="AE346" s="81">
        <v>795.85</v>
      </c>
      <c r="AF346" s="81">
        <v>528.25</v>
      </c>
      <c r="AG346" s="81">
        <v>114.73</v>
      </c>
      <c r="AH346" s="81">
        <v>16.649999999999999</v>
      </c>
      <c r="AI346" s="81">
        <v>3.33</v>
      </c>
      <c r="AJ346" s="81">
        <v>3.93</v>
      </c>
      <c r="AK346" s="82">
        <v>18.47</v>
      </c>
      <c r="AL346" s="98"/>
      <c r="AM346" s="83"/>
      <c r="AN346" s="59">
        <v>1</v>
      </c>
      <c r="AO346" s="84">
        <f t="shared" si="520"/>
        <v>1</v>
      </c>
      <c r="AP346" s="84">
        <f t="shared" si="521"/>
        <v>1</v>
      </c>
      <c r="AQ346" s="84">
        <f t="shared" si="522"/>
        <v>1</v>
      </c>
      <c r="AR346" s="84">
        <f t="shared" si="523"/>
        <v>1</v>
      </c>
      <c r="AS346" s="84">
        <f t="shared" si="524"/>
        <v>0.9800013213530655</v>
      </c>
      <c r="AT346" s="84">
        <f t="shared" si="525"/>
        <v>0.91870044926004224</v>
      </c>
      <c r="AU346" s="84">
        <f t="shared" si="526"/>
        <v>0.88389931289640589</v>
      </c>
      <c r="AV346" s="84">
        <f t="shared" si="527"/>
        <v>0.84030126849894293</v>
      </c>
      <c r="AW346" s="84">
        <f t="shared" si="528"/>
        <v>0.8033991807610994</v>
      </c>
      <c r="AX346" s="84">
        <f t="shared" si="529"/>
        <v>0.77610002642706133</v>
      </c>
      <c r="AY346" s="84">
        <f t="shared" si="530"/>
        <v>0.75250066067653276</v>
      </c>
      <c r="AZ346" s="84">
        <f t="shared" si="531"/>
        <v>0.72879889006342491</v>
      </c>
      <c r="BA346" s="84">
        <f t="shared" si="532"/>
        <v>0.71130087209302317</v>
      </c>
      <c r="BB346" s="84">
        <f t="shared" si="533"/>
        <v>0.68469873150105698</v>
      </c>
      <c r="BC346" s="84">
        <f t="shared" si="534"/>
        <v>0.63399841437632121</v>
      </c>
      <c r="BD346" s="84">
        <f t="shared" si="535"/>
        <v>0.48930034355179686</v>
      </c>
      <c r="BE346" s="84">
        <f t="shared" si="536"/>
        <v>0.22640063424947127</v>
      </c>
      <c r="BF346" s="84">
        <f t="shared" si="537"/>
        <v>5.189944503171226E-2</v>
      </c>
      <c r="BG346" s="84">
        <f t="shared" si="538"/>
        <v>1.3999735729386675E-2</v>
      </c>
      <c r="BH346" s="84">
        <f t="shared" si="539"/>
        <v>8.4996035940801216E-3</v>
      </c>
      <c r="BI346" s="84">
        <f t="shared" si="540"/>
        <v>7.3995771670188112E-3</v>
      </c>
      <c r="BJ346" s="84">
        <f t="shared" si="541"/>
        <v>6.1013477801266335E-3</v>
      </c>
      <c r="BK346" s="85">
        <v>0</v>
      </c>
      <c r="BL346" s="63"/>
      <c r="BM346" s="84">
        <f t="shared" si="467"/>
        <v>0</v>
      </c>
      <c r="BN346" s="84">
        <f t="shared" si="468"/>
        <v>0</v>
      </c>
      <c r="BO346" s="84">
        <f t="shared" si="469"/>
        <v>0</v>
      </c>
      <c r="BP346" s="84">
        <f t="shared" si="470"/>
        <v>0</v>
      </c>
      <c r="BQ346" s="84">
        <f t="shared" si="471"/>
        <v>1.9998678646934498E-2</v>
      </c>
      <c r="BR346" s="84">
        <f t="shared" si="472"/>
        <v>6.1300872093023262E-2</v>
      </c>
      <c r="BS346" s="84">
        <f t="shared" si="473"/>
        <v>3.4801136363636354E-2</v>
      </c>
      <c r="BT346" s="84">
        <f t="shared" si="474"/>
        <v>4.3598044397462954E-2</v>
      </c>
      <c r="BU346" s="84">
        <f t="shared" si="475"/>
        <v>3.6902087737843536E-2</v>
      </c>
      <c r="BV346" s="84">
        <f t="shared" si="476"/>
        <v>2.7299154334038067E-2</v>
      </c>
      <c r="BW346" s="84">
        <f t="shared" si="477"/>
        <v>2.3599365750528567E-2</v>
      </c>
      <c r="BX346" s="84">
        <f t="shared" si="478"/>
        <v>2.3701770613107853E-2</v>
      </c>
      <c r="BY346" s="84">
        <f t="shared" si="479"/>
        <v>1.7498017970401736E-2</v>
      </c>
      <c r="BZ346" s="84">
        <f t="shared" si="480"/>
        <v>2.6602140591966195E-2</v>
      </c>
      <c r="CA346" s="84">
        <f t="shared" si="481"/>
        <v>5.0700317124735772E-2</v>
      </c>
      <c r="CB346" s="84">
        <f t="shared" si="482"/>
        <v>0.14469807082452435</v>
      </c>
      <c r="CC346" s="84">
        <f t="shared" si="483"/>
        <v>0.26289970930232559</v>
      </c>
      <c r="CD346" s="84">
        <f t="shared" si="484"/>
        <v>0.17450118921775901</v>
      </c>
      <c r="CE346" s="84">
        <f t="shared" si="485"/>
        <v>3.7899709302325585E-2</v>
      </c>
      <c r="CF346" s="84">
        <f t="shared" si="486"/>
        <v>5.5001321353065537E-3</v>
      </c>
      <c r="CG346" s="84">
        <f t="shared" si="487"/>
        <v>1.1000264270613104E-3</v>
      </c>
      <c r="CH346" s="84">
        <f t="shared" si="488"/>
        <v>1.2982293868921777E-3</v>
      </c>
      <c r="CI346" s="86">
        <f t="shared" si="489"/>
        <v>6.1013477801266335E-3</v>
      </c>
      <c r="CJ346" s="87">
        <f t="shared" si="490"/>
        <v>0</v>
      </c>
      <c r="CK346" s="88">
        <f t="shared" si="491"/>
        <v>0.27120110993657509</v>
      </c>
      <c r="CL346" s="88">
        <f t="shared" si="492"/>
        <v>0.7226975422832983</v>
      </c>
      <c r="CM346" s="89">
        <f t="shared" si="493"/>
        <v>6.1013477801266335E-3</v>
      </c>
      <c r="CN346" s="88">
        <f t="shared" si="494"/>
        <v>0.98466518586617946</v>
      </c>
      <c r="CO346" s="88">
        <f t="shared" si="495"/>
        <v>8.9921775242624697</v>
      </c>
      <c r="CP346" s="88">
        <f t="array" ref="CP346">10^(SUMPRODUCT(BY346:CH346,LOG($BY$5:$CH$5))/CL346)</f>
        <v>0.44588733550276904</v>
      </c>
      <c r="CQ346" s="90">
        <f t="shared" si="542"/>
        <v>0.27537067034164164</v>
      </c>
      <c r="CR346" s="91">
        <f t="shared" si="542"/>
        <v>0.41702066954989492</v>
      </c>
      <c r="CS346" s="91">
        <f t="shared" si="542"/>
        <v>0.51313415312261867</v>
      </c>
      <c r="CT346" s="91">
        <f t="shared" si="542"/>
        <v>0.79104806586013476</v>
      </c>
      <c r="CU346" s="92">
        <f t="shared" si="542"/>
        <v>30.967556446107093</v>
      </c>
      <c r="CV346" s="78"/>
      <c r="CW346" s="2"/>
      <c r="CY346" s="2"/>
    </row>
    <row r="347" spans="2:103" x14ac:dyDescent="0.2">
      <c r="B347" s="198">
        <v>185</v>
      </c>
      <c r="C347" s="204" t="s">
        <v>23</v>
      </c>
      <c r="D347" s="205">
        <v>172490</v>
      </c>
      <c r="E347" s="205">
        <v>425528</v>
      </c>
      <c r="F347" s="199">
        <v>0</v>
      </c>
      <c r="G347" s="199" t="s">
        <v>50</v>
      </c>
      <c r="H347" s="200" t="s">
        <v>422</v>
      </c>
      <c r="I347" s="207">
        <v>44525</v>
      </c>
      <c r="J347" s="129" t="s">
        <v>678</v>
      </c>
      <c r="K347" s="98">
        <f t="shared" si="519"/>
        <v>2655.4000000000005</v>
      </c>
      <c r="L347" s="79" t="s">
        <v>662</v>
      </c>
      <c r="M347" s="79"/>
      <c r="N347" s="82">
        <v>0</v>
      </c>
      <c r="O347" s="80">
        <v>0</v>
      </c>
      <c r="P347" s="81">
        <v>0</v>
      </c>
      <c r="Q347" s="81">
        <v>0</v>
      </c>
      <c r="R347" s="81">
        <v>0</v>
      </c>
      <c r="S347" s="81">
        <v>32.4</v>
      </c>
      <c r="T347" s="81">
        <v>54.43</v>
      </c>
      <c r="U347" s="81">
        <v>193.05</v>
      </c>
      <c r="V347" s="81">
        <v>203.4</v>
      </c>
      <c r="W347" s="81">
        <v>202.34</v>
      </c>
      <c r="X347" s="81">
        <v>206.06</v>
      </c>
      <c r="Y347" s="81">
        <v>181.9</v>
      </c>
      <c r="Z347" s="81">
        <v>141</v>
      </c>
      <c r="AA347" s="81">
        <v>141.27000000000001</v>
      </c>
      <c r="AB347" s="81">
        <v>135.41999999999999</v>
      </c>
      <c r="AC347" s="81">
        <v>180.04</v>
      </c>
      <c r="AD347" s="81">
        <v>338.3</v>
      </c>
      <c r="AE347" s="81">
        <v>349.45</v>
      </c>
      <c r="AF347" s="81">
        <v>227.3</v>
      </c>
      <c r="AG347" s="81">
        <v>56.29</v>
      </c>
      <c r="AH347" s="81">
        <v>9.3000000000000007</v>
      </c>
      <c r="AI347" s="81">
        <v>1.06</v>
      </c>
      <c r="AJ347" s="81">
        <v>0.53</v>
      </c>
      <c r="AK347" s="82">
        <v>1.86</v>
      </c>
      <c r="AL347" s="98">
        <v>32.5</v>
      </c>
      <c r="AM347" s="83"/>
      <c r="AN347" s="59">
        <v>1</v>
      </c>
      <c r="AO347" s="84">
        <f t="shared" si="520"/>
        <v>1</v>
      </c>
      <c r="AP347" s="84">
        <f t="shared" si="521"/>
        <v>1</v>
      </c>
      <c r="AQ347" s="84">
        <f t="shared" si="522"/>
        <v>1</v>
      </c>
      <c r="AR347" s="84">
        <f t="shared" si="523"/>
        <v>1</v>
      </c>
      <c r="AS347" s="84">
        <f t="shared" si="524"/>
        <v>0.98779844844467879</v>
      </c>
      <c r="AT347" s="84">
        <f t="shared" si="525"/>
        <v>0.96730059501393395</v>
      </c>
      <c r="AU347" s="84">
        <f t="shared" si="526"/>
        <v>0.89459968366347831</v>
      </c>
      <c r="AV347" s="84">
        <f t="shared" si="527"/>
        <v>0.81800105445507276</v>
      </c>
      <c r="AW347" s="84">
        <f t="shared" si="528"/>
        <v>0.7418016118098969</v>
      </c>
      <c r="AX347" s="84">
        <f t="shared" si="529"/>
        <v>0.66420125028244348</v>
      </c>
      <c r="AY347" s="84">
        <f t="shared" si="530"/>
        <v>0.59569932966784678</v>
      </c>
      <c r="AZ347" s="84">
        <f t="shared" si="531"/>
        <v>0.54259998493635619</v>
      </c>
      <c r="BA347" s="84">
        <f t="shared" si="532"/>
        <v>0.4893989606085713</v>
      </c>
      <c r="BB347" s="84">
        <f t="shared" si="533"/>
        <v>0.43840099420049722</v>
      </c>
      <c r="BC347" s="84">
        <f t="shared" si="534"/>
        <v>0.37059953302703941</v>
      </c>
      <c r="BD347" s="84">
        <f t="shared" si="535"/>
        <v>0.24319876478120075</v>
      </c>
      <c r="BE347" s="84">
        <f t="shared" si="536"/>
        <v>0.1115990057995031</v>
      </c>
      <c r="BF347" s="84">
        <f t="shared" si="537"/>
        <v>2.5999849363561256E-2</v>
      </c>
      <c r="BG347" s="84">
        <f t="shared" si="538"/>
        <v>4.8015364916775514E-3</v>
      </c>
      <c r="BH347" s="84">
        <f t="shared" si="539"/>
        <v>1.2992392859834945E-3</v>
      </c>
      <c r="BI347" s="84">
        <f t="shared" si="540"/>
        <v>9.0005272275384932E-4</v>
      </c>
      <c r="BJ347" s="84">
        <f t="shared" si="541"/>
        <v>7.0045944113902674E-4</v>
      </c>
      <c r="BK347" s="85">
        <v>0</v>
      </c>
      <c r="BL347" s="63"/>
      <c r="BM347" s="84">
        <f t="shared" si="467"/>
        <v>0</v>
      </c>
      <c r="BN347" s="84">
        <f t="shared" si="468"/>
        <v>0</v>
      </c>
      <c r="BO347" s="84">
        <f t="shared" si="469"/>
        <v>0</v>
      </c>
      <c r="BP347" s="84">
        <f t="shared" si="470"/>
        <v>0</v>
      </c>
      <c r="BQ347" s="84">
        <f t="shared" si="471"/>
        <v>1.2201551555321211E-2</v>
      </c>
      <c r="BR347" s="84">
        <f t="shared" si="472"/>
        <v>2.0497853430744839E-2</v>
      </c>
      <c r="BS347" s="84">
        <f t="shared" si="473"/>
        <v>7.2700911350455644E-2</v>
      </c>
      <c r="BT347" s="84">
        <f t="shared" si="474"/>
        <v>7.6598629208405544E-2</v>
      </c>
      <c r="BU347" s="84">
        <f t="shared" si="475"/>
        <v>7.6199442645175863E-2</v>
      </c>
      <c r="BV347" s="84">
        <f t="shared" si="476"/>
        <v>7.7600361527453421E-2</v>
      </c>
      <c r="BW347" s="84">
        <f t="shared" si="477"/>
        <v>6.8501920614596701E-2</v>
      </c>
      <c r="BX347" s="84">
        <f t="shared" si="478"/>
        <v>5.3099344731490583E-2</v>
      </c>
      <c r="BY347" s="84">
        <f t="shared" si="479"/>
        <v>5.3201024327784896E-2</v>
      </c>
      <c r="BZ347" s="84">
        <f t="shared" si="480"/>
        <v>5.099796640807408E-2</v>
      </c>
      <c r="CA347" s="84">
        <f t="shared" si="481"/>
        <v>6.7801461173457811E-2</v>
      </c>
      <c r="CB347" s="84">
        <f t="shared" si="482"/>
        <v>0.12740076824583865</v>
      </c>
      <c r="CC347" s="84">
        <f t="shared" si="483"/>
        <v>0.13159975898169765</v>
      </c>
      <c r="CD347" s="84">
        <f t="shared" si="484"/>
        <v>8.5599156435941848E-2</v>
      </c>
      <c r="CE347" s="84">
        <f t="shared" si="485"/>
        <v>2.1198312871883705E-2</v>
      </c>
      <c r="CF347" s="84">
        <f t="shared" si="486"/>
        <v>3.502297205694057E-3</v>
      </c>
      <c r="CG347" s="84">
        <f t="shared" si="487"/>
        <v>3.9918656322964516E-4</v>
      </c>
      <c r="CH347" s="84">
        <f t="shared" si="488"/>
        <v>1.9959328161482258E-4</v>
      </c>
      <c r="CI347" s="86">
        <f t="shared" si="489"/>
        <v>7.0045944113902674E-4</v>
      </c>
      <c r="CJ347" s="87">
        <f t="shared" si="490"/>
        <v>0</v>
      </c>
      <c r="CK347" s="88">
        <f t="shared" si="491"/>
        <v>0.45740001506364381</v>
      </c>
      <c r="CL347" s="88">
        <f t="shared" si="492"/>
        <v>0.54189952549521714</v>
      </c>
      <c r="CM347" s="89">
        <f t="shared" si="493"/>
        <v>7.0045944113902674E-4</v>
      </c>
      <c r="CN347" s="88">
        <f t="shared" si="494"/>
        <v>1.7366471657700979</v>
      </c>
      <c r="CO347" s="88">
        <f t="shared" si="495"/>
        <v>6.4842231848914658</v>
      </c>
      <c r="CP347" s="88">
        <f t="array" ref="CP347">10^(SUMPRODUCT(BY347:CH347,LOG($BY$5:$CH$5))/CL347)</f>
        <v>0.57492523764459136</v>
      </c>
      <c r="CQ347" s="90">
        <f t="shared" si="542"/>
        <v>0.33852653257506743</v>
      </c>
      <c r="CR347" s="91">
        <f t="shared" si="542"/>
        <v>0.67086436469993027</v>
      </c>
      <c r="CS347" s="91">
        <f t="shared" si="542"/>
        <v>1.5031225566902195</v>
      </c>
      <c r="CT347" s="91">
        <f t="shared" si="542"/>
        <v>3.7148989180981378</v>
      </c>
      <c r="CU347" s="92">
        <f t="shared" si="542"/>
        <v>30.632033172046121</v>
      </c>
      <c r="CV347" s="78"/>
      <c r="CW347" s="2"/>
      <c r="CY347" s="2"/>
    </row>
    <row r="348" spans="2:103" x14ac:dyDescent="0.2">
      <c r="B348" s="198">
        <v>185.5</v>
      </c>
      <c r="C348" s="204" t="s">
        <v>21</v>
      </c>
      <c r="D348" s="205">
        <v>172023</v>
      </c>
      <c r="E348" s="205">
        <v>425667</v>
      </c>
      <c r="F348" s="199">
        <v>0</v>
      </c>
      <c r="G348" s="199" t="s">
        <v>50</v>
      </c>
      <c r="H348" s="200" t="s">
        <v>665</v>
      </c>
      <c r="I348" s="207">
        <v>44525</v>
      </c>
      <c r="J348" s="129" t="s">
        <v>678</v>
      </c>
      <c r="K348" s="98">
        <f t="shared" si="519"/>
        <v>3175.3999999999996</v>
      </c>
      <c r="L348" s="79" t="s">
        <v>662</v>
      </c>
      <c r="M348" s="79"/>
      <c r="N348" s="82">
        <v>0</v>
      </c>
      <c r="O348" s="80">
        <v>0</v>
      </c>
      <c r="P348" s="81">
        <v>0</v>
      </c>
      <c r="Q348" s="81">
        <v>0</v>
      </c>
      <c r="R348" s="81">
        <v>0</v>
      </c>
      <c r="S348" s="81">
        <v>0</v>
      </c>
      <c r="T348" s="81">
        <v>10.8</v>
      </c>
      <c r="U348" s="81">
        <v>70.17</v>
      </c>
      <c r="V348" s="81">
        <v>123.21</v>
      </c>
      <c r="W348" s="81">
        <v>151.46</v>
      </c>
      <c r="X348" s="81">
        <v>175.92</v>
      </c>
      <c r="Y348" s="81">
        <v>175.28</v>
      </c>
      <c r="Z348" s="81">
        <v>175.29</v>
      </c>
      <c r="AA348" s="81">
        <v>148.91999999999999</v>
      </c>
      <c r="AB348" s="81">
        <v>169.25</v>
      </c>
      <c r="AC348" s="81">
        <v>211.48</v>
      </c>
      <c r="AD348" s="81">
        <v>372.48</v>
      </c>
      <c r="AE348" s="81">
        <v>521.72</v>
      </c>
      <c r="AF348" s="81">
        <v>623.01</v>
      </c>
      <c r="AG348" s="81">
        <v>199.1</v>
      </c>
      <c r="AH348" s="81">
        <v>34.93</v>
      </c>
      <c r="AI348" s="81">
        <v>2.2200000000000002</v>
      </c>
      <c r="AJ348" s="81">
        <v>1.59</v>
      </c>
      <c r="AK348" s="82">
        <v>8.57</v>
      </c>
      <c r="AL348" s="98"/>
      <c r="AM348" s="83"/>
      <c r="AN348" s="59">
        <v>1</v>
      </c>
      <c r="AO348" s="84">
        <f t="shared" si="520"/>
        <v>1</v>
      </c>
      <c r="AP348" s="84">
        <f t="shared" si="521"/>
        <v>1</v>
      </c>
      <c r="AQ348" s="84">
        <f t="shared" si="522"/>
        <v>1</v>
      </c>
      <c r="AR348" s="84">
        <f t="shared" si="523"/>
        <v>1</v>
      </c>
      <c r="AS348" s="84">
        <f t="shared" si="524"/>
        <v>1</v>
      </c>
      <c r="AT348" s="84">
        <f t="shared" si="525"/>
        <v>0.99659885368772438</v>
      </c>
      <c r="AU348" s="84">
        <f t="shared" si="526"/>
        <v>0.97450085028657807</v>
      </c>
      <c r="AV348" s="84">
        <f t="shared" si="527"/>
        <v>0.93569943944070033</v>
      </c>
      <c r="AW348" s="84">
        <f t="shared" si="528"/>
        <v>0.88800151162058316</v>
      </c>
      <c r="AX348" s="84">
        <f t="shared" si="529"/>
        <v>0.83260061724507139</v>
      </c>
      <c r="AY348" s="84">
        <f t="shared" si="530"/>
        <v>0.77740127228065747</v>
      </c>
      <c r="AZ348" s="84">
        <f t="shared" si="531"/>
        <v>0.72219877810669508</v>
      </c>
      <c r="BA348" s="84">
        <f t="shared" si="532"/>
        <v>0.67530074951187236</v>
      </c>
      <c r="BB348" s="84">
        <f t="shared" si="533"/>
        <v>0.62200037790514562</v>
      </c>
      <c r="BC348" s="84">
        <f t="shared" si="534"/>
        <v>0.55540089437551154</v>
      </c>
      <c r="BD348" s="84">
        <f t="shared" si="535"/>
        <v>0.43809913711658355</v>
      </c>
      <c r="BE348" s="84">
        <f t="shared" si="536"/>
        <v>0.2737985765572839</v>
      </c>
      <c r="BF348" s="84">
        <f t="shared" si="537"/>
        <v>7.7599672482206727E-2</v>
      </c>
      <c r="BG348" s="84">
        <f t="shared" si="538"/>
        <v>1.4898910373496013E-2</v>
      </c>
      <c r="BH348" s="84">
        <f t="shared" si="539"/>
        <v>3.898721420923108E-3</v>
      </c>
      <c r="BI348" s="84">
        <f t="shared" si="540"/>
        <v>3.1995969011775639E-3</v>
      </c>
      <c r="BJ348" s="84">
        <f t="shared" si="541"/>
        <v>2.6988725829814311E-3</v>
      </c>
      <c r="BK348" s="85">
        <v>0</v>
      </c>
      <c r="BL348" s="63"/>
      <c r="BM348" s="84">
        <f t="shared" si="467"/>
        <v>0</v>
      </c>
      <c r="BN348" s="84">
        <f t="shared" si="468"/>
        <v>0</v>
      </c>
      <c r="BO348" s="84">
        <f t="shared" si="469"/>
        <v>0</v>
      </c>
      <c r="BP348" s="84">
        <f t="shared" si="470"/>
        <v>0</v>
      </c>
      <c r="BQ348" s="84">
        <f t="shared" si="471"/>
        <v>0</v>
      </c>
      <c r="BR348" s="84">
        <f t="shared" si="472"/>
        <v>3.4011463122756158E-3</v>
      </c>
      <c r="BS348" s="84">
        <f t="shared" si="473"/>
        <v>2.2098003401146316E-2</v>
      </c>
      <c r="BT348" s="84">
        <f t="shared" si="474"/>
        <v>3.8801410845877737E-2</v>
      </c>
      <c r="BU348" s="84">
        <f t="shared" si="475"/>
        <v>4.769792782011717E-2</v>
      </c>
      <c r="BV348" s="84">
        <f t="shared" si="476"/>
        <v>5.5400894375511767E-2</v>
      </c>
      <c r="BW348" s="84">
        <f t="shared" si="477"/>
        <v>5.5199344964413921E-2</v>
      </c>
      <c r="BX348" s="84">
        <f t="shared" si="478"/>
        <v>5.5202494173962391E-2</v>
      </c>
      <c r="BY348" s="84">
        <f t="shared" si="479"/>
        <v>4.6898028594822727E-2</v>
      </c>
      <c r="BZ348" s="84">
        <f t="shared" si="480"/>
        <v>5.3300371606726737E-2</v>
      </c>
      <c r="CA348" s="84">
        <f t="shared" si="481"/>
        <v>6.6599483529634074E-2</v>
      </c>
      <c r="CB348" s="84">
        <f t="shared" si="482"/>
        <v>0.117301757258928</v>
      </c>
      <c r="CC348" s="84">
        <f t="shared" si="483"/>
        <v>0.16430056055929965</v>
      </c>
      <c r="CD348" s="84">
        <f t="shared" si="484"/>
        <v>0.19619890407507717</v>
      </c>
      <c r="CE348" s="84">
        <f t="shared" si="485"/>
        <v>6.2700762108710714E-2</v>
      </c>
      <c r="CF348" s="84">
        <f t="shared" si="486"/>
        <v>1.1000188952572905E-2</v>
      </c>
      <c r="CG348" s="84">
        <f t="shared" si="487"/>
        <v>6.991245197455441E-4</v>
      </c>
      <c r="CH348" s="84">
        <f t="shared" si="488"/>
        <v>5.0072431819613277E-4</v>
      </c>
      <c r="CI348" s="86">
        <f t="shared" si="489"/>
        <v>2.6988725829814311E-3</v>
      </c>
      <c r="CJ348" s="87">
        <f t="shared" si="490"/>
        <v>0</v>
      </c>
      <c r="CK348" s="88">
        <f t="shared" si="491"/>
        <v>0.27780122189330492</v>
      </c>
      <c r="CL348" s="88">
        <f t="shared" si="492"/>
        <v>0.71949990552371368</v>
      </c>
      <c r="CM348" s="89">
        <f t="shared" si="493"/>
        <v>2.6988725829814311E-3</v>
      </c>
      <c r="CN348" s="88">
        <f t="shared" si="494"/>
        <v>0.89929674814115279</v>
      </c>
      <c r="CO348" s="88">
        <f t="shared" si="495"/>
        <v>4.9725242950385233</v>
      </c>
      <c r="CP348" s="88">
        <f t="array" ref="CP348">10^(SUMPRODUCT(BY348:CH348,LOG($BY$5:$CH$5))/CL348)</f>
        <v>0.47238399162724781</v>
      </c>
      <c r="CQ348" s="90">
        <f t="shared" si="542"/>
        <v>0.26021180828964768</v>
      </c>
      <c r="CR348" s="91">
        <f t="shared" si="542"/>
        <v>0.41611528206374965</v>
      </c>
      <c r="CS348" s="91">
        <f t="shared" si="542"/>
        <v>0.60163557122214339</v>
      </c>
      <c r="CT348" s="91">
        <f t="shared" si="542"/>
        <v>1.1933384270988951</v>
      </c>
      <c r="CU348" s="92">
        <f t="shared" si="542"/>
        <v>20.290075813509549</v>
      </c>
      <c r="CV348" s="78"/>
      <c r="CW348" s="2"/>
      <c r="CY348" s="2"/>
    </row>
    <row r="349" spans="2:103" x14ac:dyDescent="0.2">
      <c r="B349" s="198">
        <v>185.5</v>
      </c>
      <c r="C349" s="204" t="s">
        <v>22</v>
      </c>
      <c r="D349" s="205">
        <v>172032</v>
      </c>
      <c r="E349" s="205">
        <v>425737</v>
      </c>
      <c r="F349" s="199">
        <v>0</v>
      </c>
      <c r="G349" s="199" t="s">
        <v>50</v>
      </c>
      <c r="H349" s="200" t="s">
        <v>423</v>
      </c>
      <c r="I349" s="207">
        <v>44525</v>
      </c>
      <c r="J349" s="129" t="s">
        <v>678</v>
      </c>
      <c r="K349" s="98">
        <f t="shared" si="519"/>
        <v>4635.2000000000007</v>
      </c>
      <c r="L349" s="79" t="s">
        <v>662</v>
      </c>
      <c r="M349" s="79"/>
      <c r="N349" s="82">
        <v>0</v>
      </c>
      <c r="O349" s="80">
        <v>0</v>
      </c>
      <c r="P349" s="81">
        <v>0</v>
      </c>
      <c r="Q349" s="81">
        <v>0</v>
      </c>
      <c r="R349" s="81">
        <v>0</v>
      </c>
      <c r="S349" s="81">
        <v>41.72</v>
      </c>
      <c r="T349" s="81">
        <v>172.89</v>
      </c>
      <c r="U349" s="81">
        <v>546.49</v>
      </c>
      <c r="V349" s="81">
        <v>770.83</v>
      </c>
      <c r="W349" s="81">
        <v>765.74</v>
      </c>
      <c r="X349" s="81">
        <v>673.49</v>
      </c>
      <c r="Y349" s="81">
        <v>391.21</v>
      </c>
      <c r="Z349" s="81">
        <v>240.57</v>
      </c>
      <c r="AA349" s="81">
        <v>180.77</v>
      </c>
      <c r="AB349" s="81">
        <v>120.52</v>
      </c>
      <c r="AC349" s="81">
        <v>86.21</v>
      </c>
      <c r="AD349" s="81">
        <v>84.83</v>
      </c>
      <c r="AE349" s="81">
        <v>83.89</v>
      </c>
      <c r="AF349" s="81">
        <v>185.88</v>
      </c>
      <c r="AG349" s="81">
        <v>208.12</v>
      </c>
      <c r="AH349" s="81">
        <v>65.349999999999994</v>
      </c>
      <c r="AI349" s="81">
        <v>8.35</v>
      </c>
      <c r="AJ349" s="81">
        <v>2.31</v>
      </c>
      <c r="AK349" s="82">
        <v>6.03</v>
      </c>
      <c r="AL349" s="98">
        <v>31.03</v>
      </c>
      <c r="AM349" s="83"/>
      <c r="AN349" s="59">
        <v>1</v>
      </c>
      <c r="AO349" s="84">
        <f t="shared" si="520"/>
        <v>1</v>
      </c>
      <c r="AP349" s="84">
        <f t="shared" si="521"/>
        <v>1</v>
      </c>
      <c r="AQ349" s="84">
        <f t="shared" si="522"/>
        <v>1</v>
      </c>
      <c r="AR349" s="84">
        <f t="shared" si="523"/>
        <v>1</v>
      </c>
      <c r="AS349" s="84">
        <f t="shared" si="524"/>
        <v>0.99099930963065241</v>
      </c>
      <c r="AT349" s="84">
        <f t="shared" si="525"/>
        <v>0.95369994822229898</v>
      </c>
      <c r="AU349" s="84">
        <f t="shared" si="526"/>
        <v>0.83579996548153268</v>
      </c>
      <c r="AV349" s="84">
        <f t="shared" si="527"/>
        <v>0.66950077666551611</v>
      </c>
      <c r="AW349" s="84">
        <f t="shared" si="528"/>
        <v>0.50429970659302736</v>
      </c>
      <c r="AX349" s="84">
        <f t="shared" si="529"/>
        <v>0.35900069036934767</v>
      </c>
      <c r="AY349" s="84">
        <f t="shared" si="530"/>
        <v>0.27460088022091828</v>
      </c>
      <c r="AZ349" s="84">
        <f t="shared" si="531"/>
        <v>0.22270020711080438</v>
      </c>
      <c r="BA349" s="84">
        <f t="shared" si="532"/>
        <v>0.18370081118398351</v>
      </c>
      <c r="BB349" s="84">
        <f t="shared" si="533"/>
        <v>0.15769977562996212</v>
      </c>
      <c r="BC349" s="84">
        <f t="shared" si="534"/>
        <v>0.13910079392474983</v>
      </c>
      <c r="BD349" s="84">
        <f t="shared" si="535"/>
        <v>0.12079953400069046</v>
      </c>
      <c r="BE349" s="84">
        <f t="shared" si="536"/>
        <v>0.10270107007248888</v>
      </c>
      <c r="BF349" s="84">
        <f t="shared" si="537"/>
        <v>6.2599240593717742E-2</v>
      </c>
      <c r="BG349" s="84">
        <f t="shared" si="538"/>
        <v>1.7699344149119889E-2</v>
      </c>
      <c r="BH349" s="84">
        <f t="shared" si="539"/>
        <v>3.6007076285814038E-3</v>
      </c>
      <c r="BI349" s="84">
        <f t="shared" si="540"/>
        <v>1.7992751121851322E-3</v>
      </c>
      <c r="BJ349" s="84">
        <f t="shared" si="541"/>
        <v>1.3009147393856844E-3</v>
      </c>
      <c r="BK349" s="85">
        <v>0</v>
      </c>
      <c r="BL349" s="63"/>
      <c r="BM349" s="84">
        <f t="shared" si="467"/>
        <v>0</v>
      </c>
      <c r="BN349" s="84">
        <f t="shared" si="468"/>
        <v>0</v>
      </c>
      <c r="BO349" s="84">
        <f t="shared" si="469"/>
        <v>0</v>
      </c>
      <c r="BP349" s="84">
        <f t="shared" si="470"/>
        <v>0</v>
      </c>
      <c r="BQ349" s="84">
        <f t="shared" si="471"/>
        <v>9.0006903693475859E-3</v>
      </c>
      <c r="BR349" s="84">
        <f t="shared" si="472"/>
        <v>3.7299361408353437E-2</v>
      </c>
      <c r="BS349" s="84">
        <f t="shared" si="473"/>
        <v>0.1178999827407663</v>
      </c>
      <c r="BT349" s="84">
        <f t="shared" si="474"/>
        <v>0.16629918881601657</v>
      </c>
      <c r="BU349" s="84">
        <f t="shared" si="475"/>
        <v>0.16520107007248874</v>
      </c>
      <c r="BV349" s="84">
        <f t="shared" si="476"/>
        <v>0.14529901622367969</v>
      </c>
      <c r="BW349" s="84">
        <f t="shared" si="477"/>
        <v>8.4399810148429399E-2</v>
      </c>
      <c r="BX349" s="84">
        <f t="shared" si="478"/>
        <v>5.1900673110113899E-2</v>
      </c>
      <c r="BY349" s="84">
        <f t="shared" si="479"/>
        <v>3.8999395926820862E-2</v>
      </c>
      <c r="BZ349" s="84">
        <f t="shared" si="480"/>
        <v>2.600103555402139E-2</v>
      </c>
      <c r="CA349" s="84">
        <f t="shared" si="481"/>
        <v>1.8598981705212292E-2</v>
      </c>
      <c r="CB349" s="84">
        <f t="shared" si="482"/>
        <v>1.8301259924059371E-2</v>
      </c>
      <c r="CC349" s="84">
        <f t="shared" si="483"/>
        <v>1.809846392820158E-2</v>
      </c>
      <c r="CD349" s="84">
        <f t="shared" si="484"/>
        <v>4.0101829478771139E-2</v>
      </c>
      <c r="CE349" s="84">
        <f t="shared" si="485"/>
        <v>4.4899896444597853E-2</v>
      </c>
      <c r="CF349" s="84">
        <f t="shared" si="486"/>
        <v>1.4098636520538485E-2</v>
      </c>
      <c r="CG349" s="84">
        <f t="shared" si="487"/>
        <v>1.8014325163962716E-3</v>
      </c>
      <c r="CH349" s="84">
        <f t="shared" si="488"/>
        <v>4.9836037279944777E-4</v>
      </c>
      <c r="CI349" s="86">
        <f t="shared" si="489"/>
        <v>1.3009147393856844E-3</v>
      </c>
      <c r="CJ349" s="87">
        <f t="shared" si="490"/>
        <v>0</v>
      </c>
      <c r="CK349" s="88">
        <f t="shared" si="491"/>
        <v>0.7772997928891956</v>
      </c>
      <c r="CL349" s="88">
        <f t="shared" si="492"/>
        <v>0.2213992923714187</v>
      </c>
      <c r="CM349" s="89">
        <f t="shared" si="493"/>
        <v>1.3009147393856844E-3</v>
      </c>
      <c r="CN349" s="88">
        <f t="shared" si="494"/>
        <v>3.8400987870003993</v>
      </c>
      <c r="CO349" s="88">
        <f t="shared" si="495"/>
        <v>6.9363192232849809</v>
      </c>
      <c r="CP349" s="88">
        <f t="array" ref="CP349">10^(SUMPRODUCT(BY349:CH349,LOG($BY$5:$CH$5))/CL349)</f>
        <v>0.49853217108040104</v>
      </c>
      <c r="CQ349" s="90">
        <f t="shared" si="542"/>
        <v>0.34671364082227429</v>
      </c>
      <c r="CR349" s="91">
        <f t="shared" si="542"/>
        <v>3.8507090495233087</v>
      </c>
      <c r="CS349" s="91">
        <f t="shared" si="542"/>
        <v>5.5445178753740736</v>
      </c>
      <c r="CT349" s="91">
        <f t="shared" si="542"/>
        <v>7.6701692086618092</v>
      </c>
      <c r="CU349" s="92">
        <f t="shared" si="542"/>
        <v>30.329162835815513</v>
      </c>
      <c r="CV349" s="78"/>
      <c r="CW349" s="2"/>
      <c r="CY349" s="2"/>
    </row>
    <row r="350" spans="2:103" x14ac:dyDescent="0.2">
      <c r="B350" s="198">
        <v>186</v>
      </c>
      <c r="C350" s="204" t="s">
        <v>23</v>
      </c>
      <c r="D350" s="205">
        <v>171530</v>
      </c>
      <c r="E350" s="205">
        <v>425661</v>
      </c>
      <c r="F350" s="199">
        <v>0</v>
      </c>
      <c r="G350" s="199" t="s">
        <v>50</v>
      </c>
      <c r="H350" s="200" t="s">
        <v>424</v>
      </c>
      <c r="I350" s="207">
        <v>44525</v>
      </c>
      <c r="J350" s="129" t="s">
        <v>678</v>
      </c>
      <c r="K350" s="98">
        <f t="shared" si="519"/>
        <v>3529.7900000000004</v>
      </c>
      <c r="L350" s="79" t="s">
        <v>662</v>
      </c>
      <c r="M350" s="79"/>
      <c r="N350" s="82">
        <v>0</v>
      </c>
      <c r="O350" s="80">
        <v>0</v>
      </c>
      <c r="P350" s="81">
        <v>0</v>
      </c>
      <c r="Q350" s="81">
        <v>0</v>
      </c>
      <c r="R350" s="81">
        <v>0</v>
      </c>
      <c r="S350" s="81">
        <v>50.84</v>
      </c>
      <c r="T350" s="81">
        <v>39.53</v>
      </c>
      <c r="U350" s="81">
        <v>12.31</v>
      </c>
      <c r="V350" s="81">
        <v>16.399999999999999</v>
      </c>
      <c r="W350" s="81">
        <v>27.76</v>
      </c>
      <c r="X350" s="81">
        <v>82.3</v>
      </c>
      <c r="Y350" s="81">
        <v>171.41</v>
      </c>
      <c r="Z350" s="81">
        <v>376.34</v>
      </c>
      <c r="AA350" s="81">
        <v>539.71</v>
      </c>
      <c r="AB350" s="81">
        <v>520.04999999999995</v>
      </c>
      <c r="AC350" s="81">
        <v>631.29999999999995</v>
      </c>
      <c r="AD350" s="81">
        <v>652.74</v>
      </c>
      <c r="AE350" s="81">
        <v>247.52</v>
      </c>
      <c r="AF350" s="81">
        <v>103.8</v>
      </c>
      <c r="AG350" s="81">
        <v>43.48</v>
      </c>
      <c r="AH350" s="81">
        <v>13.26</v>
      </c>
      <c r="AI350" s="81">
        <v>0.59</v>
      </c>
      <c r="AJ350" s="81">
        <v>0.3</v>
      </c>
      <c r="AK350" s="82">
        <v>0.15</v>
      </c>
      <c r="AL350" s="98"/>
      <c r="AM350" s="83"/>
      <c r="AN350" s="59">
        <v>1</v>
      </c>
      <c r="AO350" s="84">
        <f t="shared" si="520"/>
        <v>1</v>
      </c>
      <c r="AP350" s="84">
        <f t="shared" si="521"/>
        <v>1</v>
      </c>
      <c r="AQ350" s="84">
        <f t="shared" si="522"/>
        <v>1</v>
      </c>
      <c r="AR350" s="84">
        <f t="shared" si="523"/>
        <v>1</v>
      </c>
      <c r="AS350" s="84">
        <f t="shared" si="524"/>
        <v>0.98559687686802899</v>
      </c>
      <c r="AT350" s="84">
        <f t="shared" si="525"/>
        <v>0.97439791035727341</v>
      </c>
      <c r="AU350" s="84">
        <f t="shared" si="526"/>
        <v>0.97091045076335991</v>
      </c>
      <c r="AV350" s="84">
        <f t="shared" si="527"/>
        <v>0.96626428201111114</v>
      </c>
      <c r="AW350" s="84">
        <f t="shared" si="528"/>
        <v>0.95839979148901211</v>
      </c>
      <c r="AX350" s="84">
        <f t="shared" si="529"/>
        <v>0.93508395683595913</v>
      </c>
      <c r="AY350" s="84">
        <f t="shared" si="530"/>
        <v>0.88652299428577908</v>
      </c>
      <c r="AZ350" s="84">
        <f t="shared" si="531"/>
        <v>0.77990475354057898</v>
      </c>
      <c r="BA350" s="84">
        <f t="shared" si="532"/>
        <v>0.62700330614569144</v>
      </c>
      <c r="BB350" s="84">
        <f t="shared" si="533"/>
        <v>0.47967159519404845</v>
      </c>
      <c r="BC350" s="84">
        <f t="shared" si="534"/>
        <v>0.30082242852974267</v>
      </c>
      <c r="BD350" s="84">
        <f t="shared" si="535"/>
        <v>0.11589924613078978</v>
      </c>
      <c r="BE350" s="84">
        <f t="shared" si="536"/>
        <v>4.577609432855792E-2</v>
      </c>
      <c r="BF350" s="84">
        <f t="shared" si="537"/>
        <v>1.6369245762495922E-2</v>
      </c>
      <c r="BG350" s="84">
        <f t="shared" si="538"/>
        <v>4.0512325095828604E-3</v>
      </c>
      <c r="BH350" s="84">
        <f t="shared" si="539"/>
        <v>2.9463509160615421E-4</v>
      </c>
      <c r="BI350" s="84">
        <f t="shared" si="540"/>
        <v>1.2748633771427964E-4</v>
      </c>
      <c r="BJ350" s="84">
        <f t="shared" si="541"/>
        <v>4.2495445904851893E-5</v>
      </c>
      <c r="BK350" s="85">
        <v>0</v>
      </c>
      <c r="BL350" s="63"/>
      <c r="BM350" s="84">
        <f t="shared" si="467"/>
        <v>0</v>
      </c>
      <c r="BN350" s="84">
        <f t="shared" si="468"/>
        <v>0</v>
      </c>
      <c r="BO350" s="84">
        <f t="shared" si="469"/>
        <v>0</v>
      </c>
      <c r="BP350" s="84">
        <f t="shared" si="470"/>
        <v>0</v>
      </c>
      <c r="BQ350" s="84">
        <f t="shared" si="471"/>
        <v>1.4403123131971007E-2</v>
      </c>
      <c r="BR350" s="84">
        <f t="shared" si="472"/>
        <v>1.1198966510755581E-2</v>
      </c>
      <c r="BS350" s="84">
        <f t="shared" si="473"/>
        <v>3.4874595939135E-3</v>
      </c>
      <c r="BT350" s="84">
        <f t="shared" si="474"/>
        <v>4.6461687522487694E-3</v>
      </c>
      <c r="BU350" s="84">
        <f t="shared" si="475"/>
        <v>7.8644905220990324E-3</v>
      </c>
      <c r="BV350" s="84">
        <f t="shared" si="476"/>
        <v>2.331583465305298E-2</v>
      </c>
      <c r="BW350" s="84">
        <f t="shared" si="477"/>
        <v>4.8560962550180053E-2</v>
      </c>
      <c r="BX350" s="84">
        <f t="shared" si="478"/>
        <v>0.1066182407452001</v>
      </c>
      <c r="BY350" s="84">
        <f t="shared" si="479"/>
        <v>0.15290144739488754</v>
      </c>
      <c r="BZ350" s="84">
        <f t="shared" si="480"/>
        <v>0.14733171095164299</v>
      </c>
      <c r="CA350" s="84">
        <f t="shared" si="481"/>
        <v>0.17884916666430578</v>
      </c>
      <c r="CB350" s="84">
        <f t="shared" si="482"/>
        <v>0.18492318239895289</v>
      </c>
      <c r="CC350" s="84">
        <f t="shared" si="483"/>
        <v>7.0123151802231859E-2</v>
      </c>
      <c r="CD350" s="84">
        <f t="shared" si="484"/>
        <v>2.9406848566061999E-2</v>
      </c>
      <c r="CE350" s="84">
        <f t="shared" si="485"/>
        <v>1.2318013252913061E-2</v>
      </c>
      <c r="CF350" s="84">
        <f t="shared" si="486"/>
        <v>3.7565974179767062E-3</v>
      </c>
      <c r="CG350" s="84">
        <f t="shared" si="487"/>
        <v>1.6714875389187457E-4</v>
      </c>
      <c r="CH350" s="84">
        <f t="shared" si="488"/>
        <v>8.4990891809427749E-5</v>
      </c>
      <c r="CI350" s="86">
        <f t="shared" si="489"/>
        <v>4.2495445904851893E-5</v>
      </c>
      <c r="CJ350" s="87">
        <f t="shared" si="490"/>
        <v>0</v>
      </c>
      <c r="CK350" s="88">
        <f t="shared" si="491"/>
        <v>0.22009524645942102</v>
      </c>
      <c r="CL350" s="88">
        <f t="shared" si="492"/>
        <v>0.77986225809467424</v>
      </c>
      <c r="CM350" s="89">
        <f t="shared" si="493"/>
        <v>4.2495445904851893E-5</v>
      </c>
      <c r="CN350" s="88">
        <f t="shared" si="494"/>
        <v>1.1679340945640071</v>
      </c>
      <c r="CO350" s="88">
        <f t="shared" si="495"/>
        <v>3.9322166613823439</v>
      </c>
      <c r="CP350" s="88">
        <f t="array" ref="CP350">10^(SUMPRODUCT(BY350:CH350,LOG($BY$5:$CH$5))/CL350)</f>
        <v>0.82934413725266598</v>
      </c>
      <c r="CQ350" s="90">
        <f t="shared" si="542"/>
        <v>0.46264229616120456</v>
      </c>
      <c r="CR350" s="91">
        <f t="shared" si="542"/>
        <v>0.78011271227527546</v>
      </c>
      <c r="CS350" s="91">
        <f t="shared" si="542"/>
        <v>1.0475200038189201</v>
      </c>
      <c r="CT350" s="91">
        <f t="shared" si="542"/>
        <v>1.4771534419269909</v>
      </c>
      <c r="CU350" s="92">
        <f t="shared" si="542"/>
        <v>30.763140063670583</v>
      </c>
      <c r="CV350" s="78" t="s">
        <v>425</v>
      </c>
      <c r="CW350" s="2"/>
      <c r="CY350" s="2"/>
    </row>
    <row r="351" spans="2:103" x14ac:dyDescent="0.2">
      <c r="B351" s="198">
        <v>186.5</v>
      </c>
      <c r="C351" s="204" t="s">
        <v>21</v>
      </c>
      <c r="D351" s="205">
        <v>171024</v>
      </c>
      <c r="E351" s="205">
        <v>425649</v>
      </c>
      <c r="F351" s="199">
        <v>0</v>
      </c>
      <c r="G351" s="199" t="s">
        <v>50</v>
      </c>
      <c r="H351" s="200" t="s">
        <v>666</v>
      </c>
      <c r="I351" s="207">
        <v>44525</v>
      </c>
      <c r="J351" s="129" t="s">
        <v>678</v>
      </c>
      <c r="K351" s="98">
        <f t="shared" si="519"/>
        <v>4156.5999999999985</v>
      </c>
      <c r="L351" s="79" t="s">
        <v>663</v>
      </c>
      <c r="M351" s="79"/>
      <c r="N351" s="82">
        <v>0</v>
      </c>
      <c r="O351" s="80">
        <v>0</v>
      </c>
      <c r="P351" s="81">
        <v>0</v>
      </c>
      <c r="Q351" s="81">
        <v>595.64</v>
      </c>
      <c r="R351" s="81">
        <v>266.44</v>
      </c>
      <c r="S351" s="81">
        <v>251.06</v>
      </c>
      <c r="T351" s="81">
        <v>309.25</v>
      </c>
      <c r="U351" s="81">
        <v>386.56</v>
      </c>
      <c r="V351" s="81">
        <v>194.12</v>
      </c>
      <c r="W351" s="81">
        <v>202.84</v>
      </c>
      <c r="X351" s="81">
        <v>170</v>
      </c>
      <c r="Y351" s="81">
        <v>120.96</v>
      </c>
      <c r="Z351" s="81">
        <v>110.57</v>
      </c>
      <c r="AA351" s="81">
        <v>136.33000000000001</v>
      </c>
      <c r="AB351" s="81">
        <v>155.87</v>
      </c>
      <c r="AC351" s="81">
        <v>186.22</v>
      </c>
      <c r="AD351" s="81">
        <v>308.42</v>
      </c>
      <c r="AE351" s="81">
        <v>327.96</v>
      </c>
      <c r="AF351" s="81">
        <v>264.77</v>
      </c>
      <c r="AG351" s="81">
        <v>118.46</v>
      </c>
      <c r="AH351" s="81">
        <v>38.659999999999997</v>
      </c>
      <c r="AI351" s="81">
        <v>4.57</v>
      </c>
      <c r="AJ351" s="81">
        <v>1.25</v>
      </c>
      <c r="AK351" s="82">
        <v>6.65</v>
      </c>
      <c r="AL351" s="98">
        <v>74.430000000000007</v>
      </c>
      <c r="AM351" s="83"/>
      <c r="AN351" s="59">
        <v>1</v>
      </c>
      <c r="AO351" s="84">
        <f t="shared" si="520"/>
        <v>1</v>
      </c>
      <c r="AP351" s="84">
        <f t="shared" si="521"/>
        <v>1</v>
      </c>
      <c r="AQ351" s="84">
        <f t="shared" si="522"/>
        <v>0.85670018765337053</v>
      </c>
      <c r="AR351" s="84">
        <f t="shared" si="523"/>
        <v>0.79259972092575659</v>
      </c>
      <c r="AS351" s="84">
        <f t="shared" si="524"/>
        <v>0.73219939373526433</v>
      </c>
      <c r="AT351" s="84">
        <f t="shared" si="525"/>
        <v>0.65779964393975832</v>
      </c>
      <c r="AU351" s="84">
        <f t="shared" si="526"/>
        <v>0.56480055814848651</v>
      </c>
      <c r="AV351" s="84">
        <f t="shared" si="527"/>
        <v>0.51809892700765026</v>
      </c>
      <c r="AW351" s="84">
        <f t="shared" si="528"/>
        <v>0.46929942741663833</v>
      </c>
      <c r="AX351" s="84">
        <f t="shared" si="529"/>
        <v>0.42840061588798506</v>
      </c>
      <c r="AY351" s="84">
        <f t="shared" si="530"/>
        <v>0.39929990857912684</v>
      </c>
      <c r="AZ351" s="84">
        <f t="shared" si="531"/>
        <v>0.37269884039840218</v>
      </c>
      <c r="BA351" s="84">
        <f t="shared" si="532"/>
        <v>0.33990039936486516</v>
      </c>
      <c r="BB351" s="84">
        <f t="shared" si="533"/>
        <v>0.30240100081797583</v>
      </c>
      <c r="BC351" s="84">
        <f t="shared" si="534"/>
        <v>0.25759996150700049</v>
      </c>
      <c r="BD351" s="84">
        <f t="shared" si="535"/>
        <v>0.18339989414425206</v>
      </c>
      <c r="BE351" s="84">
        <f t="shared" si="536"/>
        <v>0.10449886926815138</v>
      </c>
      <c r="BF351" s="84">
        <f t="shared" si="537"/>
        <v>4.0800173218495397E-2</v>
      </c>
      <c r="BG351" s="84">
        <f t="shared" si="538"/>
        <v>1.2300919020352675E-2</v>
      </c>
      <c r="BH351" s="84">
        <f t="shared" si="539"/>
        <v>3.0000481162483564E-3</v>
      </c>
      <c r="BI351" s="84">
        <f t="shared" si="540"/>
        <v>1.9005918298604428E-3</v>
      </c>
      <c r="BJ351" s="84">
        <f t="shared" si="541"/>
        <v>1.5998652745026984E-3</v>
      </c>
      <c r="BK351" s="85">
        <v>0</v>
      </c>
      <c r="BL351" s="63"/>
      <c r="BM351" s="84">
        <f t="shared" si="467"/>
        <v>0</v>
      </c>
      <c r="BN351" s="84">
        <f t="shared" si="468"/>
        <v>0</v>
      </c>
      <c r="BO351" s="84">
        <f t="shared" si="469"/>
        <v>0.14329981234662947</v>
      </c>
      <c r="BP351" s="84">
        <f t="shared" si="470"/>
        <v>6.4100466727613936E-2</v>
      </c>
      <c r="BQ351" s="84">
        <f t="shared" si="471"/>
        <v>6.0400327190492265E-2</v>
      </c>
      <c r="BR351" s="84">
        <f t="shared" si="472"/>
        <v>7.4399749795506009E-2</v>
      </c>
      <c r="BS351" s="84">
        <f t="shared" si="473"/>
        <v>9.2999085791271807E-2</v>
      </c>
      <c r="BT351" s="84">
        <f t="shared" si="474"/>
        <v>4.6701631140836253E-2</v>
      </c>
      <c r="BU351" s="84">
        <f t="shared" si="475"/>
        <v>4.879949959101193E-2</v>
      </c>
      <c r="BV351" s="84">
        <f t="shared" si="476"/>
        <v>4.0898811528653267E-2</v>
      </c>
      <c r="BW351" s="84">
        <f t="shared" si="477"/>
        <v>2.910070730885822E-2</v>
      </c>
      <c r="BX351" s="84">
        <f t="shared" si="478"/>
        <v>2.6601068180724663E-2</v>
      </c>
      <c r="BY351" s="84">
        <f t="shared" si="479"/>
        <v>3.2798441033537018E-2</v>
      </c>
      <c r="BZ351" s="84">
        <f t="shared" si="480"/>
        <v>3.7499398546889329E-2</v>
      </c>
      <c r="CA351" s="84">
        <f t="shared" si="481"/>
        <v>4.4801039310975344E-2</v>
      </c>
      <c r="CB351" s="84">
        <f t="shared" si="482"/>
        <v>7.4200067362748423E-2</v>
      </c>
      <c r="CC351" s="84">
        <f t="shared" si="483"/>
        <v>7.8901024876100678E-2</v>
      </c>
      <c r="CD351" s="84">
        <f t="shared" si="484"/>
        <v>6.3698696049655987E-2</v>
      </c>
      <c r="CE351" s="84">
        <f t="shared" si="485"/>
        <v>2.8499254198142723E-2</v>
      </c>
      <c r="CF351" s="84">
        <f t="shared" si="486"/>
        <v>9.3008709041043185E-3</v>
      </c>
      <c r="CG351" s="84">
        <f t="shared" si="487"/>
        <v>1.0994562863879136E-3</v>
      </c>
      <c r="CH351" s="84">
        <f t="shared" si="488"/>
        <v>3.0072655535774446E-4</v>
      </c>
      <c r="CI351" s="86">
        <f t="shared" si="489"/>
        <v>1.5998652745026984E-3</v>
      </c>
      <c r="CJ351" s="87">
        <f t="shared" si="490"/>
        <v>0</v>
      </c>
      <c r="CK351" s="88">
        <f t="shared" si="491"/>
        <v>0.62730115960159782</v>
      </c>
      <c r="CL351" s="88">
        <f t="shared" si="492"/>
        <v>0.37109897512389944</v>
      </c>
      <c r="CM351" s="89">
        <f t="shared" si="493"/>
        <v>1.5998652745026984E-3</v>
      </c>
      <c r="CN351" s="88">
        <f t="shared" si="494"/>
        <v>4.6609100724025962</v>
      </c>
      <c r="CO351" s="88">
        <f t="shared" si="495"/>
        <v>17.066068457937558</v>
      </c>
      <c r="CP351" s="88">
        <f t="array" ref="CP351">10^(SUMPRODUCT(BY351:CH351,LOG($BY$5:$CH$5))/CL351)</f>
        <v>0.5332734199495649</v>
      </c>
      <c r="CQ351" s="90">
        <f t="shared" si="542"/>
        <v>0.34631606074394239</v>
      </c>
      <c r="CR351" s="91">
        <f t="shared" si="542"/>
        <v>1.5625246813888418</v>
      </c>
      <c r="CS351" s="91">
        <f t="shared" si="542"/>
        <v>7.0087313408092538</v>
      </c>
      <c r="CT351" s="91">
        <f t="shared" si="542"/>
        <v>15.528470119898605</v>
      </c>
      <c r="CU351" s="92">
        <f t="shared" si="542"/>
        <v>62.852247650913661</v>
      </c>
      <c r="CV351" s="78" t="s">
        <v>673</v>
      </c>
      <c r="CW351" s="2"/>
      <c r="CY351" s="2"/>
    </row>
    <row r="352" spans="2:103" x14ac:dyDescent="0.2">
      <c r="B352" s="198">
        <v>186.5</v>
      </c>
      <c r="C352" s="204" t="s">
        <v>22</v>
      </c>
      <c r="D352" s="205">
        <v>171044</v>
      </c>
      <c r="E352" s="205">
        <v>425716</v>
      </c>
      <c r="F352" s="199">
        <v>0</v>
      </c>
      <c r="G352" s="199" t="s">
        <v>50</v>
      </c>
      <c r="H352" s="200" t="s">
        <v>427</v>
      </c>
      <c r="I352" s="207">
        <v>44525</v>
      </c>
      <c r="J352" s="129" t="s">
        <v>678</v>
      </c>
      <c r="K352" s="98">
        <f t="shared" si="519"/>
        <v>3365.5</v>
      </c>
      <c r="L352" s="79" t="s">
        <v>662</v>
      </c>
      <c r="M352" s="79"/>
      <c r="N352" s="82">
        <v>0</v>
      </c>
      <c r="O352" s="80">
        <v>0</v>
      </c>
      <c r="P352" s="81">
        <v>0</v>
      </c>
      <c r="Q352" s="81">
        <v>0</v>
      </c>
      <c r="R352" s="81">
        <v>0</v>
      </c>
      <c r="S352" s="81">
        <v>41.73</v>
      </c>
      <c r="T352" s="81">
        <v>57.22</v>
      </c>
      <c r="U352" s="81">
        <v>113.41</v>
      </c>
      <c r="V352" s="81">
        <v>168.28</v>
      </c>
      <c r="W352" s="81">
        <v>218.08</v>
      </c>
      <c r="X352" s="81">
        <v>268.23</v>
      </c>
      <c r="Y352" s="81">
        <v>304.92</v>
      </c>
      <c r="Z352" s="81">
        <v>338.57</v>
      </c>
      <c r="AA352" s="81">
        <v>262.51</v>
      </c>
      <c r="AB352" s="81">
        <v>265.87</v>
      </c>
      <c r="AC352" s="81">
        <v>325.77999999999997</v>
      </c>
      <c r="AD352" s="81">
        <v>465.45</v>
      </c>
      <c r="AE352" s="81">
        <v>386.36</v>
      </c>
      <c r="AF352" s="81">
        <v>113.08</v>
      </c>
      <c r="AG352" s="81">
        <v>24.9</v>
      </c>
      <c r="AH352" s="81">
        <v>6.73</v>
      </c>
      <c r="AI352" s="81">
        <v>2.02</v>
      </c>
      <c r="AJ352" s="81">
        <v>0.68</v>
      </c>
      <c r="AK352" s="82">
        <v>1.68</v>
      </c>
      <c r="AL352" s="98"/>
      <c r="AM352" s="83"/>
      <c r="AN352" s="59">
        <v>1</v>
      </c>
      <c r="AO352" s="84">
        <f t="shared" si="520"/>
        <v>1</v>
      </c>
      <c r="AP352" s="84">
        <f t="shared" si="521"/>
        <v>1</v>
      </c>
      <c r="AQ352" s="84">
        <f t="shared" si="522"/>
        <v>1</v>
      </c>
      <c r="AR352" s="84">
        <f t="shared" si="523"/>
        <v>1</v>
      </c>
      <c r="AS352" s="84">
        <f t="shared" si="524"/>
        <v>0.98760065369187344</v>
      </c>
      <c r="AT352" s="84">
        <f t="shared" si="525"/>
        <v>0.97059872232952016</v>
      </c>
      <c r="AU352" s="84">
        <f t="shared" si="526"/>
        <v>0.93690090625464273</v>
      </c>
      <c r="AV352" s="84">
        <f t="shared" si="527"/>
        <v>0.88689942059129401</v>
      </c>
      <c r="AW352" s="84">
        <f t="shared" si="528"/>
        <v>0.82210072797504086</v>
      </c>
      <c r="AX352" s="84">
        <f t="shared" si="529"/>
        <v>0.74240083197147522</v>
      </c>
      <c r="AY352" s="84">
        <f t="shared" si="530"/>
        <v>0.65179913831525771</v>
      </c>
      <c r="AZ352" s="84">
        <f t="shared" si="531"/>
        <v>0.55119893032238887</v>
      </c>
      <c r="BA352" s="84">
        <f t="shared" si="532"/>
        <v>0.47319863318971911</v>
      </c>
      <c r="BB352" s="84">
        <f t="shared" si="533"/>
        <v>0.39419997028673293</v>
      </c>
      <c r="BC352" s="84">
        <f t="shared" si="534"/>
        <v>0.29740008913980082</v>
      </c>
      <c r="BD352" s="84">
        <f t="shared" si="535"/>
        <v>0.15909968801069668</v>
      </c>
      <c r="BE352" s="84">
        <f t="shared" si="536"/>
        <v>4.4299509731094838E-2</v>
      </c>
      <c r="BF352" s="84">
        <f t="shared" si="537"/>
        <v>1.0699747437230629E-2</v>
      </c>
      <c r="BG352" s="84">
        <f t="shared" si="538"/>
        <v>3.3011439607783938E-3</v>
      </c>
      <c r="BH352" s="84">
        <f t="shared" si="539"/>
        <v>1.3014410934481307E-3</v>
      </c>
      <c r="BI352" s="84">
        <f t="shared" si="540"/>
        <v>7.0123310057931473E-4</v>
      </c>
      <c r="BJ352" s="84">
        <f t="shared" si="541"/>
        <v>4.9918288515812923E-4</v>
      </c>
      <c r="BK352" s="85">
        <v>0</v>
      </c>
      <c r="BL352" s="63"/>
      <c r="BM352" s="84">
        <f t="shared" si="467"/>
        <v>0</v>
      </c>
      <c r="BN352" s="84">
        <f t="shared" si="468"/>
        <v>0</v>
      </c>
      <c r="BO352" s="84">
        <f t="shared" si="469"/>
        <v>0</v>
      </c>
      <c r="BP352" s="84">
        <f t="shared" si="470"/>
        <v>0</v>
      </c>
      <c r="BQ352" s="84">
        <f t="shared" si="471"/>
        <v>1.2399346308126558E-2</v>
      </c>
      <c r="BR352" s="84">
        <f t="shared" si="472"/>
        <v>1.7001931362353284E-2</v>
      </c>
      <c r="BS352" s="84">
        <f t="shared" si="473"/>
        <v>3.3697816074877429E-2</v>
      </c>
      <c r="BT352" s="84">
        <f t="shared" si="474"/>
        <v>5.0001485663348721E-2</v>
      </c>
      <c r="BU352" s="84">
        <f t="shared" si="475"/>
        <v>6.4798692616253151E-2</v>
      </c>
      <c r="BV352" s="84">
        <f t="shared" si="476"/>
        <v>7.969989600356564E-2</v>
      </c>
      <c r="BW352" s="84">
        <f t="shared" si="477"/>
        <v>9.0601693656217508E-2</v>
      </c>
      <c r="BX352" s="84">
        <f t="shared" si="478"/>
        <v>0.10060020799286884</v>
      </c>
      <c r="BY352" s="84">
        <f t="shared" si="479"/>
        <v>7.800029713266976E-2</v>
      </c>
      <c r="BZ352" s="84">
        <f t="shared" si="480"/>
        <v>7.8998662902986183E-2</v>
      </c>
      <c r="CA352" s="84">
        <f t="shared" si="481"/>
        <v>9.679988114693211E-2</v>
      </c>
      <c r="CB352" s="84">
        <f t="shared" si="482"/>
        <v>0.13830040112910413</v>
      </c>
      <c r="CC352" s="84">
        <f t="shared" si="483"/>
        <v>0.11480017827960184</v>
      </c>
      <c r="CD352" s="84">
        <f t="shared" si="484"/>
        <v>3.3599762293864209E-2</v>
      </c>
      <c r="CE352" s="84">
        <f t="shared" si="485"/>
        <v>7.3986034764522354E-3</v>
      </c>
      <c r="CF352" s="84">
        <f t="shared" si="486"/>
        <v>1.9997028673302631E-3</v>
      </c>
      <c r="CG352" s="84">
        <f t="shared" si="487"/>
        <v>6.0020799286881598E-4</v>
      </c>
      <c r="CH352" s="84">
        <f t="shared" si="488"/>
        <v>2.0205021542118551E-4</v>
      </c>
      <c r="CI352" s="86">
        <f t="shared" si="489"/>
        <v>4.9918288515812923E-4</v>
      </c>
      <c r="CJ352" s="87">
        <f t="shared" si="490"/>
        <v>0</v>
      </c>
      <c r="CK352" s="88">
        <f t="shared" si="491"/>
        <v>0.44880106967761113</v>
      </c>
      <c r="CL352" s="88">
        <f t="shared" si="492"/>
        <v>0.55069974743723082</v>
      </c>
      <c r="CM352" s="89">
        <f t="shared" si="493"/>
        <v>4.9918288515812923E-4</v>
      </c>
      <c r="CN352" s="88">
        <f t="shared" si="494"/>
        <v>1.7153427749667873</v>
      </c>
      <c r="CO352" s="88">
        <f t="shared" si="495"/>
        <v>5.1279151518002575</v>
      </c>
      <c r="CP352" s="88">
        <f t="array" ref="CP352">10^(SUMPRODUCT(BY352:CH352,LOG($BY$5:$CH$5))/CL352)</f>
        <v>0.70589740004923485</v>
      </c>
      <c r="CQ352" s="90">
        <f t="shared" si="542"/>
        <v>0.41917664908418684</v>
      </c>
      <c r="CR352" s="91">
        <f t="shared" si="542"/>
        <v>0.85522975688071001</v>
      </c>
      <c r="CS352" s="91">
        <f t="shared" si="542"/>
        <v>1.5825348111808621</v>
      </c>
      <c r="CT352" s="91">
        <f t="shared" si="542"/>
        <v>2.7832016387857044</v>
      </c>
      <c r="CU352" s="92">
        <f t="shared" si="542"/>
        <v>30.645689514597006</v>
      </c>
      <c r="CV352" s="78"/>
      <c r="CW352" s="2"/>
      <c r="CY352" s="2"/>
    </row>
    <row r="353" spans="2:103" x14ac:dyDescent="0.2">
      <c r="B353" s="198">
        <v>187</v>
      </c>
      <c r="C353" s="204" t="s">
        <v>23</v>
      </c>
      <c r="D353" s="205">
        <v>170615</v>
      </c>
      <c r="E353" s="205">
        <v>425944</v>
      </c>
      <c r="F353" s="199">
        <v>0</v>
      </c>
      <c r="G353" s="199" t="s">
        <v>50</v>
      </c>
      <c r="H353" s="200" t="s">
        <v>428</v>
      </c>
      <c r="I353" s="207">
        <v>44525</v>
      </c>
      <c r="J353" s="129" t="s">
        <v>677</v>
      </c>
      <c r="K353" s="98">
        <f t="shared" si="519"/>
        <v>676.8</v>
      </c>
      <c r="L353" s="79" t="s">
        <v>662</v>
      </c>
      <c r="M353" s="79"/>
      <c r="N353" s="82">
        <v>0</v>
      </c>
      <c r="O353" s="80">
        <v>0</v>
      </c>
      <c r="P353" s="81">
        <v>0</v>
      </c>
      <c r="Q353" s="81">
        <v>0</v>
      </c>
      <c r="R353" s="81">
        <v>0</v>
      </c>
      <c r="S353" s="81">
        <v>0</v>
      </c>
      <c r="T353" s="81">
        <v>0</v>
      </c>
      <c r="U353" s="81">
        <v>4.33</v>
      </c>
      <c r="V353" s="81">
        <v>13.27</v>
      </c>
      <c r="W353" s="81">
        <v>19.489999999999998</v>
      </c>
      <c r="X353" s="81">
        <v>12.38</v>
      </c>
      <c r="Y353" s="81">
        <v>13.81</v>
      </c>
      <c r="Z353" s="81">
        <v>19.489999999999998</v>
      </c>
      <c r="AA353" s="81">
        <v>30.59</v>
      </c>
      <c r="AB353" s="81">
        <v>48.33</v>
      </c>
      <c r="AC353" s="81">
        <v>113.23</v>
      </c>
      <c r="AD353" s="81">
        <v>212.51</v>
      </c>
      <c r="AE353" s="81">
        <v>133.53</v>
      </c>
      <c r="AF353" s="81">
        <v>37.630000000000003</v>
      </c>
      <c r="AG353" s="81">
        <v>11.31</v>
      </c>
      <c r="AH353" s="81">
        <v>2.16</v>
      </c>
      <c r="AI353" s="81">
        <v>0.34</v>
      </c>
      <c r="AJ353" s="81">
        <v>0.34</v>
      </c>
      <c r="AK353" s="82">
        <v>4.0599999999999996</v>
      </c>
      <c r="AL353" s="98"/>
      <c r="AM353" s="83"/>
      <c r="AN353" s="59">
        <v>1</v>
      </c>
      <c r="AO353" s="84">
        <f t="shared" si="520"/>
        <v>1</v>
      </c>
      <c r="AP353" s="84">
        <f t="shared" si="521"/>
        <v>1</v>
      </c>
      <c r="AQ353" s="84">
        <f t="shared" si="522"/>
        <v>1</v>
      </c>
      <c r="AR353" s="84">
        <f t="shared" si="523"/>
        <v>1</v>
      </c>
      <c r="AS353" s="84">
        <f t="shared" si="524"/>
        <v>1</v>
      </c>
      <c r="AT353" s="84">
        <f t="shared" si="525"/>
        <v>1</v>
      </c>
      <c r="AU353" s="84">
        <f t="shared" si="526"/>
        <v>0.99360224586288415</v>
      </c>
      <c r="AV353" s="84">
        <f t="shared" si="527"/>
        <v>0.97399527186761226</v>
      </c>
      <c r="AW353" s="84">
        <f t="shared" si="528"/>
        <v>0.94519799054373521</v>
      </c>
      <c r="AX353" s="84">
        <f t="shared" si="529"/>
        <v>0.92690602836879432</v>
      </c>
      <c r="AY353" s="84">
        <f t="shared" si="530"/>
        <v>0.90650118203309693</v>
      </c>
      <c r="AZ353" s="84">
        <f t="shared" si="531"/>
        <v>0.87770390070921989</v>
      </c>
      <c r="BA353" s="84">
        <f t="shared" si="532"/>
        <v>0.8325059101654847</v>
      </c>
      <c r="BB353" s="84">
        <f t="shared" si="533"/>
        <v>0.76109633569739965</v>
      </c>
      <c r="BC353" s="84">
        <f t="shared" si="534"/>
        <v>0.59379432624113482</v>
      </c>
      <c r="BD353" s="84">
        <f t="shared" si="535"/>
        <v>0.27980200945626482</v>
      </c>
      <c r="BE353" s="84">
        <f t="shared" si="536"/>
        <v>8.2505910165484669E-2</v>
      </c>
      <c r="BF353" s="84">
        <f t="shared" si="537"/>
        <v>2.6906028368794355E-2</v>
      </c>
      <c r="BG353" s="84">
        <f t="shared" si="538"/>
        <v>1.0195035460992933E-2</v>
      </c>
      <c r="BH353" s="84">
        <f t="shared" si="539"/>
        <v>7.003546099290805E-3</v>
      </c>
      <c r="BI353" s="84">
        <f t="shared" si="540"/>
        <v>6.5011820330969517E-3</v>
      </c>
      <c r="BJ353" s="84">
        <f t="shared" si="541"/>
        <v>5.9988179669030984E-3</v>
      </c>
      <c r="BK353" s="85">
        <v>0</v>
      </c>
      <c r="BL353" s="63"/>
      <c r="BM353" s="84">
        <f t="shared" si="467"/>
        <v>0</v>
      </c>
      <c r="BN353" s="84">
        <f t="shared" si="468"/>
        <v>0</v>
      </c>
      <c r="BO353" s="84">
        <f t="shared" si="469"/>
        <v>0</v>
      </c>
      <c r="BP353" s="84">
        <f t="shared" si="470"/>
        <v>0</v>
      </c>
      <c r="BQ353" s="84">
        <f t="shared" si="471"/>
        <v>0</v>
      </c>
      <c r="BR353" s="84">
        <f t="shared" si="472"/>
        <v>0</v>
      </c>
      <c r="BS353" s="84">
        <f t="shared" si="473"/>
        <v>6.3977541371158519E-3</v>
      </c>
      <c r="BT353" s="84">
        <f t="shared" si="474"/>
        <v>1.9606973995271892E-2</v>
      </c>
      <c r="BU353" s="84">
        <f t="shared" si="475"/>
        <v>2.8797281323877044E-2</v>
      </c>
      <c r="BV353" s="84">
        <f t="shared" si="476"/>
        <v>1.829196217494089E-2</v>
      </c>
      <c r="BW353" s="84">
        <f t="shared" si="477"/>
        <v>2.0404846335697391E-2</v>
      </c>
      <c r="BX353" s="84">
        <f t="shared" si="478"/>
        <v>2.8797281323877044E-2</v>
      </c>
      <c r="BY353" s="84">
        <f t="shared" si="479"/>
        <v>4.5197990543735189E-2</v>
      </c>
      <c r="BZ353" s="84">
        <f t="shared" si="480"/>
        <v>7.1409574468085046E-2</v>
      </c>
      <c r="CA353" s="84">
        <f t="shared" si="481"/>
        <v>0.16730200945626483</v>
      </c>
      <c r="CB353" s="84">
        <f t="shared" si="482"/>
        <v>0.31399231678487</v>
      </c>
      <c r="CC353" s="84">
        <f t="shared" si="483"/>
        <v>0.19729609929078015</v>
      </c>
      <c r="CD353" s="84">
        <f t="shared" si="484"/>
        <v>5.5599881796690315E-2</v>
      </c>
      <c r="CE353" s="84">
        <f t="shared" si="485"/>
        <v>1.6710992907801422E-2</v>
      </c>
      <c r="CF353" s="84">
        <f t="shared" si="486"/>
        <v>3.1914893617021279E-3</v>
      </c>
      <c r="CG353" s="84">
        <f t="shared" si="487"/>
        <v>5.0236406619385329E-4</v>
      </c>
      <c r="CH353" s="84">
        <f t="shared" si="488"/>
        <v>5.0236406619385329E-4</v>
      </c>
      <c r="CI353" s="86">
        <f t="shared" si="489"/>
        <v>5.9988179669030984E-3</v>
      </c>
      <c r="CJ353" s="87">
        <f t="shared" si="490"/>
        <v>0</v>
      </c>
      <c r="CK353" s="88">
        <f t="shared" si="491"/>
        <v>0.12229609929078011</v>
      </c>
      <c r="CL353" s="88">
        <f t="shared" si="492"/>
        <v>0.87170508274231673</v>
      </c>
      <c r="CM353" s="89">
        <f t="shared" si="493"/>
        <v>5.9988179669030984E-3</v>
      </c>
      <c r="CN353" s="88">
        <f t="shared" si="494"/>
        <v>0.76962578828356876</v>
      </c>
      <c r="CO353" s="88">
        <f t="shared" si="495"/>
        <v>4.8579506092815183</v>
      </c>
      <c r="CP353" s="88">
        <f t="array" ref="CP353">10^(SUMPRODUCT(BY353:CH353,LOG($BY$5:$CH$5))/CL353)</f>
        <v>0.61186345999386293</v>
      </c>
      <c r="CQ353" s="90">
        <f t="shared" si="542"/>
        <v>0.36594612956936623</v>
      </c>
      <c r="CR353" s="91">
        <f t="shared" si="542"/>
        <v>0.54077485893449284</v>
      </c>
      <c r="CS353" s="91">
        <f t="shared" si="542"/>
        <v>0.63939241783050704</v>
      </c>
      <c r="CT353" s="91">
        <f t="shared" si="542"/>
        <v>0.79657854985299337</v>
      </c>
      <c r="CU353" s="92">
        <f t="shared" si="542"/>
        <v>15.132408446929375</v>
      </c>
      <c r="CV353" s="78"/>
      <c r="CW353" s="2"/>
      <c r="CY353" s="2"/>
    </row>
    <row r="354" spans="2:103" x14ac:dyDescent="0.2">
      <c r="B354" s="198">
        <v>187.5</v>
      </c>
      <c r="C354" s="204" t="s">
        <v>21</v>
      </c>
      <c r="D354" s="205">
        <v>170192</v>
      </c>
      <c r="E354" s="205">
        <v>426221</v>
      </c>
      <c r="F354" s="199">
        <v>0</v>
      </c>
      <c r="G354" s="199" t="s">
        <v>50</v>
      </c>
      <c r="H354" s="200" t="s">
        <v>429</v>
      </c>
      <c r="I354" s="207">
        <v>44525</v>
      </c>
      <c r="J354" s="129" t="s">
        <v>677</v>
      </c>
      <c r="K354" s="98">
        <f t="shared" si="519"/>
        <v>570.49999999999977</v>
      </c>
      <c r="L354" s="79" t="s">
        <v>662</v>
      </c>
      <c r="M354" s="79"/>
      <c r="N354" s="82">
        <v>0</v>
      </c>
      <c r="O354" s="80">
        <v>0</v>
      </c>
      <c r="P354" s="81">
        <v>0</v>
      </c>
      <c r="Q354" s="81">
        <v>0</v>
      </c>
      <c r="R354" s="81">
        <v>0</v>
      </c>
      <c r="S354" s="81">
        <v>0</v>
      </c>
      <c r="T354" s="81">
        <v>0</v>
      </c>
      <c r="U354" s="81">
        <v>8.1</v>
      </c>
      <c r="V354" s="81">
        <v>31.61</v>
      </c>
      <c r="W354" s="81">
        <v>36</v>
      </c>
      <c r="X354" s="81">
        <v>38.39</v>
      </c>
      <c r="Y354" s="81">
        <v>39.19</v>
      </c>
      <c r="Z354" s="81">
        <v>43.82</v>
      </c>
      <c r="AA354" s="81">
        <v>48.83</v>
      </c>
      <c r="AB354" s="81">
        <v>59.22</v>
      </c>
      <c r="AC354" s="81">
        <v>83.52</v>
      </c>
      <c r="AD354" s="81">
        <v>94.48</v>
      </c>
      <c r="AE354" s="81">
        <v>75.930000000000007</v>
      </c>
      <c r="AF354" s="81">
        <v>9.36</v>
      </c>
      <c r="AG354" s="81">
        <v>0.51</v>
      </c>
      <c r="AH354" s="81">
        <v>0.4</v>
      </c>
      <c r="AI354" s="81">
        <v>0.17</v>
      </c>
      <c r="AJ354" s="81">
        <v>0.17</v>
      </c>
      <c r="AK354" s="82">
        <v>0.8</v>
      </c>
      <c r="AL354" s="98"/>
      <c r="AM354" s="83"/>
      <c r="AN354" s="59">
        <v>1</v>
      </c>
      <c r="AO354" s="84">
        <f t="shared" si="520"/>
        <v>1</v>
      </c>
      <c r="AP354" s="84">
        <f t="shared" si="521"/>
        <v>1</v>
      </c>
      <c r="AQ354" s="84">
        <f t="shared" si="522"/>
        <v>1</v>
      </c>
      <c r="AR354" s="84">
        <f t="shared" si="523"/>
        <v>1</v>
      </c>
      <c r="AS354" s="84">
        <f t="shared" si="524"/>
        <v>1</v>
      </c>
      <c r="AT354" s="84">
        <f t="shared" si="525"/>
        <v>1</v>
      </c>
      <c r="AU354" s="84">
        <f t="shared" si="526"/>
        <v>0.98580192813321643</v>
      </c>
      <c r="AV354" s="84">
        <f t="shared" si="527"/>
        <v>0.93039439088518838</v>
      </c>
      <c r="AW354" s="84">
        <f t="shared" si="528"/>
        <v>0.86729184925503933</v>
      </c>
      <c r="AX354" s="84">
        <f t="shared" si="529"/>
        <v>0.79999999999999982</v>
      </c>
      <c r="AY354" s="84">
        <f t="shared" si="530"/>
        <v>0.73130587204206821</v>
      </c>
      <c r="AZ354" s="84">
        <f t="shared" si="531"/>
        <v>0.65449605609114792</v>
      </c>
      <c r="BA354" s="84">
        <f t="shared" si="532"/>
        <v>0.56890446976336528</v>
      </c>
      <c r="BB354" s="84">
        <f t="shared" si="533"/>
        <v>0.46510078878177014</v>
      </c>
      <c r="BC354" s="84">
        <f t="shared" si="534"/>
        <v>0.31870289219982439</v>
      </c>
      <c r="BD354" s="84">
        <f t="shared" si="535"/>
        <v>0.15309377738825553</v>
      </c>
      <c r="BE354" s="84">
        <f t="shared" si="536"/>
        <v>1.9999999999999546E-2</v>
      </c>
      <c r="BF354" s="84">
        <f t="shared" si="537"/>
        <v>3.5933391761608022E-3</v>
      </c>
      <c r="BG354" s="84">
        <f t="shared" si="538"/>
        <v>2.6993865030670245E-3</v>
      </c>
      <c r="BH354" s="84">
        <f t="shared" si="539"/>
        <v>1.998247151620924E-3</v>
      </c>
      <c r="BI354" s="84">
        <f t="shared" si="540"/>
        <v>1.7002629272563313E-3</v>
      </c>
      <c r="BJ354" s="84">
        <f t="shared" si="541"/>
        <v>1.4022787028917386E-3</v>
      </c>
      <c r="BK354" s="85">
        <v>0</v>
      </c>
      <c r="BL354" s="63"/>
      <c r="BM354" s="84">
        <f t="shared" si="467"/>
        <v>0</v>
      </c>
      <c r="BN354" s="84">
        <f t="shared" si="468"/>
        <v>0</v>
      </c>
      <c r="BO354" s="84">
        <f t="shared" si="469"/>
        <v>0</v>
      </c>
      <c r="BP354" s="84">
        <f t="shared" si="470"/>
        <v>0</v>
      </c>
      <c r="BQ354" s="84">
        <f t="shared" si="471"/>
        <v>0</v>
      </c>
      <c r="BR354" s="84">
        <f t="shared" si="472"/>
        <v>0</v>
      </c>
      <c r="BS354" s="84">
        <f t="shared" si="473"/>
        <v>1.4198071866783568E-2</v>
      </c>
      <c r="BT354" s="84">
        <f t="shared" si="474"/>
        <v>5.5407537248028049E-2</v>
      </c>
      <c r="BU354" s="84">
        <f t="shared" si="475"/>
        <v>6.3102541630149056E-2</v>
      </c>
      <c r="BV354" s="84">
        <f t="shared" si="476"/>
        <v>6.7291849255039504E-2</v>
      </c>
      <c r="BW354" s="84">
        <f t="shared" si="477"/>
        <v>6.8694127957931617E-2</v>
      </c>
      <c r="BX354" s="84">
        <f t="shared" si="478"/>
        <v>7.680981595092029E-2</v>
      </c>
      <c r="BY354" s="84">
        <f t="shared" si="479"/>
        <v>8.5591586327782632E-2</v>
      </c>
      <c r="BZ354" s="84">
        <f t="shared" si="480"/>
        <v>0.10380368098159515</v>
      </c>
      <c r="CA354" s="84">
        <f t="shared" si="481"/>
        <v>0.14639789658194574</v>
      </c>
      <c r="CB354" s="84">
        <f t="shared" si="482"/>
        <v>0.16560911481156887</v>
      </c>
      <c r="CC354" s="84">
        <f t="shared" si="483"/>
        <v>0.13309377738825598</v>
      </c>
      <c r="CD354" s="84">
        <f t="shared" si="484"/>
        <v>1.6406660823838744E-2</v>
      </c>
      <c r="CE354" s="84">
        <f t="shared" si="485"/>
        <v>8.939526730937777E-4</v>
      </c>
      <c r="CF354" s="84">
        <f t="shared" si="486"/>
        <v>7.0113935144610045E-4</v>
      </c>
      <c r="CG354" s="84">
        <f t="shared" si="487"/>
        <v>2.9798422436459271E-4</v>
      </c>
      <c r="CH354" s="84">
        <f t="shared" si="488"/>
        <v>2.9798422436459271E-4</v>
      </c>
      <c r="CI354" s="86">
        <f t="shared" si="489"/>
        <v>1.4022787028917386E-3</v>
      </c>
      <c r="CJ354" s="87">
        <f t="shared" si="490"/>
        <v>0</v>
      </c>
      <c r="CK354" s="88">
        <f t="shared" si="491"/>
        <v>0.34550394390885208</v>
      </c>
      <c r="CL354" s="88">
        <f t="shared" si="492"/>
        <v>0.65309377738825625</v>
      </c>
      <c r="CM354" s="89">
        <f t="shared" si="493"/>
        <v>1.4022787028917386E-3</v>
      </c>
      <c r="CN354" s="88">
        <f t="shared" si="494"/>
        <v>1.4055416351164509</v>
      </c>
      <c r="CO354" s="88">
        <f t="shared" si="495"/>
        <v>4.7053990764799343</v>
      </c>
      <c r="CP354" s="88">
        <f t="array" ref="CP354">10^(SUMPRODUCT(BY354:CH354,LOG($BY$5:$CH$5))/CL354)</f>
        <v>0.74944459566815114</v>
      </c>
      <c r="CQ354" s="90">
        <f t="shared" si="542"/>
        <v>0.43614809125966986</v>
      </c>
      <c r="CR354" s="91">
        <f t="shared" si="542"/>
        <v>0.76393517446352488</v>
      </c>
      <c r="CS354" s="91">
        <f t="shared" si="542"/>
        <v>1.1197699997375181</v>
      </c>
      <c r="CT354" s="91">
        <f t="shared" si="542"/>
        <v>1.9628771630468789</v>
      </c>
      <c r="CU354" s="92">
        <f t="shared" si="542"/>
        <v>15.603064813468947</v>
      </c>
      <c r="CV354" s="78"/>
      <c r="CW354" s="2"/>
      <c r="CY354" s="2"/>
    </row>
    <row r="355" spans="2:103" x14ac:dyDescent="0.2">
      <c r="B355" s="198">
        <v>187.5</v>
      </c>
      <c r="C355" s="204" t="s">
        <v>22</v>
      </c>
      <c r="D355" s="205">
        <v>170232</v>
      </c>
      <c r="E355" s="205">
        <v>426278</v>
      </c>
      <c r="F355" s="199">
        <v>0</v>
      </c>
      <c r="G355" s="199" t="s">
        <v>50</v>
      </c>
      <c r="H355" s="200" t="s">
        <v>430</v>
      </c>
      <c r="I355" s="207">
        <v>44525</v>
      </c>
      <c r="J355" s="129" t="s">
        <v>677</v>
      </c>
      <c r="K355" s="98">
        <f t="shared" si="519"/>
        <v>3196.3999999999996</v>
      </c>
      <c r="L355" s="79" t="s">
        <v>662</v>
      </c>
      <c r="M355" s="79"/>
      <c r="N355" s="82">
        <v>0</v>
      </c>
      <c r="O355" s="80">
        <v>0</v>
      </c>
      <c r="P355" s="81">
        <v>0</v>
      </c>
      <c r="Q355" s="81">
        <v>0</v>
      </c>
      <c r="R355" s="81">
        <v>0</v>
      </c>
      <c r="S355" s="81">
        <v>0</v>
      </c>
      <c r="T355" s="81">
        <v>111.55</v>
      </c>
      <c r="U355" s="81">
        <v>132.34</v>
      </c>
      <c r="V355" s="81">
        <v>246.12</v>
      </c>
      <c r="W355" s="81">
        <v>243.24</v>
      </c>
      <c r="X355" s="81">
        <v>259.87</v>
      </c>
      <c r="Y355" s="81">
        <v>203.93</v>
      </c>
      <c r="Z355" s="81">
        <v>181.56</v>
      </c>
      <c r="AA355" s="81">
        <v>201.05</v>
      </c>
      <c r="AB355" s="81">
        <v>180.92</v>
      </c>
      <c r="AC355" s="81">
        <v>233.97</v>
      </c>
      <c r="AD355" s="81">
        <v>493.21</v>
      </c>
      <c r="AE355" s="81">
        <v>437.9</v>
      </c>
      <c r="AF355" s="81">
        <v>208.73</v>
      </c>
      <c r="AG355" s="81">
        <v>44.43</v>
      </c>
      <c r="AH355" s="81">
        <v>7.35</v>
      </c>
      <c r="AI355" s="81">
        <v>1.6</v>
      </c>
      <c r="AJ355" s="81">
        <v>1.6</v>
      </c>
      <c r="AK355" s="82">
        <v>7.03</v>
      </c>
      <c r="AL355" s="98"/>
      <c r="AM355" s="83"/>
      <c r="AN355" s="59">
        <v>1</v>
      </c>
      <c r="AO355" s="84">
        <f t="shared" si="520"/>
        <v>1</v>
      </c>
      <c r="AP355" s="84">
        <f t="shared" si="521"/>
        <v>1</v>
      </c>
      <c r="AQ355" s="84">
        <f t="shared" si="522"/>
        <v>1</v>
      </c>
      <c r="AR355" s="84">
        <f t="shared" si="523"/>
        <v>1</v>
      </c>
      <c r="AS355" s="84">
        <f t="shared" si="524"/>
        <v>1</v>
      </c>
      <c r="AT355" s="84">
        <f t="shared" si="525"/>
        <v>0.96510136403453883</v>
      </c>
      <c r="AU355" s="84">
        <f t="shared" si="526"/>
        <v>0.92369853585283446</v>
      </c>
      <c r="AV355" s="84">
        <f t="shared" si="527"/>
        <v>0.84669941183831809</v>
      </c>
      <c r="AW355" s="84">
        <f t="shared" si="528"/>
        <v>0.77060130146414718</v>
      </c>
      <c r="AX355" s="84">
        <f t="shared" si="529"/>
        <v>0.68930046302089854</v>
      </c>
      <c r="AY355" s="84">
        <f t="shared" si="530"/>
        <v>0.6255005631335252</v>
      </c>
      <c r="AZ355" s="84">
        <f t="shared" si="531"/>
        <v>0.56869916155675138</v>
      </c>
      <c r="BA355" s="84">
        <f t="shared" si="532"/>
        <v>0.50580027530972349</v>
      </c>
      <c r="BB355" s="84">
        <f t="shared" si="533"/>
        <v>0.44919909898635968</v>
      </c>
      <c r="BC355" s="84">
        <f t="shared" si="534"/>
        <v>0.37600112626705046</v>
      </c>
      <c r="BD355" s="84">
        <f t="shared" si="535"/>
        <v>0.22169941183831812</v>
      </c>
      <c r="BE355" s="84">
        <f t="shared" si="536"/>
        <v>8.4701539231635592E-2</v>
      </c>
      <c r="BF355" s="84">
        <f t="shared" si="537"/>
        <v>1.9399949943686642E-2</v>
      </c>
      <c r="BG355" s="84">
        <f t="shared" si="538"/>
        <v>5.4999374296083019E-3</v>
      </c>
      <c r="BH355" s="84">
        <f t="shared" si="539"/>
        <v>3.2004755349768414E-3</v>
      </c>
      <c r="BI355" s="84">
        <f t="shared" si="540"/>
        <v>2.6999124014516255E-3</v>
      </c>
      <c r="BJ355" s="84">
        <f t="shared" si="541"/>
        <v>2.1993492679264095E-3</v>
      </c>
      <c r="BK355" s="85">
        <v>0</v>
      </c>
      <c r="BL355" s="63"/>
      <c r="BM355" s="84">
        <f t="shared" si="467"/>
        <v>0</v>
      </c>
      <c r="BN355" s="84">
        <f t="shared" si="468"/>
        <v>0</v>
      </c>
      <c r="BO355" s="84">
        <f t="shared" si="469"/>
        <v>0</v>
      </c>
      <c r="BP355" s="84">
        <f t="shared" si="470"/>
        <v>0</v>
      </c>
      <c r="BQ355" s="84">
        <f t="shared" si="471"/>
        <v>0</v>
      </c>
      <c r="BR355" s="84">
        <f t="shared" si="472"/>
        <v>3.4898635965461167E-2</v>
      </c>
      <c r="BS355" s="84">
        <f t="shared" si="473"/>
        <v>4.1402828181704376E-2</v>
      </c>
      <c r="BT355" s="84">
        <f t="shared" si="474"/>
        <v>7.6999124014516362E-2</v>
      </c>
      <c r="BU355" s="84">
        <f t="shared" si="475"/>
        <v>7.6098110374170913E-2</v>
      </c>
      <c r="BV355" s="84">
        <f t="shared" si="476"/>
        <v>8.1300838443248646E-2</v>
      </c>
      <c r="BW355" s="84">
        <f t="shared" si="477"/>
        <v>6.3799899887373335E-2</v>
      </c>
      <c r="BX355" s="84">
        <f t="shared" si="478"/>
        <v>5.6801401576773825E-2</v>
      </c>
      <c r="BY355" s="84">
        <f t="shared" si="479"/>
        <v>6.2898886247027885E-2</v>
      </c>
      <c r="BZ355" s="84">
        <f t="shared" si="480"/>
        <v>5.6601176323363811E-2</v>
      </c>
      <c r="CA355" s="84">
        <f t="shared" si="481"/>
        <v>7.3197972719309223E-2</v>
      </c>
      <c r="CB355" s="84">
        <f t="shared" si="482"/>
        <v>0.15430171442873233</v>
      </c>
      <c r="CC355" s="84">
        <f t="shared" si="483"/>
        <v>0.13699787260668253</v>
      </c>
      <c r="CD355" s="84">
        <f t="shared" si="484"/>
        <v>6.530158928794895E-2</v>
      </c>
      <c r="CE355" s="84">
        <f t="shared" si="485"/>
        <v>1.390001251407834E-2</v>
      </c>
      <c r="CF355" s="84">
        <f t="shared" si="486"/>
        <v>2.2994618946314605E-3</v>
      </c>
      <c r="CG355" s="84">
        <f t="shared" si="487"/>
        <v>5.0056313352521593E-4</v>
      </c>
      <c r="CH355" s="84">
        <f t="shared" si="488"/>
        <v>5.0056313352521593E-4</v>
      </c>
      <c r="CI355" s="86">
        <f t="shared" si="489"/>
        <v>2.1993492679264095E-3</v>
      </c>
      <c r="CJ355" s="87">
        <f t="shared" si="490"/>
        <v>0</v>
      </c>
      <c r="CK355" s="88">
        <f t="shared" si="491"/>
        <v>0.43130083844324862</v>
      </c>
      <c r="CL355" s="88">
        <f t="shared" si="492"/>
        <v>0.56649981228882496</v>
      </c>
      <c r="CM355" s="89">
        <f t="shared" si="493"/>
        <v>2.1993492679264095E-3</v>
      </c>
      <c r="CN355" s="88">
        <f t="shared" si="494"/>
        <v>1.6387324953243931</v>
      </c>
      <c r="CO355" s="88">
        <f t="shared" si="495"/>
        <v>6.1034410072481853</v>
      </c>
      <c r="CP355" s="88">
        <f t="array" ref="CP355">10^(SUMPRODUCT(BY355:CH355,LOG($BY$5:$CH$5))/CL355)</f>
        <v>0.61394988522970206</v>
      </c>
      <c r="CQ355" s="90">
        <f t="shared" si="542"/>
        <v>0.36884018716548139</v>
      </c>
      <c r="CR355" s="91">
        <f t="shared" si="542"/>
        <v>0.66926250112577024</v>
      </c>
      <c r="CS355" s="91">
        <f t="shared" si="542"/>
        <v>1.3525501755739742</v>
      </c>
      <c r="CT355" s="91">
        <f t="shared" si="542"/>
        <v>3.2110055218721296</v>
      </c>
      <c r="CU355" s="92">
        <f t="shared" si="542"/>
        <v>22.185070080432304</v>
      </c>
      <c r="CV355" s="78"/>
      <c r="CW355" s="2"/>
      <c r="CY355" s="2"/>
    </row>
    <row r="356" spans="2:103" x14ac:dyDescent="0.2">
      <c r="B356" s="198">
        <v>188</v>
      </c>
      <c r="C356" s="204" t="s">
        <v>23</v>
      </c>
      <c r="D356" s="205">
        <v>169784</v>
      </c>
      <c r="E356" s="205">
        <v>426507</v>
      </c>
      <c r="F356" s="199">
        <v>0</v>
      </c>
      <c r="G356" s="199" t="s">
        <v>50</v>
      </c>
      <c r="H356" s="200" t="s">
        <v>431</v>
      </c>
      <c r="I356" s="207">
        <v>44525</v>
      </c>
      <c r="J356" s="129" t="s">
        <v>677</v>
      </c>
      <c r="K356" s="98">
        <f t="shared" si="519"/>
        <v>2964.6</v>
      </c>
      <c r="L356" s="79" t="s">
        <v>662</v>
      </c>
      <c r="M356" s="79"/>
      <c r="N356" s="82">
        <v>0</v>
      </c>
      <c r="O356" s="80">
        <v>0</v>
      </c>
      <c r="P356" s="81">
        <v>0</v>
      </c>
      <c r="Q356" s="81">
        <v>0</v>
      </c>
      <c r="R356" s="81">
        <v>0</v>
      </c>
      <c r="S356" s="81">
        <v>0</v>
      </c>
      <c r="T356" s="81">
        <v>57.51</v>
      </c>
      <c r="U356" s="81">
        <v>110.29</v>
      </c>
      <c r="V356" s="81">
        <v>134</v>
      </c>
      <c r="W356" s="81">
        <v>188.25</v>
      </c>
      <c r="X356" s="81">
        <v>219.68</v>
      </c>
      <c r="Y356" s="81">
        <v>210.48</v>
      </c>
      <c r="Z356" s="81">
        <v>207.82</v>
      </c>
      <c r="AA356" s="81">
        <v>157.72</v>
      </c>
      <c r="AB356" s="81">
        <v>232.72</v>
      </c>
      <c r="AC356" s="81">
        <v>414.15</v>
      </c>
      <c r="AD356" s="81">
        <v>584.33000000000004</v>
      </c>
      <c r="AE356" s="81">
        <v>246.65</v>
      </c>
      <c r="AF356" s="81">
        <v>104.35</v>
      </c>
      <c r="AG356" s="81">
        <v>50.4</v>
      </c>
      <c r="AH356" s="81">
        <v>24.9</v>
      </c>
      <c r="AI356" s="81">
        <v>4.45</v>
      </c>
      <c r="AJ356" s="81">
        <v>1.19</v>
      </c>
      <c r="AK356" s="82">
        <v>15.71</v>
      </c>
      <c r="AL356" s="98"/>
      <c r="AM356" s="83"/>
      <c r="AN356" s="59">
        <v>1</v>
      </c>
      <c r="AO356" s="84">
        <f t="shared" si="520"/>
        <v>1</v>
      </c>
      <c r="AP356" s="84">
        <f t="shared" si="521"/>
        <v>1</v>
      </c>
      <c r="AQ356" s="84">
        <f t="shared" si="522"/>
        <v>1</v>
      </c>
      <c r="AR356" s="84">
        <f t="shared" si="523"/>
        <v>1</v>
      </c>
      <c r="AS356" s="84">
        <f t="shared" si="524"/>
        <v>1</v>
      </c>
      <c r="AT356" s="84">
        <f t="shared" si="525"/>
        <v>0.98060109289617481</v>
      </c>
      <c r="AU356" s="84">
        <f t="shared" si="526"/>
        <v>0.94339877217837143</v>
      </c>
      <c r="AV356" s="84">
        <f t="shared" si="527"/>
        <v>0.89819874519328069</v>
      </c>
      <c r="AW356" s="84">
        <f t="shared" si="528"/>
        <v>0.83469945355191255</v>
      </c>
      <c r="AX356" s="84">
        <f t="shared" si="529"/>
        <v>0.76059839438710108</v>
      </c>
      <c r="AY356" s="84">
        <f t="shared" si="530"/>
        <v>0.68960062065708694</v>
      </c>
      <c r="AZ356" s="84">
        <f t="shared" si="531"/>
        <v>0.61950010119409027</v>
      </c>
      <c r="BA356" s="84">
        <f t="shared" si="532"/>
        <v>0.56629899480537005</v>
      </c>
      <c r="BB356" s="84">
        <f t="shared" si="533"/>
        <v>0.48779936585036771</v>
      </c>
      <c r="BC356" s="84">
        <f t="shared" si="534"/>
        <v>0.34810092423935779</v>
      </c>
      <c r="BD356" s="84">
        <f t="shared" si="535"/>
        <v>0.15099844835728263</v>
      </c>
      <c r="BE356" s="84">
        <f t="shared" si="536"/>
        <v>6.7800040477636131E-2</v>
      </c>
      <c r="BF356" s="84">
        <f t="shared" si="537"/>
        <v>3.2601362747082266E-2</v>
      </c>
      <c r="BG356" s="84">
        <f t="shared" si="538"/>
        <v>1.5600755582540676E-2</v>
      </c>
      <c r="BH356" s="84">
        <f t="shared" si="539"/>
        <v>7.2016460905350091E-3</v>
      </c>
      <c r="BI356" s="84">
        <f t="shared" si="540"/>
        <v>5.7006004182689361E-3</v>
      </c>
      <c r="BJ356" s="84">
        <f t="shared" si="541"/>
        <v>5.2991971935505934E-3</v>
      </c>
      <c r="BK356" s="85">
        <v>0</v>
      </c>
      <c r="BL356" s="63"/>
      <c r="BM356" s="84">
        <f t="shared" si="467"/>
        <v>0</v>
      </c>
      <c r="BN356" s="84">
        <f t="shared" si="468"/>
        <v>0</v>
      </c>
      <c r="BO356" s="84">
        <f t="shared" si="469"/>
        <v>0</v>
      </c>
      <c r="BP356" s="84">
        <f t="shared" si="470"/>
        <v>0</v>
      </c>
      <c r="BQ356" s="84">
        <f t="shared" si="471"/>
        <v>0</v>
      </c>
      <c r="BR356" s="84">
        <f t="shared" si="472"/>
        <v>1.9398907103825191E-2</v>
      </c>
      <c r="BS356" s="84">
        <f t="shared" si="473"/>
        <v>3.7202320717803383E-2</v>
      </c>
      <c r="BT356" s="84">
        <f t="shared" si="474"/>
        <v>4.5200026985090735E-2</v>
      </c>
      <c r="BU356" s="84">
        <f t="shared" si="475"/>
        <v>6.3499291641368139E-2</v>
      </c>
      <c r="BV356" s="84">
        <f t="shared" si="476"/>
        <v>7.4101059164811467E-2</v>
      </c>
      <c r="BW356" s="84">
        <f t="shared" si="477"/>
        <v>7.0997773730014146E-2</v>
      </c>
      <c r="BX356" s="84">
        <f t="shared" si="478"/>
        <v>7.0100519462996669E-2</v>
      </c>
      <c r="BY356" s="84">
        <f t="shared" si="479"/>
        <v>5.3201106388720221E-2</v>
      </c>
      <c r="BZ356" s="84">
        <f t="shared" si="480"/>
        <v>7.8499628955002343E-2</v>
      </c>
      <c r="CA356" s="84">
        <f t="shared" si="481"/>
        <v>0.13969844161100992</v>
      </c>
      <c r="CB356" s="84">
        <f t="shared" si="482"/>
        <v>0.19710247588207516</v>
      </c>
      <c r="CC356" s="84">
        <f t="shared" si="483"/>
        <v>8.3198407879646497E-2</v>
      </c>
      <c r="CD356" s="84">
        <f t="shared" si="484"/>
        <v>3.5198677730553865E-2</v>
      </c>
      <c r="CE356" s="84">
        <f t="shared" si="485"/>
        <v>1.700060716454159E-2</v>
      </c>
      <c r="CF356" s="84">
        <f t="shared" si="486"/>
        <v>8.3991094920056672E-3</v>
      </c>
      <c r="CG356" s="84">
        <f t="shared" si="487"/>
        <v>1.501045672266073E-3</v>
      </c>
      <c r="CH356" s="84">
        <f t="shared" si="488"/>
        <v>4.0140322471834272E-4</v>
      </c>
      <c r="CI356" s="86">
        <f t="shared" si="489"/>
        <v>5.2991971935505934E-3</v>
      </c>
      <c r="CJ356" s="87">
        <f t="shared" si="490"/>
        <v>0</v>
      </c>
      <c r="CK356" s="88">
        <f t="shared" si="491"/>
        <v>0.38049989880590973</v>
      </c>
      <c r="CL356" s="88">
        <f t="shared" si="492"/>
        <v>0.61420090400053962</v>
      </c>
      <c r="CM356" s="89">
        <f t="shared" si="493"/>
        <v>5.2991971935505934E-3</v>
      </c>
      <c r="CN356" s="88">
        <f t="shared" si="494"/>
        <v>1.4430941385216198</v>
      </c>
      <c r="CO356" s="88">
        <f t="shared" si="495"/>
        <v>5.3370485567879768</v>
      </c>
      <c r="CP356" s="88">
        <f t="array" ref="CP356">10^(SUMPRODUCT(BY356:CH356,LOG($BY$5:$CH$5))/CL356)</f>
        <v>0.66928230279953371</v>
      </c>
      <c r="CQ356" s="90">
        <f t="shared" si="542"/>
        <v>0.40531741273785987</v>
      </c>
      <c r="CR356" s="91">
        <f t="shared" si="542"/>
        <v>0.71331336104887755</v>
      </c>
      <c r="CS356" s="91">
        <f t="shared" si="542"/>
        <v>1.0536870249934209</v>
      </c>
      <c r="CT356" s="91">
        <f t="shared" si="542"/>
        <v>2.3153068612665129</v>
      </c>
      <c r="CU356" s="92">
        <f t="shared" si="542"/>
        <v>22.014824162664514</v>
      </c>
      <c r="CV356" s="78"/>
      <c r="CW356" s="2"/>
      <c r="CY356" s="2"/>
    </row>
    <row r="357" spans="2:103" x14ac:dyDescent="0.2">
      <c r="B357" s="198">
        <v>188.5</v>
      </c>
      <c r="C357" s="204" t="s">
        <v>21</v>
      </c>
      <c r="D357" s="205">
        <v>169316</v>
      </c>
      <c r="E357" s="205">
        <v>426675</v>
      </c>
      <c r="F357" s="199">
        <v>0</v>
      </c>
      <c r="G357" s="199" t="s">
        <v>50</v>
      </c>
      <c r="H357" s="200" t="s">
        <v>432</v>
      </c>
      <c r="I357" s="207">
        <v>44525</v>
      </c>
      <c r="J357" s="129" t="s">
        <v>677</v>
      </c>
      <c r="K357" s="98">
        <f t="shared" si="519"/>
        <v>754.3</v>
      </c>
      <c r="L357" s="79" t="s">
        <v>662</v>
      </c>
      <c r="M357" s="79"/>
      <c r="N357" s="82">
        <v>0</v>
      </c>
      <c r="O357" s="80">
        <v>0</v>
      </c>
      <c r="P357" s="81">
        <v>0</v>
      </c>
      <c r="Q357" s="81">
        <v>0</v>
      </c>
      <c r="R357" s="81">
        <v>0</v>
      </c>
      <c r="S357" s="81">
        <v>0</v>
      </c>
      <c r="T357" s="81">
        <v>0</v>
      </c>
      <c r="U357" s="81">
        <v>13.12</v>
      </c>
      <c r="V357" s="81">
        <v>6.42</v>
      </c>
      <c r="W357" s="81">
        <v>21.8</v>
      </c>
      <c r="X357" s="81">
        <v>21.34</v>
      </c>
      <c r="Y357" s="81">
        <v>19.84</v>
      </c>
      <c r="Z357" s="81">
        <v>25.27</v>
      </c>
      <c r="AA357" s="81">
        <v>34.020000000000003</v>
      </c>
      <c r="AB357" s="81">
        <v>49.41</v>
      </c>
      <c r="AC357" s="81">
        <v>95.94</v>
      </c>
      <c r="AD357" s="81">
        <v>199.21</v>
      </c>
      <c r="AE357" s="81">
        <v>199.67</v>
      </c>
      <c r="AF357" s="81">
        <v>55.36</v>
      </c>
      <c r="AG357" s="81">
        <v>8.9</v>
      </c>
      <c r="AH357" s="81">
        <v>1.66</v>
      </c>
      <c r="AI357" s="81">
        <v>0.3</v>
      </c>
      <c r="AJ357" s="81">
        <v>0.08</v>
      </c>
      <c r="AK357" s="82">
        <v>1.96</v>
      </c>
      <c r="AL357" s="98"/>
      <c r="AM357" s="83"/>
      <c r="AN357" s="59">
        <v>1</v>
      </c>
      <c r="AO357" s="84">
        <f t="shared" si="520"/>
        <v>1</v>
      </c>
      <c r="AP357" s="84">
        <f t="shared" si="521"/>
        <v>1</v>
      </c>
      <c r="AQ357" s="84">
        <f t="shared" si="522"/>
        <v>1</v>
      </c>
      <c r="AR357" s="84">
        <f t="shared" si="523"/>
        <v>1</v>
      </c>
      <c r="AS357" s="84">
        <f t="shared" si="524"/>
        <v>1</v>
      </c>
      <c r="AT357" s="84">
        <f t="shared" si="525"/>
        <v>1</v>
      </c>
      <c r="AU357" s="84">
        <f t="shared" si="526"/>
        <v>0.98260639003049188</v>
      </c>
      <c r="AV357" s="84">
        <f t="shared" si="527"/>
        <v>0.97409518759114411</v>
      </c>
      <c r="AW357" s="84">
        <f t="shared" si="528"/>
        <v>0.94519421980644303</v>
      </c>
      <c r="AX357" s="84">
        <f t="shared" si="529"/>
        <v>0.91690308895664852</v>
      </c>
      <c r="AY357" s="84">
        <f t="shared" si="530"/>
        <v>0.89060055680763617</v>
      </c>
      <c r="AZ357" s="84">
        <f t="shared" si="531"/>
        <v>0.85709929736179236</v>
      </c>
      <c r="BA357" s="84">
        <f t="shared" si="532"/>
        <v>0.81199787882805241</v>
      </c>
      <c r="BB357" s="84">
        <f t="shared" si="533"/>
        <v>0.74649343762428733</v>
      </c>
      <c r="BC357" s="84">
        <f t="shared" si="534"/>
        <v>0.61930266472225892</v>
      </c>
      <c r="BD357" s="84">
        <f t="shared" si="535"/>
        <v>0.35520349993371325</v>
      </c>
      <c r="BE357" s="84">
        <f t="shared" si="536"/>
        <v>9.0494498210261065E-2</v>
      </c>
      <c r="BF357" s="84">
        <f t="shared" si="537"/>
        <v>1.7101948826726665E-2</v>
      </c>
      <c r="BG357" s="84">
        <f t="shared" si="538"/>
        <v>5.3029298687523839E-3</v>
      </c>
      <c r="BH357" s="84">
        <f t="shared" si="539"/>
        <v>3.1022139732201021E-3</v>
      </c>
      <c r="BI357" s="84">
        <f t="shared" si="540"/>
        <v>2.7044942330636656E-3</v>
      </c>
      <c r="BJ357" s="84">
        <f t="shared" si="541"/>
        <v>2.598435635688616E-3</v>
      </c>
      <c r="BK357" s="85">
        <v>0</v>
      </c>
      <c r="BL357" s="63"/>
      <c r="BM357" s="84">
        <f t="shared" ref="BM357:BM422" si="543">AN357-AO357</f>
        <v>0</v>
      </c>
      <c r="BN357" s="84">
        <f t="shared" ref="BN357:BN422" si="544">AO357-AP357</f>
        <v>0</v>
      </c>
      <c r="BO357" s="84">
        <f t="shared" ref="BO357:BO422" si="545">AP357-AQ357</f>
        <v>0</v>
      </c>
      <c r="BP357" s="84">
        <f t="shared" ref="BP357:BP422" si="546">AQ357-AR357</f>
        <v>0</v>
      </c>
      <c r="BQ357" s="84">
        <f t="shared" ref="BQ357:BQ422" si="547">AR357-AS357</f>
        <v>0</v>
      </c>
      <c r="BR357" s="84">
        <f t="shared" ref="BR357:BR422" si="548">AS357-AT357</f>
        <v>0</v>
      </c>
      <c r="BS357" s="84">
        <f t="shared" ref="BS357:BS422" si="549">AT357-AU357</f>
        <v>1.7393609969508117E-2</v>
      </c>
      <c r="BT357" s="84">
        <f t="shared" ref="BT357:BT422" si="550">AU357-AV357</f>
        <v>8.5112024393477759E-3</v>
      </c>
      <c r="BU357" s="84">
        <f t="shared" ref="BU357:BU422" si="551">AV357-AW357</f>
        <v>2.8900967784701082E-2</v>
      </c>
      <c r="BV357" s="84">
        <f t="shared" ref="BV357:BV422" si="552">AW357-AX357</f>
        <v>2.829113084979451E-2</v>
      </c>
      <c r="BW357" s="84">
        <f t="shared" ref="BW357:BW422" si="553">AX357-AY357</f>
        <v>2.6302532149012348E-2</v>
      </c>
      <c r="BX357" s="84">
        <f t="shared" ref="BX357:BX422" si="554">AY357-AZ357</f>
        <v>3.3501259445843812E-2</v>
      </c>
      <c r="BY357" s="84">
        <f t="shared" ref="BY357:BY422" si="555">AZ357-BA357</f>
        <v>4.5101418533739945E-2</v>
      </c>
      <c r="BZ357" s="84">
        <f t="shared" ref="BZ357:BZ422" si="556">BA357-BB357</f>
        <v>6.5504441203765085E-2</v>
      </c>
      <c r="CA357" s="84">
        <f t="shared" ref="CA357:CA422" si="557">BB357-BC357</f>
        <v>0.1271907729020284</v>
      </c>
      <c r="CB357" s="84">
        <f t="shared" ref="CB357:CB422" si="558">BC357-BD357</f>
        <v>0.26409916478854567</v>
      </c>
      <c r="CC357" s="84">
        <f t="shared" ref="CC357:CC422" si="559">BD357-BE357</f>
        <v>0.26470900172345219</v>
      </c>
      <c r="CD357" s="84">
        <f t="shared" ref="CD357:CD422" si="560">BE357-BF357</f>
        <v>7.33925493835344E-2</v>
      </c>
      <c r="CE357" s="84">
        <f t="shared" ref="CE357:CE422" si="561">BF357-BG357</f>
        <v>1.1799018957974281E-2</v>
      </c>
      <c r="CF357" s="84">
        <f t="shared" ref="CF357:CF422" si="562">BG357-BH357</f>
        <v>2.2007158955322818E-3</v>
      </c>
      <c r="CG357" s="84">
        <f t="shared" ref="CG357:CG422" si="563">BH357-BI357</f>
        <v>3.9771974015643651E-4</v>
      </c>
      <c r="CH357" s="84">
        <f t="shared" ref="CH357:CH422" si="564">BI357-BJ357</f>
        <v>1.0605859737504962E-4</v>
      </c>
      <c r="CI357" s="86">
        <f t="shared" ref="CI357:CI422" si="565">BJ357-BK357</f>
        <v>2.598435635688616E-3</v>
      </c>
      <c r="CJ357" s="87">
        <f t="shared" ref="CJ357:CJ422" si="566">SUM(BM357:BN357)</f>
        <v>0</v>
      </c>
      <c r="CK357" s="88">
        <f t="shared" ref="CK357:CK422" si="567">SUM(BO357:BX357)</f>
        <v>0.14290070263820764</v>
      </c>
      <c r="CL357" s="88">
        <f t="shared" ref="CL357:CL422" si="568">SUM(BY357:CH357)</f>
        <v>0.85450086172610362</v>
      </c>
      <c r="CM357" s="89">
        <f t="shared" ref="CM357:CM422" si="569">CI357</f>
        <v>2.598435635688616E-3</v>
      </c>
      <c r="CN357" s="88">
        <f t="shared" ref="CN357:CN422" si="570">10^SUMPRODUCT(BM357:CI357,LOG($BM$5:$CI$5))</f>
        <v>0.77609404574734542</v>
      </c>
      <c r="CO357" s="88">
        <f t="shared" ref="CO357:CO422" si="571">10^(SUMPRODUCT(BO357:BX357,LOG($BO$5:$BX$5))/CK357)</f>
        <v>4.7882727176104103</v>
      </c>
      <c r="CP357" s="88">
        <f t="array" ref="CP357">10^(SUMPRODUCT(BY357:CH357,LOG($BY$5:$CH$5))/CL357)</f>
        <v>0.57989648802774962</v>
      </c>
      <c r="CQ357" s="90">
        <f t="shared" si="542"/>
        <v>0.35939295056125109</v>
      </c>
      <c r="CR357" s="91">
        <f t="shared" si="542"/>
        <v>0.49664506573437489</v>
      </c>
      <c r="CS357" s="91">
        <f t="shared" si="542"/>
        <v>0.60598862533801978</v>
      </c>
      <c r="CT357" s="91">
        <f t="shared" si="542"/>
        <v>0.77118213766671473</v>
      </c>
      <c r="CU357" s="92">
        <f t="shared" si="542"/>
        <v>15.675243669821363</v>
      </c>
      <c r="CV357" s="78"/>
      <c r="CW357" s="2"/>
      <c r="CY357" s="2"/>
    </row>
    <row r="358" spans="2:103" x14ac:dyDescent="0.2">
      <c r="B358" s="198">
        <v>188.5</v>
      </c>
      <c r="C358" s="204" t="s">
        <v>22</v>
      </c>
      <c r="D358" s="205">
        <v>169339</v>
      </c>
      <c r="E358" s="205">
        <v>426741</v>
      </c>
      <c r="F358" s="199">
        <v>0</v>
      </c>
      <c r="G358" s="199" t="s">
        <v>50</v>
      </c>
      <c r="H358" s="200" t="s">
        <v>433</v>
      </c>
      <c r="I358" s="207">
        <v>44525</v>
      </c>
      <c r="J358" s="129" t="s">
        <v>677</v>
      </c>
      <c r="K358" s="98">
        <f t="shared" si="519"/>
        <v>3099.4000000000005</v>
      </c>
      <c r="L358" s="79" t="s">
        <v>662</v>
      </c>
      <c r="M358" s="79"/>
      <c r="N358" s="82">
        <v>0</v>
      </c>
      <c r="O358" s="80">
        <v>0</v>
      </c>
      <c r="P358" s="81">
        <v>0</v>
      </c>
      <c r="Q358" s="81">
        <v>0</v>
      </c>
      <c r="R358" s="81">
        <v>0</v>
      </c>
      <c r="S358" s="81">
        <v>0</v>
      </c>
      <c r="T358" s="81">
        <v>17.36</v>
      </c>
      <c r="U358" s="81">
        <v>103.21</v>
      </c>
      <c r="V358" s="81">
        <v>81.819999999999993</v>
      </c>
      <c r="W358" s="81">
        <v>172.95</v>
      </c>
      <c r="X358" s="81">
        <v>237.1</v>
      </c>
      <c r="Y358" s="81">
        <v>259.73</v>
      </c>
      <c r="Z358" s="81">
        <v>295.37</v>
      </c>
      <c r="AA358" s="81">
        <v>347.45</v>
      </c>
      <c r="AB358" s="81">
        <v>319.85000000000002</v>
      </c>
      <c r="AC358" s="81">
        <v>423.38</v>
      </c>
      <c r="AD358" s="81">
        <v>533.72</v>
      </c>
      <c r="AE358" s="81">
        <v>250.12</v>
      </c>
      <c r="AF358" s="81">
        <v>31.3</v>
      </c>
      <c r="AG358" s="81">
        <v>10.85</v>
      </c>
      <c r="AH358" s="81">
        <v>3.1</v>
      </c>
      <c r="AI358" s="81">
        <v>1.86</v>
      </c>
      <c r="AJ358" s="81">
        <v>2.17</v>
      </c>
      <c r="AK358" s="82">
        <v>8.06</v>
      </c>
      <c r="AL358" s="98"/>
      <c r="AM358" s="83"/>
      <c r="AN358" s="59">
        <v>1</v>
      </c>
      <c r="AO358" s="84">
        <f t="shared" si="520"/>
        <v>1</v>
      </c>
      <c r="AP358" s="84">
        <f t="shared" si="521"/>
        <v>1</v>
      </c>
      <c r="AQ358" s="84">
        <f t="shared" si="522"/>
        <v>1</v>
      </c>
      <c r="AR358" s="84">
        <f t="shared" si="523"/>
        <v>1</v>
      </c>
      <c r="AS358" s="84">
        <f t="shared" si="524"/>
        <v>1</v>
      </c>
      <c r="AT358" s="84">
        <f t="shared" si="525"/>
        <v>0.99439891591921015</v>
      </c>
      <c r="AU358" s="84">
        <f t="shared" si="526"/>
        <v>0.96109892237207195</v>
      </c>
      <c r="AV358" s="84">
        <f t="shared" si="527"/>
        <v>0.93470026456733557</v>
      </c>
      <c r="AW358" s="84">
        <f t="shared" si="528"/>
        <v>0.87889914176937467</v>
      </c>
      <c r="AX358" s="84">
        <f t="shared" si="529"/>
        <v>0.80240046460605274</v>
      </c>
      <c r="AY358" s="84">
        <f t="shared" si="530"/>
        <v>0.71860037426598689</v>
      </c>
      <c r="AZ358" s="84">
        <f t="shared" si="531"/>
        <v>0.62330128411950692</v>
      </c>
      <c r="BA358" s="84">
        <f t="shared" si="532"/>
        <v>0.5111989417306575</v>
      </c>
      <c r="BB358" s="84">
        <f t="shared" si="533"/>
        <v>0.40800154868684257</v>
      </c>
      <c r="BC358" s="84">
        <f t="shared" si="534"/>
        <v>0.27140091630638186</v>
      </c>
      <c r="BD358" s="84">
        <f t="shared" si="535"/>
        <v>9.9199845131315745E-2</v>
      </c>
      <c r="BE358" s="84">
        <f t="shared" si="536"/>
        <v>1.8500354907401456E-2</v>
      </c>
      <c r="BF358" s="84">
        <f t="shared" si="537"/>
        <v>8.4016261211847711E-3</v>
      </c>
      <c r="BG358" s="84">
        <f t="shared" si="538"/>
        <v>4.9009485706911285E-3</v>
      </c>
      <c r="BH358" s="84">
        <f t="shared" si="539"/>
        <v>3.9007549848358017E-3</v>
      </c>
      <c r="BI358" s="84">
        <f t="shared" si="540"/>
        <v>3.3006388333226056E-3</v>
      </c>
      <c r="BJ358" s="84">
        <f t="shared" si="541"/>
        <v>2.600503323223877E-3</v>
      </c>
      <c r="BK358" s="85">
        <v>0</v>
      </c>
      <c r="BL358" s="63"/>
      <c r="BM358" s="84">
        <f t="shared" si="543"/>
        <v>0</v>
      </c>
      <c r="BN358" s="84">
        <f t="shared" si="544"/>
        <v>0</v>
      </c>
      <c r="BO358" s="84">
        <f t="shared" si="545"/>
        <v>0</v>
      </c>
      <c r="BP358" s="84">
        <f t="shared" si="546"/>
        <v>0</v>
      </c>
      <c r="BQ358" s="84">
        <f t="shared" si="547"/>
        <v>0</v>
      </c>
      <c r="BR358" s="84">
        <f t="shared" si="548"/>
        <v>5.6010840807898532E-3</v>
      </c>
      <c r="BS358" s="84">
        <f t="shared" si="549"/>
        <v>3.3299993547138196E-2</v>
      </c>
      <c r="BT358" s="84">
        <f t="shared" si="550"/>
        <v>2.6398657804736381E-2</v>
      </c>
      <c r="BU358" s="84">
        <f t="shared" si="551"/>
        <v>5.58011227979609E-2</v>
      </c>
      <c r="BV358" s="84">
        <f t="shared" si="552"/>
        <v>7.6498677163321926E-2</v>
      </c>
      <c r="BW358" s="84">
        <f t="shared" si="553"/>
        <v>8.3800090340065858E-2</v>
      </c>
      <c r="BX358" s="84">
        <f t="shared" si="554"/>
        <v>9.529909014647997E-2</v>
      </c>
      <c r="BY358" s="84">
        <f t="shared" si="555"/>
        <v>0.11210234238884942</v>
      </c>
      <c r="BZ358" s="84">
        <f t="shared" si="556"/>
        <v>0.10319739304381492</v>
      </c>
      <c r="CA358" s="84">
        <f t="shared" si="557"/>
        <v>0.13660063238046072</v>
      </c>
      <c r="CB358" s="84">
        <f t="shared" si="558"/>
        <v>0.17220107117506611</v>
      </c>
      <c r="CC358" s="84">
        <f t="shared" si="559"/>
        <v>8.0699490223914289E-2</v>
      </c>
      <c r="CD358" s="84">
        <f t="shared" si="560"/>
        <v>1.0098728786216685E-2</v>
      </c>
      <c r="CE358" s="84">
        <f t="shared" si="561"/>
        <v>3.5006775504936426E-3</v>
      </c>
      <c r="CF358" s="84">
        <f t="shared" si="562"/>
        <v>1.0001935858553268E-3</v>
      </c>
      <c r="CG358" s="84">
        <f t="shared" si="563"/>
        <v>6.0011615151319602E-4</v>
      </c>
      <c r="CH358" s="84">
        <f t="shared" si="564"/>
        <v>7.0013551009872861E-4</v>
      </c>
      <c r="CI358" s="86">
        <f t="shared" si="565"/>
        <v>2.600503323223877E-3</v>
      </c>
      <c r="CJ358" s="87">
        <f t="shared" si="566"/>
        <v>0</v>
      </c>
      <c r="CK358" s="88">
        <f t="shared" si="567"/>
        <v>0.37669871588049308</v>
      </c>
      <c r="CL358" s="88">
        <f t="shared" si="568"/>
        <v>0.6207007807962831</v>
      </c>
      <c r="CM358" s="89">
        <f t="shared" si="569"/>
        <v>2.600503323223877E-3</v>
      </c>
      <c r="CN358" s="88">
        <f t="shared" si="570"/>
        <v>1.535542644433366</v>
      </c>
      <c r="CO358" s="88">
        <f t="shared" si="571"/>
        <v>4.5472077426099977</v>
      </c>
      <c r="CP358" s="88">
        <f t="array" ref="CP358">10^(SUMPRODUCT(BY358:CH358,LOG($BY$5:$CH$5))/CL358)</f>
        <v>0.811095040692142</v>
      </c>
      <c r="CQ358" s="90">
        <f t="shared" si="542"/>
        <v>0.50081535065357874</v>
      </c>
      <c r="CR358" s="91">
        <f t="shared" si="542"/>
        <v>0.86465586747067114</v>
      </c>
      <c r="CS358" s="91">
        <f t="shared" si="542"/>
        <v>1.3498026517064496</v>
      </c>
      <c r="CT358" s="91">
        <f t="shared" si="542"/>
        <v>2.1977019881714561</v>
      </c>
      <c r="CU358" s="92">
        <f t="shared" si="542"/>
        <v>21.093991989835001</v>
      </c>
      <c r="CV358" s="78"/>
      <c r="CW358" s="2"/>
      <c r="CY358" s="2"/>
    </row>
    <row r="359" spans="2:103" x14ac:dyDescent="0.2">
      <c r="B359" s="198">
        <v>189</v>
      </c>
      <c r="C359" s="204" t="s">
        <v>23</v>
      </c>
      <c r="D359" s="205">
        <v>168848</v>
      </c>
      <c r="E359" s="205">
        <v>426807</v>
      </c>
      <c r="F359" s="199">
        <v>0</v>
      </c>
      <c r="G359" s="199" t="s">
        <v>50</v>
      </c>
      <c r="H359" s="200" t="s">
        <v>434</v>
      </c>
      <c r="I359" s="207">
        <v>44525</v>
      </c>
      <c r="J359" s="129" t="s">
        <v>677</v>
      </c>
      <c r="K359" s="98">
        <f t="shared" si="519"/>
        <v>3425.7000000000003</v>
      </c>
      <c r="L359" s="79" t="s">
        <v>662</v>
      </c>
      <c r="M359" s="79"/>
      <c r="N359" s="82">
        <v>0</v>
      </c>
      <c r="O359" s="80">
        <v>0</v>
      </c>
      <c r="P359" s="81">
        <v>0</v>
      </c>
      <c r="Q359" s="81">
        <v>0</v>
      </c>
      <c r="R359" s="81">
        <v>0</v>
      </c>
      <c r="S359" s="81">
        <v>0</v>
      </c>
      <c r="T359" s="81">
        <v>55.5</v>
      </c>
      <c r="U359" s="81">
        <v>137.02000000000001</v>
      </c>
      <c r="V359" s="81">
        <v>147.65</v>
      </c>
      <c r="W359" s="81">
        <v>153.13</v>
      </c>
      <c r="X359" s="81">
        <v>181.91</v>
      </c>
      <c r="Y359" s="81">
        <v>180.87</v>
      </c>
      <c r="Z359" s="81">
        <v>174.03</v>
      </c>
      <c r="AA359" s="81">
        <v>164.43</v>
      </c>
      <c r="AB359" s="81">
        <v>220.27</v>
      </c>
      <c r="AC359" s="81">
        <v>423.08</v>
      </c>
      <c r="AD359" s="81">
        <v>753.31</v>
      </c>
      <c r="AE359" s="81">
        <v>607.72</v>
      </c>
      <c r="AF359" s="81">
        <v>172.31</v>
      </c>
      <c r="AG359" s="81">
        <v>48.3</v>
      </c>
      <c r="AH359" s="81">
        <v>3.09</v>
      </c>
      <c r="AI359" s="81">
        <v>1.02</v>
      </c>
      <c r="AJ359" s="81">
        <v>0.35</v>
      </c>
      <c r="AK359" s="82">
        <v>1.71</v>
      </c>
      <c r="AL359" s="98"/>
      <c r="AM359" s="83"/>
      <c r="AN359" s="59">
        <v>1</v>
      </c>
      <c r="AO359" s="84">
        <f t="shared" si="520"/>
        <v>1</v>
      </c>
      <c r="AP359" s="84">
        <f t="shared" si="521"/>
        <v>1</v>
      </c>
      <c r="AQ359" s="84">
        <f t="shared" si="522"/>
        <v>1</v>
      </c>
      <c r="AR359" s="84">
        <f t="shared" si="523"/>
        <v>1</v>
      </c>
      <c r="AS359" s="84">
        <f t="shared" si="524"/>
        <v>1</v>
      </c>
      <c r="AT359" s="84">
        <f t="shared" si="525"/>
        <v>0.98379893160521936</v>
      </c>
      <c r="AU359" s="84">
        <f t="shared" si="526"/>
        <v>0.94380126689435739</v>
      </c>
      <c r="AV359" s="84">
        <f t="shared" si="527"/>
        <v>0.90070058674139597</v>
      </c>
      <c r="AW359" s="84">
        <f t="shared" si="528"/>
        <v>0.85600023352891386</v>
      </c>
      <c r="AX359" s="84">
        <f t="shared" si="529"/>
        <v>0.80289867764252565</v>
      </c>
      <c r="AY359" s="84">
        <f t="shared" si="530"/>
        <v>0.75010070934407569</v>
      </c>
      <c r="AZ359" s="84">
        <f t="shared" si="531"/>
        <v>0.69929941325860412</v>
      </c>
      <c r="BA359" s="84">
        <f t="shared" si="532"/>
        <v>0.65130046413871623</v>
      </c>
      <c r="BB359" s="84">
        <f t="shared" si="533"/>
        <v>0.5870011968356833</v>
      </c>
      <c r="BC359" s="84">
        <f t="shared" si="534"/>
        <v>0.46349943077327271</v>
      </c>
      <c r="BD359" s="84">
        <f t="shared" si="535"/>
        <v>0.24359984820620617</v>
      </c>
      <c r="BE359" s="84">
        <f t="shared" si="536"/>
        <v>6.6199608839069529E-2</v>
      </c>
      <c r="BF359" s="84">
        <f t="shared" si="537"/>
        <v>1.5900399918265022E-2</v>
      </c>
      <c r="BG359" s="84">
        <f t="shared" si="538"/>
        <v>1.8010917476721528E-3</v>
      </c>
      <c r="BH359" s="84">
        <f t="shared" si="539"/>
        <v>8.9908631812490706E-4</v>
      </c>
      <c r="BI359" s="84">
        <f t="shared" si="540"/>
        <v>6.0133695303164151E-4</v>
      </c>
      <c r="BJ359" s="84">
        <f t="shared" si="541"/>
        <v>4.9916805324473667E-4</v>
      </c>
      <c r="BK359" s="85">
        <v>0</v>
      </c>
      <c r="BL359" s="63"/>
      <c r="BM359" s="84">
        <f t="shared" si="543"/>
        <v>0</v>
      </c>
      <c r="BN359" s="84">
        <f t="shared" si="544"/>
        <v>0</v>
      </c>
      <c r="BO359" s="84">
        <f t="shared" si="545"/>
        <v>0</v>
      </c>
      <c r="BP359" s="84">
        <f t="shared" si="546"/>
        <v>0</v>
      </c>
      <c r="BQ359" s="84">
        <f t="shared" si="547"/>
        <v>0</v>
      </c>
      <c r="BR359" s="84">
        <f t="shared" si="548"/>
        <v>1.6201068394780638E-2</v>
      </c>
      <c r="BS359" s="84">
        <f t="shared" si="549"/>
        <v>3.9997664710861969E-2</v>
      </c>
      <c r="BT359" s="84">
        <f t="shared" si="550"/>
        <v>4.3100680152961424E-2</v>
      </c>
      <c r="BU359" s="84">
        <f t="shared" si="551"/>
        <v>4.4700353212482113E-2</v>
      </c>
      <c r="BV359" s="84">
        <f t="shared" si="552"/>
        <v>5.3101555886388208E-2</v>
      </c>
      <c r="BW359" s="84">
        <f t="shared" si="553"/>
        <v>5.279796829844996E-2</v>
      </c>
      <c r="BX359" s="84">
        <f t="shared" si="554"/>
        <v>5.080129608547157E-2</v>
      </c>
      <c r="BY359" s="84">
        <f t="shared" si="555"/>
        <v>4.799894911988789E-2</v>
      </c>
      <c r="BZ359" s="84">
        <f t="shared" si="556"/>
        <v>6.4299267303032925E-2</v>
      </c>
      <c r="CA359" s="84">
        <f t="shared" si="557"/>
        <v>0.12350176606241059</v>
      </c>
      <c r="CB359" s="84">
        <f t="shared" si="558"/>
        <v>0.21989958256706654</v>
      </c>
      <c r="CC359" s="84">
        <f t="shared" si="559"/>
        <v>0.17740023936713664</v>
      </c>
      <c r="CD359" s="84">
        <f t="shared" si="560"/>
        <v>5.0299208920804507E-2</v>
      </c>
      <c r="CE359" s="84">
        <f t="shared" si="561"/>
        <v>1.4099308170592869E-2</v>
      </c>
      <c r="CF359" s="84">
        <f t="shared" si="562"/>
        <v>9.0200542954724575E-4</v>
      </c>
      <c r="CG359" s="84">
        <f t="shared" si="563"/>
        <v>2.9774936509326555E-4</v>
      </c>
      <c r="CH359" s="84">
        <f t="shared" si="564"/>
        <v>1.0216889978690484E-4</v>
      </c>
      <c r="CI359" s="86">
        <f t="shared" si="565"/>
        <v>4.9916805324473667E-4</v>
      </c>
      <c r="CJ359" s="87">
        <f t="shared" si="566"/>
        <v>0</v>
      </c>
      <c r="CK359" s="88">
        <f t="shared" si="567"/>
        <v>0.30070058674139588</v>
      </c>
      <c r="CL359" s="88">
        <f t="shared" si="568"/>
        <v>0.69880024520535944</v>
      </c>
      <c r="CM359" s="89">
        <f t="shared" si="569"/>
        <v>4.9916805324473667E-4</v>
      </c>
      <c r="CN359" s="88">
        <f t="shared" si="570"/>
        <v>1.2006467045882288</v>
      </c>
      <c r="CO359" s="88">
        <f t="shared" si="571"/>
        <v>5.6998256115093975</v>
      </c>
      <c r="CP359" s="88">
        <f t="array" ref="CP359">10^(SUMPRODUCT(BY359:CH359,LOG($BY$5:$CH$5))/CL359)</f>
        <v>0.61628738114316262</v>
      </c>
      <c r="CQ359" s="90">
        <f t="shared" si="542"/>
        <v>0.37893818544687491</v>
      </c>
      <c r="CR359" s="91">
        <f t="shared" si="542"/>
        <v>0.59245575696509256</v>
      </c>
      <c r="CS359" s="91">
        <f t="shared" si="542"/>
        <v>0.78563077749610943</v>
      </c>
      <c r="CT359" s="91">
        <f t="shared" si="542"/>
        <v>1.3905050488973447</v>
      </c>
      <c r="CU359" s="92">
        <f t="shared" si="542"/>
        <v>21.939582761214769</v>
      </c>
      <c r="CV359" s="78"/>
      <c r="CW359" s="2"/>
      <c r="CY359" s="2"/>
    </row>
    <row r="360" spans="2:103" x14ac:dyDescent="0.2">
      <c r="B360" s="198">
        <v>189.5</v>
      </c>
      <c r="C360" s="204" t="s">
        <v>21</v>
      </c>
      <c r="D360" s="205">
        <v>168371</v>
      </c>
      <c r="E360" s="205">
        <v>426677</v>
      </c>
      <c r="F360" s="199">
        <v>0</v>
      </c>
      <c r="G360" s="199" t="s">
        <v>50</v>
      </c>
      <c r="H360" s="200" t="s">
        <v>435</v>
      </c>
      <c r="I360" s="207">
        <v>44525</v>
      </c>
      <c r="J360" s="129" t="s">
        <v>677</v>
      </c>
      <c r="K360" s="98">
        <f t="shared" si="519"/>
        <v>677.2</v>
      </c>
      <c r="L360" s="79" t="s">
        <v>662</v>
      </c>
      <c r="M360" s="79"/>
      <c r="N360" s="82">
        <v>0</v>
      </c>
      <c r="O360" s="80">
        <v>0</v>
      </c>
      <c r="P360" s="81">
        <v>0</v>
      </c>
      <c r="Q360" s="81">
        <v>0</v>
      </c>
      <c r="R360" s="81">
        <v>0</v>
      </c>
      <c r="S360" s="81">
        <v>0</v>
      </c>
      <c r="T360" s="81">
        <v>0</v>
      </c>
      <c r="U360" s="81">
        <v>4.6100000000000003</v>
      </c>
      <c r="V360" s="81">
        <v>2.7</v>
      </c>
      <c r="W360" s="81">
        <v>1.36</v>
      </c>
      <c r="X360" s="81">
        <v>1.01</v>
      </c>
      <c r="Y360" s="81">
        <v>0.75</v>
      </c>
      <c r="Z360" s="81">
        <v>1.49</v>
      </c>
      <c r="AA360" s="81">
        <v>3.93</v>
      </c>
      <c r="AB360" s="81">
        <v>29.18</v>
      </c>
      <c r="AC360" s="81">
        <v>160.43</v>
      </c>
      <c r="AD360" s="81">
        <v>312.87</v>
      </c>
      <c r="AE360" s="81">
        <v>111.87</v>
      </c>
      <c r="AF360" s="81">
        <v>35.35</v>
      </c>
      <c r="AG360" s="81">
        <v>6.5</v>
      </c>
      <c r="AH360" s="81">
        <v>1.36</v>
      </c>
      <c r="AI360" s="81">
        <v>0.54</v>
      </c>
      <c r="AJ360" s="81">
        <v>0.54</v>
      </c>
      <c r="AK360" s="82">
        <v>2.71</v>
      </c>
      <c r="AL360" s="98"/>
      <c r="AM360" s="83"/>
      <c r="AN360" s="59">
        <v>1</v>
      </c>
      <c r="AO360" s="84">
        <f t="shared" si="520"/>
        <v>1</v>
      </c>
      <c r="AP360" s="84">
        <f t="shared" si="521"/>
        <v>1</v>
      </c>
      <c r="AQ360" s="84">
        <f t="shared" si="522"/>
        <v>1</v>
      </c>
      <c r="AR360" s="84">
        <f t="shared" si="523"/>
        <v>1</v>
      </c>
      <c r="AS360" s="84">
        <f t="shared" si="524"/>
        <v>1</v>
      </c>
      <c r="AT360" s="84">
        <f t="shared" si="525"/>
        <v>1</v>
      </c>
      <c r="AU360" s="84">
        <f t="shared" si="526"/>
        <v>0.99319255759007674</v>
      </c>
      <c r="AV360" s="84">
        <f t="shared" si="527"/>
        <v>0.9892055522740697</v>
      </c>
      <c r="AW360" s="84">
        <f t="shared" si="528"/>
        <v>0.98719728292971054</v>
      </c>
      <c r="AX360" s="84">
        <f t="shared" si="529"/>
        <v>0.98570584760779678</v>
      </c>
      <c r="AY360" s="84">
        <f t="shared" si="530"/>
        <v>0.98459834613112818</v>
      </c>
      <c r="AZ360" s="84">
        <f t="shared" si="531"/>
        <v>0.98239810986414644</v>
      </c>
      <c r="BA360" s="84">
        <f t="shared" si="532"/>
        <v>0.97659480212640282</v>
      </c>
      <c r="BB360" s="84">
        <f t="shared" si="533"/>
        <v>0.93350561134081511</v>
      </c>
      <c r="BC360" s="84">
        <f t="shared" si="534"/>
        <v>0.69660366213821612</v>
      </c>
      <c r="BD360" s="84">
        <f t="shared" si="535"/>
        <v>0.23459834613112812</v>
      </c>
      <c r="BE360" s="84">
        <f t="shared" si="536"/>
        <v>6.9403425871234437E-2</v>
      </c>
      <c r="BF360" s="84">
        <f t="shared" si="537"/>
        <v>1.7203189604252746E-2</v>
      </c>
      <c r="BG360" s="84">
        <f t="shared" si="538"/>
        <v>7.6048434731245708E-3</v>
      </c>
      <c r="BH360" s="84">
        <f t="shared" si="539"/>
        <v>5.5965741287654445E-3</v>
      </c>
      <c r="BI360" s="84">
        <f t="shared" si="540"/>
        <v>4.7991730655640268E-3</v>
      </c>
      <c r="BJ360" s="84">
        <f t="shared" si="541"/>
        <v>4.001772002362609E-3</v>
      </c>
      <c r="BK360" s="85">
        <v>0</v>
      </c>
      <c r="BL360" s="63"/>
      <c r="BM360" s="84">
        <f t="shared" si="543"/>
        <v>0</v>
      </c>
      <c r="BN360" s="84">
        <f t="shared" si="544"/>
        <v>0</v>
      </c>
      <c r="BO360" s="84">
        <f t="shared" si="545"/>
        <v>0</v>
      </c>
      <c r="BP360" s="84">
        <f t="shared" si="546"/>
        <v>0</v>
      </c>
      <c r="BQ360" s="84">
        <f t="shared" si="547"/>
        <v>0</v>
      </c>
      <c r="BR360" s="84">
        <f t="shared" si="548"/>
        <v>0</v>
      </c>
      <c r="BS360" s="84">
        <f t="shared" si="549"/>
        <v>6.8074424099232589E-3</v>
      </c>
      <c r="BT360" s="84">
        <f t="shared" si="550"/>
        <v>3.9870053160070418E-3</v>
      </c>
      <c r="BU360" s="84">
        <f t="shared" si="551"/>
        <v>2.0082693443591593E-3</v>
      </c>
      <c r="BV360" s="84">
        <f t="shared" si="552"/>
        <v>1.4914353219137588E-3</v>
      </c>
      <c r="BW360" s="84">
        <f t="shared" si="553"/>
        <v>1.1075014766686042E-3</v>
      </c>
      <c r="BX360" s="84">
        <f t="shared" si="554"/>
        <v>2.2002362669817366E-3</v>
      </c>
      <c r="BY360" s="84">
        <f t="shared" si="555"/>
        <v>5.8033077377436237E-3</v>
      </c>
      <c r="BZ360" s="84">
        <f t="shared" si="556"/>
        <v>4.3089190785587705E-2</v>
      </c>
      <c r="CA360" s="84">
        <f t="shared" si="557"/>
        <v>0.23690194920259899</v>
      </c>
      <c r="CB360" s="84">
        <f t="shared" si="558"/>
        <v>0.462005316007088</v>
      </c>
      <c r="CC360" s="84">
        <f t="shared" si="559"/>
        <v>0.16519492025989368</v>
      </c>
      <c r="CD360" s="84">
        <f t="shared" si="560"/>
        <v>5.2200236266981691E-2</v>
      </c>
      <c r="CE360" s="84">
        <f t="shared" si="561"/>
        <v>9.5983461311281749E-3</v>
      </c>
      <c r="CF360" s="84">
        <f t="shared" si="562"/>
        <v>2.0082693443591263E-3</v>
      </c>
      <c r="CG360" s="84">
        <f t="shared" si="563"/>
        <v>7.9740106320141772E-4</v>
      </c>
      <c r="CH360" s="84">
        <f t="shared" si="564"/>
        <v>7.9740106320141772E-4</v>
      </c>
      <c r="CI360" s="86">
        <f t="shared" si="565"/>
        <v>4.001772002362609E-3</v>
      </c>
      <c r="CJ360" s="87">
        <f t="shared" si="566"/>
        <v>0</v>
      </c>
      <c r="CK360" s="88">
        <f t="shared" si="567"/>
        <v>1.760189013585356E-2</v>
      </c>
      <c r="CL360" s="88">
        <f t="shared" si="568"/>
        <v>0.9783963378617837</v>
      </c>
      <c r="CM360" s="89">
        <f t="shared" si="569"/>
        <v>4.001772002362609E-3</v>
      </c>
      <c r="CN360" s="88">
        <f t="shared" si="570"/>
        <v>0.61872661691395481</v>
      </c>
      <c r="CO360" s="88">
        <f t="shared" si="571"/>
        <v>7.7271059453060627</v>
      </c>
      <c r="CP360" s="88">
        <f t="array" ref="CP360">10^(SUMPRODUCT(BY360:CH360,LOG($BY$5:$CH$5))/CL360)</f>
        <v>0.6010270791133554</v>
      </c>
      <c r="CQ360" s="90">
        <f t="shared" si="542"/>
        <v>0.37824877942796986</v>
      </c>
      <c r="CR360" s="91">
        <f t="shared" si="542"/>
        <v>0.54576946647661373</v>
      </c>
      <c r="CS360" s="91">
        <f t="shared" si="542"/>
        <v>0.61157952006221616</v>
      </c>
      <c r="CT360" s="91">
        <f t="shared" si="542"/>
        <v>0.68532509114919093</v>
      </c>
      <c r="CU360" s="92">
        <f t="shared" si="542"/>
        <v>15.183265528754625</v>
      </c>
      <c r="CV360" s="78"/>
      <c r="CW360" s="2"/>
      <c r="CY360" s="2"/>
    </row>
    <row r="361" spans="2:103" x14ac:dyDescent="0.2">
      <c r="B361" s="198">
        <v>189.5</v>
      </c>
      <c r="C361" s="204" t="s">
        <v>22</v>
      </c>
      <c r="D361" s="205">
        <v>168354</v>
      </c>
      <c r="E361" s="205">
        <v>426744</v>
      </c>
      <c r="F361" s="199">
        <v>0</v>
      </c>
      <c r="G361" s="199" t="s">
        <v>50</v>
      </c>
      <c r="H361" s="200" t="s">
        <v>436</v>
      </c>
      <c r="I361" s="207">
        <v>44525</v>
      </c>
      <c r="J361" s="129" t="s">
        <v>677</v>
      </c>
      <c r="K361" s="98">
        <f t="shared" si="519"/>
        <v>1734.7799999999997</v>
      </c>
      <c r="L361" s="79" t="s">
        <v>662</v>
      </c>
      <c r="M361" s="79"/>
      <c r="N361" s="82">
        <v>0</v>
      </c>
      <c r="O361" s="80">
        <v>0</v>
      </c>
      <c r="P361" s="81">
        <v>0</v>
      </c>
      <c r="Q361" s="81">
        <v>0</v>
      </c>
      <c r="R361" s="81">
        <v>0</v>
      </c>
      <c r="S361" s="81">
        <v>0</v>
      </c>
      <c r="T361" s="81">
        <v>63.48</v>
      </c>
      <c r="U361" s="81">
        <v>44.66</v>
      </c>
      <c r="V361" s="81">
        <v>55.66</v>
      </c>
      <c r="W361" s="81">
        <v>70.040000000000006</v>
      </c>
      <c r="X361" s="81">
        <v>94.92</v>
      </c>
      <c r="Y361" s="81">
        <v>113.31</v>
      </c>
      <c r="Z361" s="81">
        <v>134.75</v>
      </c>
      <c r="AA361" s="81">
        <v>196.45</v>
      </c>
      <c r="AB361" s="81">
        <v>226.12</v>
      </c>
      <c r="AC361" s="81">
        <v>336.75</v>
      </c>
      <c r="AD361" s="81">
        <v>311.14</v>
      </c>
      <c r="AE361" s="81">
        <v>70.36</v>
      </c>
      <c r="AF361" s="81">
        <v>11.72</v>
      </c>
      <c r="AG361" s="81">
        <v>2.91</v>
      </c>
      <c r="AH361" s="81">
        <v>0.99</v>
      </c>
      <c r="AI361" s="81">
        <v>0.45</v>
      </c>
      <c r="AJ361" s="81">
        <v>0.25</v>
      </c>
      <c r="AK361" s="82">
        <v>0.82</v>
      </c>
      <c r="AL361" s="98"/>
      <c r="AM361" s="83"/>
      <c r="AN361" s="59">
        <v>1</v>
      </c>
      <c r="AO361" s="84">
        <f t="shared" si="520"/>
        <v>1</v>
      </c>
      <c r="AP361" s="84">
        <f t="shared" si="521"/>
        <v>1</v>
      </c>
      <c r="AQ361" s="84">
        <f t="shared" si="522"/>
        <v>1</v>
      </c>
      <c r="AR361" s="84">
        <f t="shared" si="523"/>
        <v>1</v>
      </c>
      <c r="AS361" s="84">
        <f t="shared" si="524"/>
        <v>1</v>
      </c>
      <c r="AT361" s="84">
        <f t="shared" si="525"/>
        <v>0.96340746377062225</v>
      </c>
      <c r="AU361" s="84">
        <f t="shared" si="526"/>
        <v>0.9376635654088703</v>
      </c>
      <c r="AV361" s="84">
        <f t="shared" si="527"/>
        <v>0.90557880538166224</v>
      </c>
      <c r="AW361" s="84">
        <f t="shared" si="528"/>
        <v>0.86520480983179426</v>
      </c>
      <c r="AX361" s="84">
        <f t="shared" si="529"/>
        <v>0.81048893807860367</v>
      </c>
      <c r="AY361" s="84">
        <f t="shared" si="530"/>
        <v>0.74517229850470956</v>
      </c>
      <c r="AZ361" s="84">
        <f t="shared" si="531"/>
        <v>0.66749674310287188</v>
      </c>
      <c r="BA361" s="84">
        <f t="shared" si="532"/>
        <v>0.55425471817752114</v>
      </c>
      <c r="BB361" s="84">
        <f t="shared" si="533"/>
        <v>0.4239096600145264</v>
      </c>
      <c r="BC361" s="84">
        <f t="shared" si="534"/>
        <v>0.2297928267561305</v>
      </c>
      <c r="BD361" s="84">
        <f t="shared" si="535"/>
        <v>5.0438672338855656E-2</v>
      </c>
      <c r="BE361" s="84">
        <f t="shared" si="536"/>
        <v>9.8802153587198432E-3</v>
      </c>
      <c r="BF361" s="84">
        <f t="shared" si="537"/>
        <v>3.1243154751611196E-3</v>
      </c>
      <c r="BG361" s="84">
        <f t="shared" si="538"/>
        <v>1.4468693436631771E-3</v>
      </c>
      <c r="BH361" s="84">
        <f t="shared" si="539"/>
        <v>8.7619179377212454E-4</v>
      </c>
      <c r="BI361" s="84">
        <f t="shared" si="540"/>
        <v>6.1679290745800968E-4</v>
      </c>
      <c r="BJ361" s="84">
        <f t="shared" si="541"/>
        <v>4.7268241506127928E-4</v>
      </c>
      <c r="BK361" s="85">
        <v>0</v>
      </c>
      <c r="BL361" s="63"/>
      <c r="BM361" s="84">
        <f t="shared" si="543"/>
        <v>0</v>
      </c>
      <c r="BN361" s="84">
        <f t="shared" si="544"/>
        <v>0</v>
      </c>
      <c r="BO361" s="84">
        <f t="shared" si="545"/>
        <v>0</v>
      </c>
      <c r="BP361" s="84">
        <f t="shared" si="546"/>
        <v>0</v>
      </c>
      <c r="BQ361" s="84">
        <f t="shared" si="547"/>
        <v>0</v>
      </c>
      <c r="BR361" s="84">
        <f t="shared" si="548"/>
        <v>3.6592536229377748E-2</v>
      </c>
      <c r="BS361" s="84">
        <f t="shared" si="549"/>
        <v>2.5743898361751949E-2</v>
      </c>
      <c r="BT361" s="84">
        <f t="shared" si="550"/>
        <v>3.2084760027208059E-2</v>
      </c>
      <c r="BU361" s="84">
        <f t="shared" si="551"/>
        <v>4.037399554986798E-2</v>
      </c>
      <c r="BV361" s="84">
        <f t="shared" si="552"/>
        <v>5.4715871753190592E-2</v>
      </c>
      <c r="BW361" s="84">
        <f t="shared" si="553"/>
        <v>6.5316639573894109E-2</v>
      </c>
      <c r="BX361" s="84">
        <f t="shared" si="554"/>
        <v>7.7675555401837681E-2</v>
      </c>
      <c r="BY361" s="84">
        <f t="shared" si="555"/>
        <v>0.11324202492535074</v>
      </c>
      <c r="BZ361" s="84">
        <f t="shared" si="556"/>
        <v>0.13034505816299474</v>
      </c>
      <c r="CA361" s="84">
        <f t="shared" si="557"/>
        <v>0.1941168332583959</v>
      </c>
      <c r="CB361" s="84">
        <f t="shared" si="558"/>
        <v>0.17935415441727484</v>
      </c>
      <c r="CC361" s="84">
        <f t="shared" si="559"/>
        <v>4.0558456980135812E-2</v>
      </c>
      <c r="CD361" s="84">
        <f t="shared" si="560"/>
        <v>6.7558998835587237E-3</v>
      </c>
      <c r="CE361" s="84">
        <f t="shared" si="561"/>
        <v>1.6774461314979425E-3</v>
      </c>
      <c r="CF361" s="84">
        <f t="shared" si="562"/>
        <v>5.7067754989105252E-4</v>
      </c>
      <c r="CG361" s="84">
        <f t="shared" si="563"/>
        <v>2.5939888631411486E-4</v>
      </c>
      <c r="CH361" s="84">
        <f t="shared" si="564"/>
        <v>1.4411049239673041E-4</v>
      </c>
      <c r="CI361" s="86">
        <f t="shared" si="565"/>
        <v>4.7268241506127928E-4</v>
      </c>
      <c r="CJ361" s="87">
        <f t="shared" si="566"/>
        <v>0</v>
      </c>
      <c r="CK361" s="88">
        <f t="shared" si="567"/>
        <v>0.33250325689712812</v>
      </c>
      <c r="CL361" s="88">
        <f t="shared" si="568"/>
        <v>0.6670240606878105</v>
      </c>
      <c r="CM361" s="89">
        <f t="shared" si="569"/>
        <v>4.7268241506127928E-4</v>
      </c>
      <c r="CN361" s="88">
        <f t="shared" si="570"/>
        <v>1.5813004965181325</v>
      </c>
      <c r="CO361" s="88">
        <f t="shared" si="571"/>
        <v>5.2939049406511423</v>
      </c>
      <c r="CP361" s="88">
        <f t="array" ref="CP361">10^(SUMPRODUCT(BY361:CH361,LOG($BY$5:$CH$5))/CL361)</f>
        <v>0.86886023020663361</v>
      </c>
      <c r="CQ361" s="90">
        <f t="shared" si="542"/>
        <v>0.55087387579753966</v>
      </c>
      <c r="CR361" s="91">
        <f t="shared" si="542"/>
        <v>0.87774196940596039</v>
      </c>
      <c r="CS361" s="91">
        <f t="shared" si="542"/>
        <v>1.217037118802877</v>
      </c>
      <c r="CT361" s="91">
        <f t="shared" si="542"/>
        <v>1.8927640550604334</v>
      </c>
      <c r="CU361" s="92">
        <f t="shared" si="542"/>
        <v>22.194973697281569</v>
      </c>
      <c r="CV361" s="78"/>
      <c r="CW361" s="2"/>
      <c r="CY361" s="2"/>
    </row>
    <row r="362" spans="2:103" x14ac:dyDescent="0.2">
      <c r="B362" s="198">
        <v>190</v>
      </c>
      <c r="C362" s="204" t="s">
        <v>23</v>
      </c>
      <c r="D362" s="205">
        <v>167872</v>
      </c>
      <c r="E362" s="205">
        <v>426601</v>
      </c>
      <c r="F362" s="199">
        <v>0</v>
      </c>
      <c r="G362" s="199" t="s">
        <v>50</v>
      </c>
      <c r="H362" s="200" t="s">
        <v>437</v>
      </c>
      <c r="I362" s="207">
        <v>44525</v>
      </c>
      <c r="J362" s="129" t="s">
        <v>677</v>
      </c>
      <c r="K362" s="98">
        <f t="shared" si="519"/>
        <v>3210.7000000000003</v>
      </c>
      <c r="L362" s="79" t="s">
        <v>662</v>
      </c>
      <c r="M362" s="79"/>
      <c r="N362" s="82">
        <v>0</v>
      </c>
      <c r="O362" s="80">
        <v>0</v>
      </c>
      <c r="P362" s="81">
        <v>0</v>
      </c>
      <c r="Q362" s="81">
        <v>0</v>
      </c>
      <c r="R362" s="81">
        <v>0</v>
      </c>
      <c r="S362" s="81">
        <v>0</v>
      </c>
      <c r="T362" s="81">
        <v>27.06</v>
      </c>
      <c r="U362" s="81">
        <v>28.56</v>
      </c>
      <c r="V362" s="81">
        <v>24.85</v>
      </c>
      <c r="W362" s="81">
        <v>16.260000000000002</v>
      </c>
      <c r="X362" s="81">
        <v>12.9</v>
      </c>
      <c r="Y362" s="81">
        <v>8.84</v>
      </c>
      <c r="Z362" s="81">
        <v>22.88</v>
      </c>
      <c r="AA362" s="81">
        <v>70.040000000000006</v>
      </c>
      <c r="AB362" s="81">
        <v>179.43</v>
      </c>
      <c r="AC362" s="81">
        <v>544.70000000000005</v>
      </c>
      <c r="AD362" s="81">
        <v>1231.03</v>
      </c>
      <c r="AE362" s="81">
        <v>806.65</v>
      </c>
      <c r="AF362" s="81">
        <v>192.77</v>
      </c>
      <c r="AG362" s="81">
        <v>30.86</v>
      </c>
      <c r="AH362" s="81">
        <v>4.68</v>
      </c>
      <c r="AI362" s="81">
        <v>1.22</v>
      </c>
      <c r="AJ362" s="81">
        <v>1.21</v>
      </c>
      <c r="AK362" s="82">
        <v>6.76</v>
      </c>
      <c r="AL362" s="98"/>
      <c r="AM362" s="83"/>
      <c r="AN362" s="59">
        <v>1</v>
      </c>
      <c r="AO362" s="84">
        <f t="shared" si="520"/>
        <v>1</v>
      </c>
      <c r="AP362" s="84">
        <f t="shared" si="521"/>
        <v>1</v>
      </c>
      <c r="AQ362" s="84">
        <f t="shared" si="522"/>
        <v>1</v>
      </c>
      <c r="AR362" s="84">
        <f t="shared" si="523"/>
        <v>1</v>
      </c>
      <c r="AS362" s="84">
        <f t="shared" si="524"/>
        <v>1</v>
      </c>
      <c r="AT362" s="84">
        <f t="shared" si="525"/>
        <v>0.99157193135453325</v>
      </c>
      <c r="AU362" s="84">
        <f t="shared" si="526"/>
        <v>0.98267667486840871</v>
      </c>
      <c r="AV362" s="84">
        <f t="shared" si="527"/>
        <v>0.97493692964151113</v>
      </c>
      <c r="AW362" s="84">
        <f t="shared" si="528"/>
        <v>0.96987261344878062</v>
      </c>
      <c r="AX362" s="84">
        <f t="shared" si="529"/>
        <v>0.96585479801912355</v>
      </c>
      <c r="AY362" s="84">
        <f t="shared" si="530"/>
        <v>0.96310150434484687</v>
      </c>
      <c r="AZ362" s="84">
        <f t="shared" si="531"/>
        <v>0.95597533248201327</v>
      </c>
      <c r="BA362" s="84">
        <f t="shared" si="532"/>
        <v>0.93416077490889837</v>
      </c>
      <c r="BB362" s="84">
        <f t="shared" si="533"/>
        <v>0.87827576540941232</v>
      </c>
      <c r="BC362" s="84">
        <f t="shared" si="534"/>
        <v>0.70862428753854301</v>
      </c>
      <c r="BD362" s="84">
        <f t="shared" si="535"/>
        <v>0.32520945588189498</v>
      </c>
      <c r="BE362" s="84">
        <f t="shared" si="536"/>
        <v>7.3971408104151815E-2</v>
      </c>
      <c r="BF362" s="84">
        <f t="shared" si="537"/>
        <v>1.3931541408415682E-2</v>
      </c>
      <c r="BG362" s="84">
        <f t="shared" si="538"/>
        <v>4.3199302332825335E-3</v>
      </c>
      <c r="BH362" s="84">
        <f t="shared" si="539"/>
        <v>2.8623041704301964E-3</v>
      </c>
      <c r="BI362" s="84">
        <f t="shared" si="540"/>
        <v>2.4823247266951855E-3</v>
      </c>
      <c r="BJ362" s="84">
        <f t="shared" si="541"/>
        <v>2.1054598685645597E-3</v>
      </c>
      <c r="BK362" s="85">
        <v>0</v>
      </c>
      <c r="BL362" s="63"/>
      <c r="BM362" s="84">
        <f t="shared" si="543"/>
        <v>0</v>
      </c>
      <c r="BN362" s="84">
        <f t="shared" si="544"/>
        <v>0</v>
      </c>
      <c r="BO362" s="84">
        <f t="shared" si="545"/>
        <v>0</v>
      </c>
      <c r="BP362" s="84">
        <f t="shared" si="546"/>
        <v>0</v>
      </c>
      <c r="BQ362" s="84">
        <f t="shared" si="547"/>
        <v>0</v>
      </c>
      <c r="BR362" s="84">
        <f t="shared" si="548"/>
        <v>8.4280686454667464E-3</v>
      </c>
      <c r="BS362" s="84">
        <f t="shared" si="549"/>
        <v>8.8952564861245476E-3</v>
      </c>
      <c r="BT362" s="84">
        <f t="shared" si="550"/>
        <v>7.7397452268975764E-3</v>
      </c>
      <c r="BU362" s="84">
        <f t="shared" si="551"/>
        <v>5.0643161927305114E-3</v>
      </c>
      <c r="BV362" s="84">
        <f t="shared" si="552"/>
        <v>4.0178154296570678E-3</v>
      </c>
      <c r="BW362" s="84">
        <f t="shared" si="553"/>
        <v>2.75329367427668E-3</v>
      </c>
      <c r="BX362" s="84">
        <f t="shared" si="554"/>
        <v>7.1261718628335968E-3</v>
      </c>
      <c r="BY362" s="84">
        <f t="shared" si="555"/>
        <v>2.1814557573114901E-2</v>
      </c>
      <c r="BZ362" s="84">
        <f t="shared" si="556"/>
        <v>5.5885009499486049E-2</v>
      </c>
      <c r="CA362" s="84">
        <f t="shared" si="557"/>
        <v>0.16965147787086932</v>
      </c>
      <c r="CB362" s="84">
        <f t="shared" si="558"/>
        <v>0.38341483165664803</v>
      </c>
      <c r="CC362" s="84">
        <f t="shared" si="559"/>
        <v>0.25123804777774317</v>
      </c>
      <c r="CD362" s="84">
        <f t="shared" si="560"/>
        <v>6.0039866695736133E-2</v>
      </c>
      <c r="CE362" s="84">
        <f t="shared" si="561"/>
        <v>9.6116111751331484E-3</v>
      </c>
      <c r="CF362" s="84">
        <f t="shared" si="562"/>
        <v>1.4576260628523371E-3</v>
      </c>
      <c r="CG362" s="84">
        <f t="shared" si="563"/>
        <v>3.7997944373501088E-4</v>
      </c>
      <c r="CH362" s="84">
        <f t="shared" si="564"/>
        <v>3.7686485813062578E-4</v>
      </c>
      <c r="CI362" s="86">
        <f t="shared" si="565"/>
        <v>2.1054598685645597E-3</v>
      </c>
      <c r="CJ362" s="87">
        <f t="shared" si="566"/>
        <v>0</v>
      </c>
      <c r="CK362" s="88">
        <f t="shared" si="567"/>
        <v>4.4024667517986726E-2</v>
      </c>
      <c r="CL362" s="88">
        <f t="shared" si="568"/>
        <v>0.95386987261344869</v>
      </c>
      <c r="CM362" s="89">
        <f t="shared" si="569"/>
        <v>2.1054598685645597E-3</v>
      </c>
      <c r="CN362" s="88">
        <f t="shared" si="570"/>
        <v>0.64714440203670587</v>
      </c>
      <c r="CO362" s="88">
        <f t="shared" si="571"/>
        <v>7.8291419372551285</v>
      </c>
      <c r="CP362" s="88">
        <f t="array" ref="CP362">10^(SUMPRODUCT(BY362:CH362,LOG($BY$5:$CH$5))/CL362)</f>
        <v>0.58199138664265748</v>
      </c>
      <c r="CQ362" s="90">
        <f t="shared" si="542"/>
        <v>0.36782240829830476</v>
      </c>
      <c r="CR362" s="91">
        <f t="shared" si="542"/>
        <v>0.51146573981430887</v>
      </c>
      <c r="CS362" s="91">
        <f t="shared" si="542"/>
        <v>0.58667147524795782</v>
      </c>
      <c r="CT362" s="91">
        <f t="shared" si="542"/>
        <v>0.67293543453090965</v>
      </c>
      <c r="CU362" s="92">
        <f t="shared" si="542"/>
        <v>21.52334462344891</v>
      </c>
      <c r="CV362" s="78"/>
      <c r="CW362" s="2"/>
      <c r="CY362" s="2"/>
    </row>
    <row r="363" spans="2:103" x14ac:dyDescent="0.2">
      <c r="B363" s="198">
        <v>190.5</v>
      </c>
      <c r="C363" s="204" t="s">
        <v>21</v>
      </c>
      <c r="D363" s="205">
        <v>167372</v>
      </c>
      <c r="E363" s="205">
        <v>426555</v>
      </c>
      <c r="F363" s="199">
        <v>0</v>
      </c>
      <c r="G363" s="199" t="s">
        <v>50</v>
      </c>
      <c r="H363" s="200" t="s">
        <v>438</v>
      </c>
      <c r="I363" s="207">
        <v>44525</v>
      </c>
      <c r="J363" s="129" t="s">
        <v>677</v>
      </c>
      <c r="K363" s="98">
        <f t="shared" si="519"/>
        <v>1413.3</v>
      </c>
      <c r="L363" s="79" t="s">
        <v>662</v>
      </c>
      <c r="M363" s="79"/>
      <c r="N363" s="82">
        <v>0</v>
      </c>
      <c r="O363" s="80">
        <v>0</v>
      </c>
      <c r="P363" s="81">
        <v>0</v>
      </c>
      <c r="Q363" s="81">
        <v>0</v>
      </c>
      <c r="R363" s="81">
        <v>0</v>
      </c>
      <c r="S363" s="81">
        <v>0</v>
      </c>
      <c r="T363" s="81">
        <v>0</v>
      </c>
      <c r="U363" s="81">
        <v>0</v>
      </c>
      <c r="V363" s="81">
        <v>1.29</v>
      </c>
      <c r="W363" s="81">
        <v>0.53</v>
      </c>
      <c r="X363" s="81">
        <v>7.14</v>
      </c>
      <c r="Y363" s="81">
        <v>11.89</v>
      </c>
      <c r="Z363" s="81">
        <v>39.25</v>
      </c>
      <c r="AA363" s="81">
        <v>81.95</v>
      </c>
      <c r="AB363" s="81">
        <v>156.03</v>
      </c>
      <c r="AC363" s="81">
        <v>407.4</v>
      </c>
      <c r="AD363" s="81">
        <v>590.38</v>
      </c>
      <c r="AE363" s="81">
        <v>95.68</v>
      </c>
      <c r="AF363" s="81">
        <v>7.11</v>
      </c>
      <c r="AG363" s="81">
        <v>3.27</v>
      </c>
      <c r="AH363" s="81">
        <v>1.59</v>
      </c>
      <c r="AI363" s="81">
        <v>1</v>
      </c>
      <c r="AJ363" s="81">
        <v>1.67</v>
      </c>
      <c r="AK363" s="82">
        <v>7.12</v>
      </c>
      <c r="AL363" s="98"/>
      <c r="AM363" s="83"/>
      <c r="AN363" s="59">
        <v>1</v>
      </c>
      <c r="AO363" s="84">
        <f t="shared" si="520"/>
        <v>1</v>
      </c>
      <c r="AP363" s="84">
        <f t="shared" si="521"/>
        <v>1</v>
      </c>
      <c r="AQ363" s="84">
        <f t="shared" si="522"/>
        <v>1</v>
      </c>
      <c r="AR363" s="84">
        <f t="shared" si="523"/>
        <v>1</v>
      </c>
      <c r="AS363" s="84">
        <f t="shared" si="524"/>
        <v>1</v>
      </c>
      <c r="AT363" s="84">
        <f t="shared" si="525"/>
        <v>1</v>
      </c>
      <c r="AU363" s="84">
        <f t="shared" si="526"/>
        <v>1</v>
      </c>
      <c r="AV363" s="84">
        <f t="shared" si="527"/>
        <v>0.99908724262364679</v>
      </c>
      <c r="AW363" s="84">
        <f t="shared" si="528"/>
        <v>0.99871223377909857</v>
      </c>
      <c r="AX363" s="84">
        <f t="shared" si="529"/>
        <v>0.99366022783556218</v>
      </c>
      <c r="AY363" s="84">
        <f t="shared" si="530"/>
        <v>0.98524729356824459</v>
      </c>
      <c r="AZ363" s="84">
        <f t="shared" si="531"/>
        <v>0.95747541215594711</v>
      </c>
      <c r="BA363" s="84">
        <f t="shared" si="532"/>
        <v>0.89949055402250055</v>
      </c>
      <c r="BB363" s="84">
        <f t="shared" si="533"/>
        <v>0.78908936531521967</v>
      </c>
      <c r="BC363" s="84">
        <f t="shared" si="534"/>
        <v>0.50082784971343663</v>
      </c>
      <c r="BD363" s="84">
        <f t="shared" si="535"/>
        <v>8.3096299441024535E-2</v>
      </c>
      <c r="BE363" s="84">
        <f t="shared" si="536"/>
        <v>1.5396589542206157E-2</v>
      </c>
      <c r="BF363" s="84">
        <f t="shared" si="537"/>
        <v>1.0365810514398898E-2</v>
      </c>
      <c r="BG363" s="84">
        <f t="shared" si="538"/>
        <v>8.0520766999221411E-3</v>
      </c>
      <c r="BH363" s="84">
        <f t="shared" si="539"/>
        <v>6.9270501662774793E-3</v>
      </c>
      <c r="BI363" s="84">
        <f t="shared" si="540"/>
        <v>6.2194863086393274E-3</v>
      </c>
      <c r="BJ363" s="84">
        <f t="shared" si="541"/>
        <v>5.0378546663836137E-3</v>
      </c>
      <c r="BK363" s="85">
        <v>0</v>
      </c>
      <c r="BL363" s="63"/>
      <c r="BM363" s="84">
        <f t="shared" si="543"/>
        <v>0</v>
      </c>
      <c r="BN363" s="84">
        <f t="shared" si="544"/>
        <v>0</v>
      </c>
      <c r="BO363" s="84">
        <f t="shared" si="545"/>
        <v>0</v>
      </c>
      <c r="BP363" s="84">
        <f t="shared" si="546"/>
        <v>0</v>
      </c>
      <c r="BQ363" s="84">
        <f t="shared" si="547"/>
        <v>0</v>
      </c>
      <c r="BR363" s="84">
        <f t="shared" si="548"/>
        <v>0</v>
      </c>
      <c r="BS363" s="84">
        <f t="shared" si="549"/>
        <v>0</v>
      </c>
      <c r="BT363" s="84">
        <f t="shared" si="550"/>
        <v>9.1275737635321263E-4</v>
      </c>
      <c r="BU363" s="84">
        <f t="shared" si="551"/>
        <v>3.7500884454821914E-4</v>
      </c>
      <c r="BV363" s="84">
        <f t="shared" si="552"/>
        <v>5.0520059435363862E-3</v>
      </c>
      <c r="BW363" s="84">
        <f t="shared" si="553"/>
        <v>8.4129342673175955E-3</v>
      </c>
      <c r="BX363" s="84">
        <f t="shared" si="554"/>
        <v>2.7771881412297472E-2</v>
      </c>
      <c r="BY363" s="84">
        <f t="shared" si="555"/>
        <v>5.798485813344656E-2</v>
      </c>
      <c r="BZ363" s="84">
        <f t="shared" si="556"/>
        <v>0.11040118870728088</v>
      </c>
      <c r="CA363" s="84">
        <f t="shared" si="557"/>
        <v>0.28826151560178304</v>
      </c>
      <c r="CB363" s="84">
        <f t="shared" si="558"/>
        <v>0.4177315502724121</v>
      </c>
      <c r="CC363" s="84">
        <f t="shared" si="559"/>
        <v>6.7699709898818378E-2</v>
      </c>
      <c r="CD363" s="84">
        <f t="shared" si="560"/>
        <v>5.0307790278072591E-3</v>
      </c>
      <c r="CE363" s="84">
        <f t="shared" si="561"/>
        <v>2.313733814476757E-3</v>
      </c>
      <c r="CF363" s="84">
        <f t="shared" si="562"/>
        <v>1.1250265336446618E-3</v>
      </c>
      <c r="CG363" s="84">
        <f t="shared" si="563"/>
        <v>7.0756385763815193E-4</v>
      </c>
      <c r="CH363" s="84">
        <f t="shared" si="564"/>
        <v>1.1816316422557137E-3</v>
      </c>
      <c r="CI363" s="86">
        <f t="shared" si="565"/>
        <v>5.0378546663836137E-3</v>
      </c>
      <c r="CJ363" s="87">
        <f t="shared" si="566"/>
        <v>0</v>
      </c>
      <c r="CK363" s="88">
        <f t="shared" si="567"/>
        <v>4.2524587844052886E-2</v>
      </c>
      <c r="CL363" s="88">
        <f t="shared" si="568"/>
        <v>0.95243755748956338</v>
      </c>
      <c r="CM363" s="89">
        <f t="shared" si="569"/>
        <v>5.0378546663836137E-3</v>
      </c>
      <c r="CN363" s="88">
        <f t="shared" si="570"/>
        <v>0.76327265969051994</v>
      </c>
      <c r="CO363" s="88">
        <f t="shared" si="571"/>
        <v>2.8611403823197441</v>
      </c>
      <c r="CP363" s="88">
        <f t="array" ref="CP363">10^(SUMPRODUCT(BY363:CH363,LOG($BY$5:$CH$5))/CL363)</f>
        <v>0.73578476605524101</v>
      </c>
      <c r="CQ363" s="90">
        <f t="shared" si="542"/>
        <v>0.5071453206686608</v>
      </c>
      <c r="CR363" s="91">
        <f t="shared" si="542"/>
        <v>0.62556508431150315</v>
      </c>
      <c r="CS363" s="91">
        <f t="shared" si="542"/>
        <v>0.70950677618749958</v>
      </c>
      <c r="CT363" s="91">
        <f t="shared" si="542"/>
        <v>0.84767721605534863</v>
      </c>
      <c r="CU363" s="92">
        <f t="shared" si="542"/>
        <v>7.3629755987504906</v>
      </c>
      <c r="CV363" s="78"/>
      <c r="CW363" s="2"/>
      <c r="CY363" s="2"/>
    </row>
    <row r="364" spans="2:103" x14ac:dyDescent="0.2">
      <c r="B364" s="198">
        <v>190.5</v>
      </c>
      <c r="C364" s="204" t="s">
        <v>22</v>
      </c>
      <c r="D364" s="205">
        <v>167371</v>
      </c>
      <c r="E364" s="205">
        <v>426625</v>
      </c>
      <c r="F364" s="199">
        <v>0</v>
      </c>
      <c r="G364" s="199" t="s">
        <v>50</v>
      </c>
      <c r="H364" s="200" t="s">
        <v>439</v>
      </c>
      <c r="I364" s="207">
        <v>44525</v>
      </c>
      <c r="J364" s="129" t="s">
        <v>677</v>
      </c>
      <c r="K364" s="98">
        <f t="shared" si="519"/>
        <v>3468.4</v>
      </c>
      <c r="L364" s="79" t="s">
        <v>662</v>
      </c>
      <c r="M364" s="79"/>
      <c r="N364" s="82">
        <v>0</v>
      </c>
      <c r="O364" s="80">
        <v>0</v>
      </c>
      <c r="P364" s="81">
        <v>0</v>
      </c>
      <c r="Q364" s="81">
        <v>0</v>
      </c>
      <c r="R364" s="81">
        <v>0</v>
      </c>
      <c r="S364" s="81">
        <v>0</v>
      </c>
      <c r="T364" s="81">
        <v>18.73</v>
      </c>
      <c r="U364" s="81">
        <v>75.260000000000005</v>
      </c>
      <c r="V364" s="81">
        <v>176.2</v>
      </c>
      <c r="W364" s="81">
        <v>157.12</v>
      </c>
      <c r="X364" s="81">
        <v>175.15</v>
      </c>
      <c r="Y364" s="81">
        <v>194.93</v>
      </c>
      <c r="Z364" s="81">
        <v>217.46</v>
      </c>
      <c r="AA364" s="81">
        <v>215.39</v>
      </c>
      <c r="AB364" s="81">
        <v>373.89</v>
      </c>
      <c r="AC364" s="81">
        <v>762.36</v>
      </c>
      <c r="AD364" s="81">
        <v>884.44</v>
      </c>
      <c r="AE364" s="81">
        <v>159.19999999999999</v>
      </c>
      <c r="AF364" s="81">
        <v>21.51</v>
      </c>
      <c r="AG364" s="81">
        <v>4.8499999999999996</v>
      </c>
      <c r="AH364" s="81">
        <v>3.47</v>
      </c>
      <c r="AI364" s="81">
        <v>2.08</v>
      </c>
      <c r="AJ364" s="81">
        <v>0.69</v>
      </c>
      <c r="AK364" s="82">
        <v>25.67</v>
      </c>
      <c r="AL364" s="98"/>
      <c r="AM364" s="83"/>
      <c r="AN364" s="59">
        <v>1</v>
      </c>
      <c r="AO364" s="84">
        <f t="shared" si="520"/>
        <v>1</v>
      </c>
      <c r="AP364" s="84">
        <f t="shared" si="521"/>
        <v>1</v>
      </c>
      <c r="AQ364" s="84">
        <f t="shared" si="522"/>
        <v>1</v>
      </c>
      <c r="AR364" s="84">
        <f t="shared" si="523"/>
        <v>1</v>
      </c>
      <c r="AS364" s="84">
        <f t="shared" si="524"/>
        <v>1</v>
      </c>
      <c r="AT364" s="84">
        <f t="shared" si="525"/>
        <v>0.99459981547687693</v>
      </c>
      <c r="AU364" s="84">
        <f t="shared" si="526"/>
        <v>0.97290104947526235</v>
      </c>
      <c r="AV364" s="84">
        <f t="shared" si="527"/>
        <v>0.92209952715949717</v>
      </c>
      <c r="AW364" s="84">
        <f t="shared" si="528"/>
        <v>0.87679910044977505</v>
      </c>
      <c r="AX364" s="84">
        <f t="shared" si="529"/>
        <v>0.82630031138277005</v>
      </c>
      <c r="AY364" s="84">
        <f t="shared" si="530"/>
        <v>0.77009860454388179</v>
      </c>
      <c r="AZ364" s="84">
        <f t="shared" si="531"/>
        <v>0.70740110713873827</v>
      </c>
      <c r="BA364" s="84">
        <f t="shared" si="532"/>
        <v>0.64530042670972199</v>
      </c>
      <c r="BB364" s="84">
        <f t="shared" si="533"/>
        <v>0.53750144158689883</v>
      </c>
      <c r="BC364" s="84">
        <f t="shared" si="534"/>
        <v>0.31769980394418174</v>
      </c>
      <c r="BD364" s="84">
        <f t="shared" si="535"/>
        <v>6.2700380578941284E-2</v>
      </c>
      <c r="BE364" s="84">
        <f t="shared" si="536"/>
        <v>1.6800253719294188E-2</v>
      </c>
      <c r="BF364" s="84">
        <f t="shared" si="537"/>
        <v>1.0598546880405939E-2</v>
      </c>
      <c r="BG364" s="84">
        <f t="shared" si="538"/>
        <v>9.2002075885134239E-3</v>
      </c>
      <c r="BH364" s="84">
        <f t="shared" si="539"/>
        <v>8.1997462807057893E-3</v>
      </c>
      <c r="BI364" s="84">
        <f t="shared" si="540"/>
        <v>7.6000461307807517E-3</v>
      </c>
      <c r="BJ364" s="84">
        <f t="shared" si="541"/>
        <v>7.4011071387383113E-3</v>
      </c>
      <c r="BK364" s="85">
        <v>0</v>
      </c>
      <c r="BL364" s="63"/>
      <c r="BM364" s="84">
        <f t="shared" si="543"/>
        <v>0</v>
      </c>
      <c r="BN364" s="84">
        <f t="shared" si="544"/>
        <v>0</v>
      </c>
      <c r="BO364" s="84">
        <f t="shared" si="545"/>
        <v>0</v>
      </c>
      <c r="BP364" s="84">
        <f t="shared" si="546"/>
        <v>0</v>
      </c>
      <c r="BQ364" s="84">
        <f t="shared" si="547"/>
        <v>0</v>
      </c>
      <c r="BR364" s="84">
        <f t="shared" si="548"/>
        <v>5.400184523123075E-3</v>
      </c>
      <c r="BS364" s="84">
        <f t="shared" si="549"/>
        <v>2.1698766001614578E-2</v>
      </c>
      <c r="BT364" s="84">
        <f t="shared" si="550"/>
        <v>5.080152231576518E-2</v>
      </c>
      <c r="BU364" s="84">
        <f t="shared" si="551"/>
        <v>4.5300426709722119E-2</v>
      </c>
      <c r="BV364" s="84">
        <f t="shared" si="552"/>
        <v>5.0498789067005001E-2</v>
      </c>
      <c r="BW364" s="84">
        <f t="shared" si="553"/>
        <v>5.6201706838888255E-2</v>
      </c>
      <c r="BX364" s="84">
        <f t="shared" si="554"/>
        <v>6.2697497405143521E-2</v>
      </c>
      <c r="BY364" s="84">
        <f t="shared" si="555"/>
        <v>6.2100680429016286E-2</v>
      </c>
      <c r="BZ364" s="84">
        <f t="shared" si="556"/>
        <v>0.10779898512282315</v>
      </c>
      <c r="CA364" s="84">
        <f t="shared" si="557"/>
        <v>0.2198016376427171</v>
      </c>
      <c r="CB364" s="84">
        <f t="shared" si="558"/>
        <v>0.25499942336524045</v>
      </c>
      <c r="CC364" s="84">
        <f t="shared" si="559"/>
        <v>4.5900126859647096E-2</v>
      </c>
      <c r="CD364" s="84">
        <f t="shared" si="560"/>
        <v>6.2017068388882483E-3</v>
      </c>
      <c r="CE364" s="84">
        <f t="shared" si="561"/>
        <v>1.3983392918925155E-3</v>
      </c>
      <c r="CF364" s="84">
        <f t="shared" si="562"/>
        <v>1.0004613078076346E-3</v>
      </c>
      <c r="CG364" s="84">
        <f t="shared" si="563"/>
        <v>5.9970014992503755E-4</v>
      </c>
      <c r="CH364" s="84">
        <f t="shared" si="564"/>
        <v>1.9893899204244045E-4</v>
      </c>
      <c r="CI364" s="86">
        <f t="shared" si="565"/>
        <v>7.4011071387383113E-3</v>
      </c>
      <c r="CJ364" s="87">
        <f t="shared" si="566"/>
        <v>0</v>
      </c>
      <c r="CK364" s="88">
        <f t="shared" si="567"/>
        <v>0.29259889286126173</v>
      </c>
      <c r="CL364" s="88">
        <f t="shared" si="568"/>
        <v>0.7</v>
      </c>
      <c r="CM364" s="89">
        <f t="shared" si="569"/>
        <v>7.4011071387383113E-3</v>
      </c>
      <c r="CN364" s="88">
        <f t="shared" si="570"/>
        <v>1.3059871362038009</v>
      </c>
      <c r="CO364" s="88">
        <f t="shared" si="571"/>
        <v>5.0335587852784638</v>
      </c>
      <c r="CP364" s="88">
        <f t="array" ref="CP364">10^(SUMPRODUCT(BY364:CH364,LOG($BY$5:$CH$5))/CL364)</f>
        <v>0.78137535530584901</v>
      </c>
      <c r="CQ364" s="90">
        <f t="shared" si="542"/>
        <v>0.52631497908490354</v>
      </c>
      <c r="CR364" s="91">
        <f t="shared" si="542"/>
        <v>0.74664845042916317</v>
      </c>
      <c r="CS364" s="91">
        <f t="shared" si="542"/>
        <v>0.94324052903297029</v>
      </c>
      <c r="CT364" s="91">
        <f t="shared" si="542"/>
        <v>1.4383033820452791</v>
      </c>
      <c r="CU364" s="92">
        <f t="shared" si="542"/>
        <v>21.046902812828893</v>
      </c>
      <c r="CV364" s="78"/>
      <c r="CW364" s="2"/>
      <c r="CY364" s="2"/>
    </row>
    <row r="365" spans="2:103" x14ac:dyDescent="0.2">
      <c r="B365" s="198">
        <v>191</v>
      </c>
      <c r="C365" s="204" t="s">
        <v>23</v>
      </c>
      <c r="D365" s="205">
        <v>166876</v>
      </c>
      <c r="E365" s="205">
        <v>426581</v>
      </c>
      <c r="F365" s="199">
        <v>0</v>
      </c>
      <c r="G365" s="199" t="s">
        <v>50</v>
      </c>
      <c r="H365" s="200" t="s">
        <v>440</v>
      </c>
      <c r="I365" s="207">
        <v>44525</v>
      </c>
      <c r="J365" s="129" t="s">
        <v>677</v>
      </c>
      <c r="K365" s="98">
        <f t="shared" si="519"/>
        <v>381.07000000000005</v>
      </c>
      <c r="L365" s="79" t="s">
        <v>662</v>
      </c>
      <c r="M365" s="79"/>
      <c r="N365" s="82">
        <v>0</v>
      </c>
      <c r="O365" s="80">
        <v>0</v>
      </c>
      <c r="P365" s="81">
        <v>0</v>
      </c>
      <c r="Q365" s="81">
        <v>0</v>
      </c>
      <c r="R365" s="81">
        <v>0</v>
      </c>
      <c r="S365" s="81">
        <v>0</v>
      </c>
      <c r="T365" s="81">
        <v>0</v>
      </c>
      <c r="U365" s="81">
        <v>0</v>
      </c>
      <c r="V365" s="81">
        <v>1.93</v>
      </c>
      <c r="W365" s="81">
        <v>8.14</v>
      </c>
      <c r="X365" s="81">
        <v>9.52</v>
      </c>
      <c r="Y365" s="81">
        <v>12.07</v>
      </c>
      <c r="Z365" s="81">
        <v>18.43</v>
      </c>
      <c r="AA365" s="81">
        <v>29.77</v>
      </c>
      <c r="AB365" s="81">
        <v>40.5</v>
      </c>
      <c r="AC365" s="81">
        <v>77.31</v>
      </c>
      <c r="AD365" s="81">
        <v>115.03</v>
      </c>
      <c r="AE365" s="81">
        <v>53.42</v>
      </c>
      <c r="AF365" s="81">
        <v>12.5</v>
      </c>
      <c r="AG365" s="81">
        <v>1.7</v>
      </c>
      <c r="AH365" s="81">
        <v>0.22</v>
      </c>
      <c r="AI365" s="81">
        <v>7.0000000000000007E-2</v>
      </c>
      <c r="AJ365" s="81">
        <v>0.01</v>
      </c>
      <c r="AK365" s="82">
        <v>0.45</v>
      </c>
      <c r="AL365" s="98"/>
      <c r="AM365" s="83"/>
      <c r="AN365" s="59">
        <v>1</v>
      </c>
      <c r="AO365" s="84">
        <f t="shared" si="520"/>
        <v>1</v>
      </c>
      <c r="AP365" s="84">
        <f t="shared" si="521"/>
        <v>1</v>
      </c>
      <c r="AQ365" s="84">
        <f t="shared" si="522"/>
        <v>1</v>
      </c>
      <c r="AR365" s="84">
        <f t="shared" si="523"/>
        <v>1</v>
      </c>
      <c r="AS365" s="84">
        <f t="shared" si="524"/>
        <v>1</v>
      </c>
      <c r="AT365" s="84">
        <f t="shared" si="525"/>
        <v>1</v>
      </c>
      <c r="AU365" s="84">
        <f t="shared" si="526"/>
        <v>1</v>
      </c>
      <c r="AV365" s="84">
        <f t="shared" si="527"/>
        <v>0.99493531372188837</v>
      </c>
      <c r="AW365" s="84">
        <f t="shared" si="528"/>
        <v>0.97357440890125169</v>
      </c>
      <c r="AX365" s="84">
        <f t="shared" si="529"/>
        <v>0.94859212218227618</v>
      </c>
      <c r="AY365" s="84">
        <f t="shared" si="530"/>
        <v>0.91691815152071798</v>
      </c>
      <c r="AZ365" s="84">
        <f t="shared" si="531"/>
        <v>0.86855433384942404</v>
      </c>
      <c r="BA365" s="84">
        <f t="shared" si="532"/>
        <v>0.79043220405699743</v>
      </c>
      <c r="BB365" s="84">
        <f t="shared" si="533"/>
        <v>0.68415251791009535</v>
      </c>
      <c r="BC365" s="84">
        <f t="shared" si="534"/>
        <v>0.48127640590967546</v>
      </c>
      <c r="BD365" s="84">
        <f t="shared" si="535"/>
        <v>0.17941585535465937</v>
      </c>
      <c r="BE365" s="84">
        <f t="shared" si="536"/>
        <v>3.9231637232004762E-2</v>
      </c>
      <c r="BF365" s="84">
        <f t="shared" si="537"/>
        <v>6.4292649644423772E-3</v>
      </c>
      <c r="BG365" s="84">
        <f t="shared" si="538"/>
        <v>1.968142336053893E-3</v>
      </c>
      <c r="BH365" s="84">
        <f t="shared" si="539"/>
        <v>1.3908205841447951E-3</v>
      </c>
      <c r="BI365" s="84">
        <f t="shared" si="540"/>
        <v>1.2071272994464456E-3</v>
      </c>
      <c r="BJ365" s="84">
        <f t="shared" si="541"/>
        <v>1.1808854016323958E-3</v>
      </c>
      <c r="BK365" s="85">
        <v>0</v>
      </c>
      <c r="BL365" s="63"/>
      <c r="BM365" s="84">
        <f t="shared" si="543"/>
        <v>0</v>
      </c>
      <c r="BN365" s="84">
        <f t="shared" si="544"/>
        <v>0</v>
      </c>
      <c r="BO365" s="84">
        <f t="shared" si="545"/>
        <v>0</v>
      </c>
      <c r="BP365" s="84">
        <f t="shared" si="546"/>
        <v>0</v>
      </c>
      <c r="BQ365" s="84">
        <f t="shared" si="547"/>
        <v>0</v>
      </c>
      <c r="BR365" s="84">
        <f t="shared" si="548"/>
        <v>0</v>
      </c>
      <c r="BS365" s="84">
        <f t="shared" si="549"/>
        <v>0</v>
      </c>
      <c r="BT365" s="84">
        <f t="shared" si="550"/>
        <v>5.0646862781116297E-3</v>
      </c>
      <c r="BU365" s="84">
        <f t="shared" si="551"/>
        <v>2.1360904820636684E-2</v>
      </c>
      <c r="BV365" s="84">
        <f t="shared" si="552"/>
        <v>2.498228671897551E-2</v>
      </c>
      <c r="BW365" s="84">
        <f t="shared" si="553"/>
        <v>3.1673970661558193E-2</v>
      </c>
      <c r="BX365" s="84">
        <f t="shared" si="554"/>
        <v>4.836381767129394E-2</v>
      </c>
      <c r="BY365" s="84">
        <f t="shared" si="555"/>
        <v>7.8122129792426609E-2</v>
      </c>
      <c r="BZ365" s="84">
        <f t="shared" si="556"/>
        <v>0.10627968614690209</v>
      </c>
      <c r="CA365" s="84">
        <f t="shared" si="557"/>
        <v>0.20287611200041988</v>
      </c>
      <c r="CB365" s="84">
        <f t="shared" si="558"/>
        <v>0.30186055055501609</v>
      </c>
      <c r="CC365" s="84">
        <f t="shared" si="559"/>
        <v>0.14018421812265461</v>
      </c>
      <c r="CD365" s="84">
        <f t="shared" si="560"/>
        <v>3.2802372267562385E-2</v>
      </c>
      <c r="CE365" s="84">
        <f t="shared" si="561"/>
        <v>4.4611226283884841E-3</v>
      </c>
      <c r="CF365" s="84">
        <f t="shared" si="562"/>
        <v>5.7732175190909792E-4</v>
      </c>
      <c r="CG365" s="84">
        <f t="shared" si="563"/>
        <v>1.8369328469834949E-4</v>
      </c>
      <c r="CH365" s="84">
        <f t="shared" si="564"/>
        <v>2.6241897814049866E-5</v>
      </c>
      <c r="CI365" s="86">
        <f t="shared" si="565"/>
        <v>1.1808854016323958E-3</v>
      </c>
      <c r="CJ365" s="87">
        <f t="shared" si="566"/>
        <v>0</v>
      </c>
      <c r="CK365" s="88">
        <f t="shared" si="567"/>
        <v>0.13144566615057596</v>
      </c>
      <c r="CL365" s="88">
        <f t="shared" si="568"/>
        <v>0.86737344844779174</v>
      </c>
      <c r="CM365" s="89">
        <f t="shared" si="569"/>
        <v>1.1808854016323958E-3</v>
      </c>
      <c r="CN365" s="88">
        <f t="shared" si="570"/>
        <v>0.87206267045152608</v>
      </c>
      <c r="CO365" s="88">
        <f t="shared" si="571"/>
        <v>3.6656701151927167</v>
      </c>
      <c r="CP365" s="88">
        <f t="array" ref="CP365">10^(SUMPRODUCT(BY365:CH365,LOG($BY$5:$CH$5))/CL365)</f>
        <v>0.70569546316341347</v>
      </c>
      <c r="CQ365" s="90">
        <f t="shared" si="542"/>
        <v>0.41181889768169061</v>
      </c>
      <c r="CR365" s="91">
        <f t="shared" si="542"/>
        <v>0.6095783497503251</v>
      </c>
      <c r="CS365" s="91">
        <f t="shared" si="542"/>
        <v>0.73280062547187785</v>
      </c>
      <c r="CT365" s="91">
        <f t="shared" si="542"/>
        <v>0.94397517118031249</v>
      </c>
      <c r="CU365" s="92">
        <f t="shared" si="542"/>
        <v>10.480106248453769</v>
      </c>
      <c r="CV365" s="78"/>
      <c r="CW365" s="2"/>
      <c r="CY365" s="2"/>
    </row>
    <row r="366" spans="2:103" x14ac:dyDescent="0.2">
      <c r="B366" s="198">
        <v>191.5</v>
      </c>
      <c r="C366" s="204" t="s">
        <v>21</v>
      </c>
      <c r="D366" s="205">
        <v>166466</v>
      </c>
      <c r="E366" s="205">
        <v>426328</v>
      </c>
      <c r="F366" s="199"/>
      <c r="G366" s="199"/>
      <c r="H366" s="200"/>
      <c r="I366" s="207"/>
      <c r="J366" s="129"/>
      <c r="K366" s="98"/>
      <c r="L366" s="79" t="s">
        <v>661</v>
      </c>
      <c r="M366" s="79"/>
      <c r="N366" s="82"/>
      <c r="O366" s="80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2"/>
      <c r="AL366" s="98"/>
      <c r="AM366" s="83"/>
      <c r="AN366" s="59"/>
      <c r="AO366" s="84"/>
      <c r="AP366" s="84"/>
      <c r="AQ366" s="84"/>
      <c r="AR366" s="84"/>
      <c r="AS366" s="84"/>
      <c r="AT366" s="84"/>
      <c r="AU366" s="84"/>
      <c r="AV366" s="84"/>
      <c r="AW366" s="84"/>
      <c r="AX366" s="84"/>
      <c r="AY366" s="84"/>
      <c r="AZ366" s="84"/>
      <c r="BA366" s="84"/>
      <c r="BB366" s="84"/>
      <c r="BC366" s="84"/>
      <c r="BD366" s="84"/>
      <c r="BE366" s="84"/>
      <c r="BF366" s="84"/>
      <c r="BG366" s="84"/>
      <c r="BH366" s="84"/>
      <c r="BI366" s="84"/>
      <c r="BJ366" s="84"/>
      <c r="BK366" s="85"/>
      <c r="BL366" s="63"/>
      <c r="BM366" s="84"/>
      <c r="BN366" s="84"/>
      <c r="BO366" s="84"/>
      <c r="BP366" s="84"/>
      <c r="BQ366" s="84"/>
      <c r="BR366" s="84"/>
      <c r="BS366" s="84"/>
      <c r="BT366" s="84"/>
      <c r="BU366" s="84"/>
      <c r="BV366" s="84"/>
      <c r="BW366" s="84"/>
      <c r="BX366" s="84"/>
      <c r="BY366" s="84"/>
      <c r="BZ366" s="84"/>
      <c r="CA366" s="84"/>
      <c r="CB366" s="84"/>
      <c r="CC366" s="84"/>
      <c r="CD366" s="84"/>
      <c r="CE366" s="84"/>
      <c r="CF366" s="84"/>
      <c r="CG366" s="84"/>
      <c r="CH366" s="84"/>
      <c r="CI366" s="86"/>
      <c r="CJ366" s="87"/>
      <c r="CK366" s="88"/>
      <c r="CL366" s="88"/>
      <c r="CM366" s="89"/>
      <c r="CN366" s="88"/>
      <c r="CO366" s="88"/>
      <c r="CP366" s="88"/>
      <c r="CQ366" s="90"/>
      <c r="CR366" s="91"/>
      <c r="CS366" s="91"/>
      <c r="CT366" s="91"/>
      <c r="CU366" s="92"/>
      <c r="CV366" s="78"/>
      <c r="CW366" s="2"/>
      <c r="CY366" s="2"/>
    </row>
    <row r="367" spans="2:103" x14ac:dyDescent="0.2">
      <c r="B367" s="198">
        <v>191.5</v>
      </c>
      <c r="C367" s="204" t="s">
        <v>22</v>
      </c>
      <c r="D367" s="205">
        <v>166416</v>
      </c>
      <c r="E367" s="205">
        <v>426378</v>
      </c>
      <c r="F367" s="199">
        <v>0</v>
      </c>
      <c r="G367" s="199" t="s">
        <v>50</v>
      </c>
      <c r="H367" s="200" t="s">
        <v>442</v>
      </c>
      <c r="I367" s="207">
        <v>44525</v>
      </c>
      <c r="J367" s="129" t="s">
        <v>677</v>
      </c>
      <c r="K367" s="98">
        <f t="shared" si="519"/>
        <v>1318.6899999999998</v>
      </c>
      <c r="L367" s="79" t="s">
        <v>662</v>
      </c>
      <c r="M367" s="79"/>
      <c r="N367" s="82">
        <v>0</v>
      </c>
      <c r="O367" s="80">
        <v>0</v>
      </c>
      <c r="P367" s="81">
        <v>0</v>
      </c>
      <c r="Q367" s="81">
        <v>0</v>
      </c>
      <c r="R367" s="81">
        <v>0</v>
      </c>
      <c r="S367" s="81">
        <v>0</v>
      </c>
      <c r="T367" s="81">
        <v>28.68</v>
      </c>
      <c r="U367" s="81">
        <v>79.66</v>
      </c>
      <c r="V367" s="81">
        <v>100.05</v>
      </c>
      <c r="W367" s="81">
        <v>98.28</v>
      </c>
      <c r="X367" s="81">
        <v>114.02</v>
      </c>
      <c r="Y367" s="81">
        <v>107.74</v>
      </c>
      <c r="Z367" s="81">
        <v>110.19</v>
      </c>
      <c r="AA367" s="81">
        <v>113.57</v>
      </c>
      <c r="AB367" s="81">
        <v>96.97</v>
      </c>
      <c r="AC367" s="81">
        <v>115.7</v>
      </c>
      <c r="AD367" s="81">
        <v>128.38999999999999</v>
      </c>
      <c r="AE367" s="81">
        <v>70.06</v>
      </c>
      <c r="AF367" s="81">
        <v>113.36</v>
      </c>
      <c r="AG367" s="81">
        <v>38.32</v>
      </c>
      <c r="AH367" s="81">
        <v>1.53</v>
      </c>
      <c r="AI367" s="81">
        <v>0.48</v>
      </c>
      <c r="AJ367" s="81">
        <v>0.4</v>
      </c>
      <c r="AK367" s="82">
        <v>1.29</v>
      </c>
      <c r="AL367" s="98"/>
      <c r="AM367" s="83"/>
      <c r="AN367" s="59">
        <v>1</v>
      </c>
      <c r="AO367" s="84">
        <f t="shared" ref="AO367:AO381" si="572">AN367-O367/SUM($O367:$AK367)</f>
        <v>1</v>
      </c>
      <c r="AP367" s="84">
        <f t="shared" ref="AP367:AP381" si="573">AO367-P367/SUM($O367:$AK367)</f>
        <v>1</v>
      </c>
      <c r="AQ367" s="84">
        <f t="shared" ref="AQ367:AQ381" si="574">AP367-Q367/SUM($O367:$AK367)</f>
        <v>1</v>
      </c>
      <c r="AR367" s="84">
        <f t="shared" ref="AR367:AR381" si="575">AQ367-R367/SUM($O367:$AK367)</f>
        <v>1</v>
      </c>
      <c r="AS367" s="84">
        <f t="shared" ref="AS367:AS381" si="576">AR367-S367/SUM($O367:$AK367)</f>
        <v>1</v>
      </c>
      <c r="AT367" s="84">
        <f t="shared" ref="AT367:AT381" si="577">AS367-T367/SUM($O367:$AK367)</f>
        <v>0.97825114317997408</v>
      </c>
      <c r="AU367" s="84">
        <f t="shared" ref="AU367:AU381" si="578">AT367-U367/SUM($O367:$AK367)</f>
        <v>0.91784270753550878</v>
      </c>
      <c r="AV367" s="84">
        <f t="shared" ref="AV367:AV381" si="579">AU367-V367/SUM($O367:$AK367)</f>
        <v>0.84197195701794969</v>
      </c>
      <c r="AW367" s="84">
        <f t="shared" ref="AW367:AW381" si="580">AV367-W367/SUM($O367:$AK367)</f>
        <v>0.76744344766396955</v>
      </c>
      <c r="AX367" s="84">
        <f t="shared" ref="AX367:AX381" si="581">AW367-X367/SUM($O367:$AK367)</f>
        <v>0.68097885022256932</v>
      </c>
      <c r="AY367" s="84">
        <f t="shared" ref="AY367:AY381" si="582">AX367-Y367/SUM($O367:$AK367)</f>
        <v>0.59927655476268105</v>
      </c>
      <c r="AZ367" s="84">
        <f t="shared" ref="AZ367:AZ381" si="583">AY367-Z367/SUM($O367:$AK367)</f>
        <v>0.51571635486733036</v>
      </c>
      <c r="BA367" s="84">
        <f t="shared" ref="BA367:BA381" si="584">AZ367-AA367/SUM($O367:$AK367)</f>
        <v>0.42959300517938248</v>
      </c>
      <c r="BB367" s="84">
        <f t="shared" ref="BB367:BB381" si="585">BA367-AB367/SUM($O367:$AK367)</f>
        <v>0.35605790595211906</v>
      </c>
      <c r="BC367" s="84">
        <f t="shared" ref="BC367:BC381" si="586">BB367-AC367/SUM($O367:$AK367)</f>
        <v>0.26831931689783028</v>
      </c>
      <c r="BD367" s="84">
        <f t="shared" ref="BD367:BD381" si="587">BC367-AD367/SUM($O367:$AK367)</f>
        <v>0.170957541196187</v>
      </c>
      <c r="BE367" s="84">
        <f t="shared" ref="BE367:BE381" si="588">BD367-AE367/SUM($O367:$AK367)</f>
        <v>0.11782905762537049</v>
      </c>
      <c r="BF367" s="84">
        <f t="shared" ref="BF367:BF381" si="589">BE367-AF367/SUM($O367:$AK367)</f>
        <v>3.1864956889033666E-2</v>
      </c>
      <c r="BG367" s="84">
        <f t="shared" ref="BG367:BG381" si="590">BF367-AG367/SUM($O367:$AK367)</f>
        <v>2.8058148617186758E-3</v>
      </c>
      <c r="BH367" s="84">
        <f t="shared" ref="BH367:BH381" si="591">BG367-AH367/SUM($O367:$AK367)</f>
        <v>1.6455724999808903E-3</v>
      </c>
      <c r="BI367" s="84">
        <f t="shared" ref="BI367:BI381" si="592">BH367-AI367/SUM($O367:$AK367)</f>
        <v>1.281574896298448E-3</v>
      </c>
      <c r="BJ367" s="84">
        <f t="shared" ref="BJ367:BJ381" si="593">BI367-AJ367/SUM($O367:$AK367)</f>
        <v>9.782435598964126E-4</v>
      </c>
      <c r="BK367" s="85">
        <v>0</v>
      </c>
      <c r="BL367" s="63"/>
      <c r="BM367" s="84">
        <f t="shared" si="543"/>
        <v>0</v>
      </c>
      <c r="BN367" s="84">
        <f t="shared" si="544"/>
        <v>0</v>
      </c>
      <c r="BO367" s="84">
        <f t="shared" si="545"/>
        <v>0</v>
      </c>
      <c r="BP367" s="84">
        <f t="shared" si="546"/>
        <v>0</v>
      </c>
      <c r="BQ367" s="84">
        <f t="shared" si="547"/>
        <v>0</v>
      </c>
      <c r="BR367" s="84">
        <f t="shared" si="548"/>
        <v>2.1748856820025919E-2</v>
      </c>
      <c r="BS367" s="84">
        <f t="shared" si="549"/>
        <v>6.0408435644465297E-2</v>
      </c>
      <c r="BT367" s="84">
        <f t="shared" si="550"/>
        <v>7.5870750517559093E-2</v>
      </c>
      <c r="BU367" s="84">
        <f t="shared" si="551"/>
        <v>7.4528509353980144E-2</v>
      </c>
      <c r="BV367" s="84">
        <f t="shared" si="552"/>
        <v>8.6464597441400226E-2</v>
      </c>
      <c r="BW367" s="84">
        <f t="shared" si="553"/>
        <v>8.1702295459888274E-2</v>
      </c>
      <c r="BX367" s="84">
        <f t="shared" si="554"/>
        <v>8.3560199895350684E-2</v>
      </c>
      <c r="BY367" s="84">
        <f t="shared" si="555"/>
        <v>8.6123349687947881E-2</v>
      </c>
      <c r="BZ367" s="84">
        <f t="shared" si="556"/>
        <v>7.3535099227263423E-2</v>
      </c>
      <c r="CA367" s="84">
        <f t="shared" si="557"/>
        <v>8.7738589054288774E-2</v>
      </c>
      <c r="CB367" s="84">
        <f t="shared" si="558"/>
        <v>9.7361775701643283E-2</v>
      </c>
      <c r="CC367" s="84">
        <f t="shared" si="559"/>
        <v>5.3128483570816509E-2</v>
      </c>
      <c r="CD367" s="84">
        <f t="shared" si="560"/>
        <v>8.5964100736336826E-2</v>
      </c>
      <c r="CE367" s="84">
        <f t="shared" si="561"/>
        <v>2.905914202731499E-2</v>
      </c>
      <c r="CF367" s="84">
        <f t="shared" si="562"/>
        <v>1.1602423617377855E-3</v>
      </c>
      <c r="CG367" s="84">
        <f t="shared" si="563"/>
        <v>3.6399760368244238E-4</v>
      </c>
      <c r="CH367" s="84">
        <f t="shared" si="564"/>
        <v>3.0333133640203535E-4</v>
      </c>
      <c r="CI367" s="86">
        <f t="shared" si="565"/>
        <v>9.782435598964126E-4</v>
      </c>
      <c r="CJ367" s="87">
        <f t="shared" si="566"/>
        <v>0</v>
      </c>
      <c r="CK367" s="88">
        <f t="shared" si="567"/>
        <v>0.48428364513266964</v>
      </c>
      <c r="CL367" s="88">
        <f t="shared" si="568"/>
        <v>0.51473811130743397</v>
      </c>
      <c r="CM367" s="89">
        <f t="shared" si="569"/>
        <v>9.782435598964126E-4</v>
      </c>
      <c r="CN367" s="88">
        <f t="shared" si="570"/>
        <v>1.8700559060420336</v>
      </c>
      <c r="CO367" s="88">
        <f t="shared" si="571"/>
        <v>5.6425765124360749</v>
      </c>
      <c r="CP367" s="88">
        <f t="array" ref="CP367">10^(SUMPRODUCT(BY367:CH367,LOG($BY$5:$CH$5))/CL367)</f>
        <v>0.6680835981979083</v>
      </c>
      <c r="CQ367" s="90">
        <f t="shared" si="542"/>
        <v>0.33009851282178981</v>
      </c>
      <c r="CR367" s="91">
        <f t="shared" si="542"/>
        <v>0.97663018054549511</v>
      </c>
      <c r="CS367" s="91">
        <f t="shared" si="542"/>
        <v>1.873969283235966</v>
      </c>
      <c r="CT367" s="91">
        <f t="shared" si="542"/>
        <v>3.4940266382001828</v>
      </c>
      <c r="CU367" s="92">
        <f t="shared" si="542"/>
        <v>22.056120957720356</v>
      </c>
      <c r="CV367" s="78"/>
      <c r="CW367" s="2"/>
      <c r="CY367" s="2"/>
    </row>
    <row r="368" spans="2:103" x14ac:dyDescent="0.2">
      <c r="B368" s="198">
        <v>192</v>
      </c>
      <c r="C368" s="204" t="s">
        <v>23</v>
      </c>
      <c r="D368" s="205">
        <v>166213</v>
      </c>
      <c r="E368" s="205">
        <v>425922</v>
      </c>
      <c r="F368" s="199">
        <v>0</v>
      </c>
      <c r="G368" s="199" t="s">
        <v>50</v>
      </c>
      <c r="H368" s="200" t="s">
        <v>443</v>
      </c>
      <c r="I368" s="207">
        <v>44525</v>
      </c>
      <c r="J368" s="129" t="s">
        <v>678</v>
      </c>
      <c r="K368" s="98">
        <f t="shared" si="519"/>
        <v>2662.7999999999997</v>
      </c>
      <c r="L368" s="79" t="s">
        <v>662</v>
      </c>
      <c r="M368" s="79"/>
      <c r="N368" s="82">
        <v>0</v>
      </c>
      <c r="O368" s="80">
        <v>0</v>
      </c>
      <c r="P368" s="81">
        <v>0</v>
      </c>
      <c r="Q368" s="81">
        <v>0</v>
      </c>
      <c r="R368" s="81">
        <v>0</v>
      </c>
      <c r="S368" s="81">
        <v>0</v>
      </c>
      <c r="T368" s="81">
        <v>0</v>
      </c>
      <c r="U368" s="81">
        <v>15.26</v>
      </c>
      <c r="V368" s="81">
        <v>14.9</v>
      </c>
      <c r="W368" s="81">
        <v>18.12</v>
      </c>
      <c r="X368" s="81">
        <v>20.14</v>
      </c>
      <c r="Y368" s="81">
        <v>11.95</v>
      </c>
      <c r="Z368" s="81">
        <v>15.61</v>
      </c>
      <c r="AA368" s="81">
        <v>23.13</v>
      </c>
      <c r="AB368" s="81">
        <v>52.22</v>
      </c>
      <c r="AC368" s="81">
        <v>200.81</v>
      </c>
      <c r="AD368" s="81">
        <v>699.96</v>
      </c>
      <c r="AE368" s="81">
        <v>825.61</v>
      </c>
      <c r="AF368" s="81">
        <v>524.19000000000005</v>
      </c>
      <c r="AG368" s="81">
        <v>190.79</v>
      </c>
      <c r="AH368" s="81">
        <v>39.32</v>
      </c>
      <c r="AI368" s="81">
        <v>4.62</v>
      </c>
      <c r="AJ368" s="81">
        <v>1.74</v>
      </c>
      <c r="AK368" s="82">
        <v>4.43</v>
      </c>
      <c r="AL368" s="98"/>
      <c r="AM368" s="83"/>
      <c r="AN368" s="59">
        <v>1</v>
      </c>
      <c r="AO368" s="84">
        <f t="shared" si="572"/>
        <v>1</v>
      </c>
      <c r="AP368" s="84">
        <f t="shared" si="573"/>
        <v>1</v>
      </c>
      <c r="AQ368" s="84">
        <f t="shared" si="574"/>
        <v>1</v>
      </c>
      <c r="AR368" s="84">
        <f t="shared" si="575"/>
        <v>1</v>
      </c>
      <c r="AS368" s="84">
        <f t="shared" si="576"/>
        <v>1</v>
      </c>
      <c r="AT368" s="84">
        <f t="shared" si="577"/>
        <v>1</v>
      </c>
      <c r="AU368" s="84">
        <f t="shared" si="578"/>
        <v>0.99426919032597261</v>
      </c>
      <c r="AV368" s="84">
        <f t="shared" si="579"/>
        <v>0.98867357668619493</v>
      </c>
      <c r="AW368" s="84">
        <f t="shared" si="580"/>
        <v>0.98186870962896189</v>
      </c>
      <c r="AX368" s="84">
        <f t="shared" si="581"/>
        <v>0.97430524260177243</v>
      </c>
      <c r="AY368" s="84">
        <f t="shared" si="582"/>
        <v>0.96981748535376278</v>
      </c>
      <c r="AZ368" s="84">
        <f t="shared" si="583"/>
        <v>0.96395523509088155</v>
      </c>
      <c r="BA368" s="84">
        <f t="shared" si="584"/>
        <v>0.95526888989034076</v>
      </c>
      <c r="BB368" s="84">
        <f t="shared" si="585"/>
        <v>0.93565795403334806</v>
      </c>
      <c r="BC368" s="84">
        <f t="shared" si="586"/>
        <v>0.86024485503980741</v>
      </c>
      <c r="BD368" s="84">
        <f t="shared" si="587"/>
        <v>0.59737869911371455</v>
      </c>
      <c r="BE368" s="84">
        <f t="shared" si="588"/>
        <v>0.28732537178909379</v>
      </c>
      <c r="BF368" s="84">
        <f t="shared" si="589"/>
        <v>9.0468679585398393E-2</v>
      </c>
      <c r="BG368" s="84">
        <f t="shared" si="590"/>
        <v>1.8818536878473346E-2</v>
      </c>
      <c r="BH368" s="84">
        <f t="shared" si="591"/>
        <v>4.052125582093594E-3</v>
      </c>
      <c r="BI368" s="84">
        <f t="shared" si="592"/>
        <v>2.3171098092229312E-3</v>
      </c>
      <c r="BJ368" s="84">
        <f t="shared" si="593"/>
        <v>1.6636623103495648E-3</v>
      </c>
      <c r="BK368" s="85">
        <v>0</v>
      </c>
      <c r="BL368" s="63"/>
      <c r="BM368" s="84">
        <f t="shared" si="543"/>
        <v>0</v>
      </c>
      <c r="BN368" s="84">
        <f t="shared" si="544"/>
        <v>0</v>
      </c>
      <c r="BO368" s="84">
        <f t="shared" si="545"/>
        <v>0</v>
      </c>
      <c r="BP368" s="84">
        <f t="shared" si="546"/>
        <v>0</v>
      </c>
      <c r="BQ368" s="84">
        <f t="shared" si="547"/>
        <v>0</v>
      </c>
      <c r="BR368" s="84">
        <f t="shared" si="548"/>
        <v>0</v>
      </c>
      <c r="BS368" s="84">
        <f t="shared" si="549"/>
        <v>5.7308096740273928E-3</v>
      </c>
      <c r="BT368" s="84">
        <f t="shared" si="550"/>
        <v>5.5956136397776746E-3</v>
      </c>
      <c r="BU368" s="84">
        <f t="shared" si="551"/>
        <v>6.8048670572330439E-3</v>
      </c>
      <c r="BV368" s="84">
        <f t="shared" si="552"/>
        <v>7.5634670271894633E-3</v>
      </c>
      <c r="BW368" s="84">
        <f t="shared" si="553"/>
        <v>4.4877572480096495E-3</v>
      </c>
      <c r="BX368" s="84">
        <f t="shared" si="554"/>
        <v>5.8622502628812301E-3</v>
      </c>
      <c r="BY368" s="84">
        <f t="shared" si="555"/>
        <v>8.6863452005407904E-3</v>
      </c>
      <c r="BZ368" s="84">
        <f t="shared" si="556"/>
        <v>1.9610935856992695E-2</v>
      </c>
      <c r="CA368" s="84">
        <f t="shared" si="557"/>
        <v>7.541309899354065E-2</v>
      </c>
      <c r="CB368" s="84">
        <f t="shared" si="558"/>
        <v>0.26286615592609286</v>
      </c>
      <c r="CC368" s="84">
        <f t="shared" si="559"/>
        <v>0.31005332732462076</v>
      </c>
      <c r="CD368" s="84">
        <f t="shared" si="560"/>
        <v>0.19685669220369539</v>
      </c>
      <c r="CE368" s="84">
        <f t="shared" si="561"/>
        <v>7.1650142706925046E-2</v>
      </c>
      <c r="CF368" s="84">
        <f t="shared" si="562"/>
        <v>1.4766411296379752E-2</v>
      </c>
      <c r="CG368" s="84">
        <f t="shared" si="563"/>
        <v>1.7350157728706628E-3</v>
      </c>
      <c r="CH368" s="84">
        <f t="shared" si="564"/>
        <v>6.5344749887336637E-4</v>
      </c>
      <c r="CI368" s="86">
        <f t="shared" si="565"/>
        <v>1.6636623103495648E-3</v>
      </c>
      <c r="CJ368" s="87">
        <f t="shared" si="566"/>
        <v>0</v>
      </c>
      <c r="CK368" s="88">
        <f t="shared" si="567"/>
        <v>3.6044764909118454E-2</v>
      </c>
      <c r="CL368" s="88">
        <f t="shared" si="568"/>
        <v>0.96229157278053201</v>
      </c>
      <c r="CM368" s="89">
        <f t="shared" si="569"/>
        <v>1.6636623103495648E-3</v>
      </c>
      <c r="CN368" s="88">
        <f t="shared" si="570"/>
        <v>0.47844800021224682</v>
      </c>
      <c r="CO368" s="88">
        <f t="shared" si="571"/>
        <v>5.6802142092114982</v>
      </c>
      <c r="CP368" s="88">
        <f t="array" ref="CP368">10^(SUMPRODUCT(BY368:CH368,LOG($BY$5:$CH$5))/CL368)</f>
        <v>0.4389380883047187</v>
      </c>
      <c r="CQ368" s="90">
        <f t="shared" si="542"/>
        <v>0.25428072352817405</v>
      </c>
      <c r="CR368" s="91">
        <f t="shared" si="542"/>
        <v>0.38044791265270139</v>
      </c>
      <c r="CS368" s="91">
        <f t="shared" si="542"/>
        <v>0.44900853221745596</v>
      </c>
      <c r="CT368" s="91">
        <f t="shared" si="542"/>
        <v>0.53635893753157149</v>
      </c>
      <c r="CU368" s="92">
        <f t="shared" si="542"/>
        <v>15.034545411703405</v>
      </c>
      <c r="CV368" s="78" t="s">
        <v>675</v>
      </c>
      <c r="CW368" s="2"/>
      <c r="CY368" s="2"/>
    </row>
    <row r="369" spans="2:103" x14ac:dyDescent="0.2">
      <c r="B369" s="198">
        <v>192.5</v>
      </c>
      <c r="C369" s="204" t="s">
        <v>21</v>
      </c>
      <c r="D369" s="205">
        <v>165998</v>
      </c>
      <c r="E369" s="205">
        <v>425473</v>
      </c>
      <c r="F369" s="199">
        <v>0</v>
      </c>
      <c r="G369" s="199" t="s">
        <v>50</v>
      </c>
      <c r="H369" s="200" t="s">
        <v>445</v>
      </c>
      <c r="I369" s="207">
        <v>44525</v>
      </c>
      <c r="J369" s="129" t="s">
        <v>678</v>
      </c>
      <c r="K369" s="98">
        <f t="shared" si="519"/>
        <v>4416.5999999999985</v>
      </c>
      <c r="L369" s="79" t="s">
        <v>663</v>
      </c>
      <c r="M369" s="79"/>
      <c r="N369" s="82">
        <v>0</v>
      </c>
      <c r="O369" s="80">
        <v>0</v>
      </c>
      <c r="P369" s="81">
        <v>0</v>
      </c>
      <c r="Q369" s="81">
        <v>195.34</v>
      </c>
      <c r="R369" s="81">
        <v>753.9</v>
      </c>
      <c r="S369" s="81">
        <v>345.37</v>
      </c>
      <c r="T369" s="81">
        <v>169.2</v>
      </c>
      <c r="U369" s="81">
        <v>196.01</v>
      </c>
      <c r="V369" s="81">
        <v>246.19</v>
      </c>
      <c r="W369" s="81">
        <v>188.66</v>
      </c>
      <c r="X369" s="81">
        <v>177.24</v>
      </c>
      <c r="Y369" s="81">
        <v>121.58</v>
      </c>
      <c r="Z369" s="81">
        <v>128.46</v>
      </c>
      <c r="AA369" s="81">
        <v>158.24</v>
      </c>
      <c r="AB369" s="81">
        <v>167.96</v>
      </c>
      <c r="AC369" s="81">
        <v>224.78</v>
      </c>
      <c r="AD369" s="81">
        <v>300.38</v>
      </c>
      <c r="AE369" s="81">
        <v>298.93</v>
      </c>
      <c r="AF369" s="81">
        <v>381.49</v>
      </c>
      <c r="AG369" s="81">
        <v>195.15</v>
      </c>
      <c r="AH369" s="81">
        <v>106.53</v>
      </c>
      <c r="AI369" s="81">
        <v>27.44</v>
      </c>
      <c r="AJ369" s="81">
        <v>11.73</v>
      </c>
      <c r="AK369" s="82">
        <v>22.02</v>
      </c>
      <c r="AL369" s="98">
        <v>59.95</v>
      </c>
      <c r="AM369" s="83"/>
      <c r="AN369" s="59">
        <v>1</v>
      </c>
      <c r="AO369" s="84">
        <f t="shared" si="572"/>
        <v>1</v>
      </c>
      <c r="AP369" s="84">
        <f t="shared" si="573"/>
        <v>1</v>
      </c>
      <c r="AQ369" s="84">
        <f t="shared" si="574"/>
        <v>0.95577140787030745</v>
      </c>
      <c r="AR369" s="84">
        <f t="shared" si="575"/>
        <v>0.78507449169044052</v>
      </c>
      <c r="AS369" s="84">
        <f t="shared" si="576"/>
        <v>0.70687633020875773</v>
      </c>
      <c r="AT369" s="84">
        <f t="shared" si="577"/>
        <v>0.66856631798215804</v>
      </c>
      <c r="AU369" s="84">
        <f t="shared" si="578"/>
        <v>0.62418602544944057</v>
      </c>
      <c r="AV369" s="84">
        <f t="shared" si="579"/>
        <v>0.56844405198569015</v>
      </c>
      <c r="AW369" s="84">
        <f t="shared" si="580"/>
        <v>0.52572793551600761</v>
      </c>
      <c r="AX369" s="84">
        <f t="shared" si="581"/>
        <v>0.4855975184531085</v>
      </c>
      <c r="AY369" s="84">
        <f t="shared" si="582"/>
        <v>0.45806955576687924</v>
      </c>
      <c r="AZ369" s="84">
        <f t="shared" si="583"/>
        <v>0.42898383371824456</v>
      </c>
      <c r="BA369" s="84">
        <f t="shared" si="584"/>
        <v>0.3931553683829187</v>
      </c>
      <c r="BB369" s="84">
        <f t="shared" si="585"/>
        <v>0.3551261151111712</v>
      </c>
      <c r="BC369" s="84">
        <f t="shared" si="586"/>
        <v>0.30423176198885993</v>
      </c>
      <c r="BD369" s="84">
        <f t="shared" si="587"/>
        <v>0.23622016936104667</v>
      </c>
      <c r="BE369" s="84">
        <f t="shared" si="588"/>
        <v>0.16853688357560082</v>
      </c>
      <c r="BF369" s="84">
        <f t="shared" si="589"/>
        <v>8.216048544128933E-2</v>
      </c>
      <c r="BG369" s="84">
        <f t="shared" si="590"/>
        <v>3.7974912828872526E-2</v>
      </c>
      <c r="BH369" s="84">
        <f t="shared" si="591"/>
        <v>1.3854548747905256E-2</v>
      </c>
      <c r="BI369" s="84">
        <f t="shared" si="592"/>
        <v>7.6416247792415763E-3</v>
      </c>
      <c r="BJ369" s="84">
        <f t="shared" si="593"/>
        <v>4.9857356337450389E-3</v>
      </c>
      <c r="BK369" s="85">
        <v>0</v>
      </c>
      <c r="BL369" s="63"/>
      <c r="BM369" s="84">
        <f t="shared" si="543"/>
        <v>0</v>
      </c>
      <c r="BN369" s="84">
        <f t="shared" si="544"/>
        <v>0</v>
      </c>
      <c r="BO369" s="84">
        <f t="shared" si="545"/>
        <v>4.4228592129692545E-2</v>
      </c>
      <c r="BP369" s="84">
        <f t="shared" si="546"/>
        <v>0.17069691617986693</v>
      </c>
      <c r="BQ369" s="84">
        <f t="shared" si="547"/>
        <v>7.8198161481682793E-2</v>
      </c>
      <c r="BR369" s="84">
        <f t="shared" si="548"/>
        <v>3.8310012226599688E-2</v>
      </c>
      <c r="BS369" s="84">
        <f t="shared" si="549"/>
        <v>4.4380292532717469E-2</v>
      </c>
      <c r="BT369" s="84">
        <f t="shared" si="550"/>
        <v>5.5741973463750427E-2</v>
      </c>
      <c r="BU369" s="84">
        <f t="shared" si="551"/>
        <v>4.2716116469682541E-2</v>
      </c>
      <c r="BV369" s="84">
        <f t="shared" si="552"/>
        <v>4.0130417062899104E-2</v>
      </c>
      <c r="BW369" s="84">
        <f t="shared" si="553"/>
        <v>2.7527962686229257E-2</v>
      </c>
      <c r="BX369" s="84">
        <f t="shared" si="554"/>
        <v>2.9085722048634688E-2</v>
      </c>
      <c r="BY369" s="84">
        <f t="shared" si="555"/>
        <v>3.5828465335325854E-2</v>
      </c>
      <c r="BZ369" s="84">
        <f t="shared" si="556"/>
        <v>3.8029253271747498E-2</v>
      </c>
      <c r="CA369" s="84">
        <f t="shared" si="557"/>
        <v>5.0894353122311276E-2</v>
      </c>
      <c r="CB369" s="84">
        <f t="shared" si="558"/>
        <v>6.8011592627813255E-2</v>
      </c>
      <c r="CC369" s="84">
        <f t="shared" si="559"/>
        <v>6.7683285785445857E-2</v>
      </c>
      <c r="CD369" s="84">
        <f t="shared" si="560"/>
        <v>8.6376398134311486E-2</v>
      </c>
      <c r="CE369" s="84">
        <f t="shared" si="561"/>
        <v>4.4185572612416804E-2</v>
      </c>
      <c r="CF369" s="84">
        <f t="shared" si="562"/>
        <v>2.4120364080967269E-2</v>
      </c>
      <c r="CG369" s="84">
        <f t="shared" si="563"/>
        <v>6.2129239686636801E-3</v>
      </c>
      <c r="CH369" s="84">
        <f t="shared" si="564"/>
        <v>2.6558891454965374E-3</v>
      </c>
      <c r="CI369" s="86">
        <f t="shared" si="565"/>
        <v>4.9857356337450389E-3</v>
      </c>
      <c r="CJ369" s="87">
        <f t="shared" si="566"/>
        <v>0</v>
      </c>
      <c r="CK369" s="88">
        <f t="shared" si="567"/>
        <v>0.57101616628175544</v>
      </c>
      <c r="CL369" s="88">
        <f t="shared" si="568"/>
        <v>0.42399809808449951</v>
      </c>
      <c r="CM369" s="89">
        <f t="shared" si="569"/>
        <v>4.9857356337450389E-3</v>
      </c>
      <c r="CN369" s="88">
        <f t="shared" si="570"/>
        <v>3.5499297430071013</v>
      </c>
      <c r="CO369" s="88">
        <f t="shared" si="571"/>
        <v>16.669082602994354</v>
      </c>
      <c r="CP369" s="88">
        <f t="array" ref="CP369">10^(SUMPRODUCT(BY369:CH369,LOG($BY$5:$CH$5))/CL369)</f>
        <v>0.47317455705499761</v>
      </c>
      <c r="CQ369" s="90">
        <f t="shared" si="542"/>
        <v>0.26877722631153211</v>
      </c>
      <c r="CR369" s="91">
        <f t="shared" si="542"/>
        <v>0.96609233421278351</v>
      </c>
      <c r="CS369" s="91">
        <f t="shared" si="542"/>
        <v>4.5134034797723794</v>
      </c>
      <c r="CT369" s="91">
        <f t="shared" si="542"/>
        <v>13.782162521405233</v>
      </c>
      <c r="CU369" s="92">
        <f t="shared" si="542"/>
        <v>62.522541363958723</v>
      </c>
      <c r="CV369" s="78"/>
      <c r="CW369" s="2"/>
      <c r="CY369" s="2"/>
    </row>
    <row r="370" spans="2:103" x14ac:dyDescent="0.2">
      <c r="B370" s="198">
        <v>192.5</v>
      </c>
      <c r="C370" s="204" t="s">
        <v>22</v>
      </c>
      <c r="D370" s="205">
        <v>165949</v>
      </c>
      <c r="E370" s="205">
        <v>425525</v>
      </c>
      <c r="F370" s="199">
        <v>0</v>
      </c>
      <c r="G370" s="199" t="s">
        <v>50</v>
      </c>
      <c r="H370" s="200" t="s">
        <v>446</v>
      </c>
      <c r="I370" s="207">
        <v>44525</v>
      </c>
      <c r="J370" s="129" t="s">
        <v>678</v>
      </c>
      <c r="K370" s="98">
        <f t="shared" si="519"/>
        <v>3072.92</v>
      </c>
      <c r="L370" s="79" t="s">
        <v>662</v>
      </c>
      <c r="M370" s="79"/>
      <c r="N370" s="82">
        <v>0</v>
      </c>
      <c r="O370" s="80">
        <v>0</v>
      </c>
      <c r="P370" s="81">
        <v>0</v>
      </c>
      <c r="Q370" s="81">
        <v>0</v>
      </c>
      <c r="R370" s="81">
        <v>0</v>
      </c>
      <c r="S370" s="81">
        <v>16.25</v>
      </c>
      <c r="T370" s="81">
        <v>24.66</v>
      </c>
      <c r="U370" s="81">
        <v>129.49</v>
      </c>
      <c r="V370" s="81">
        <v>158.11000000000001</v>
      </c>
      <c r="W370" s="81">
        <v>196.28</v>
      </c>
      <c r="X370" s="81">
        <v>300.57</v>
      </c>
      <c r="Y370" s="81">
        <v>326.93</v>
      </c>
      <c r="Z370" s="81">
        <v>358.53</v>
      </c>
      <c r="AA370" s="81">
        <v>383.31</v>
      </c>
      <c r="AB370" s="81">
        <v>359.67</v>
      </c>
      <c r="AC370" s="81">
        <v>389.99</v>
      </c>
      <c r="AD370" s="81">
        <v>305.22000000000003</v>
      </c>
      <c r="AE370" s="81">
        <v>88.53</v>
      </c>
      <c r="AF370" s="81">
        <v>26.74</v>
      </c>
      <c r="AG370" s="81">
        <v>4.7300000000000004</v>
      </c>
      <c r="AH370" s="81">
        <v>1.63</v>
      </c>
      <c r="AI370" s="81">
        <v>1.3</v>
      </c>
      <c r="AJ370" s="81">
        <v>0.49</v>
      </c>
      <c r="AK370" s="82">
        <v>0.49</v>
      </c>
      <c r="AL370" s="98"/>
      <c r="AM370" s="83"/>
      <c r="AN370" s="59">
        <v>1</v>
      </c>
      <c r="AO370" s="84">
        <f t="shared" si="572"/>
        <v>1</v>
      </c>
      <c r="AP370" s="84">
        <f t="shared" si="573"/>
        <v>1</v>
      </c>
      <c r="AQ370" s="84">
        <f t="shared" si="574"/>
        <v>1</v>
      </c>
      <c r="AR370" s="84">
        <f t="shared" si="575"/>
        <v>1</v>
      </c>
      <c r="AS370" s="84">
        <f t="shared" si="576"/>
        <v>0.99471187014305606</v>
      </c>
      <c r="AT370" s="84">
        <f t="shared" si="577"/>
        <v>0.98668692969553384</v>
      </c>
      <c r="AU370" s="84">
        <f t="shared" si="578"/>
        <v>0.94454785676164688</v>
      </c>
      <c r="AV370" s="84">
        <f t="shared" si="579"/>
        <v>0.89309516681202239</v>
      </c>
      <c r="AW370" s="84">
        <f t="shared" si="580"/>
        <v>0.82922106660765649</v>
      </c>
      <c r="AX370" s="84">
        <f t="shared" si="581"/>
        <v>0.7314085625398643</v>
      </c>
      <c r="AY370" s="84">
        <f t="shared" si="582"/>
        <v>0.62501789828566956</v>
      </c>
      <c r="AZ370" s="84">
        <f t="shared" si="583"/>
        <v>0.50834385535581783</v>
      </c>
      <c r="BA370" s="84">
        <f t="shared" si="584"/>
        <v>0.38360582117334641</v>
      </c>
      <c r="BB370" s="84">
        <f t="shared" si="585"/>
        <v>0.26656079559506907</v>
      </c>
      <c r="BC370" s="84">
        <f t="shared" si="586"/>
        <v>0.13964893326217398</v>
      </c>
      <c r="BD370" s="84">
        <f t="shared" si="587"/>
        <v>4.032321049685629E-2</v>
      </c>
      <c r="BE370" s="84">
        <f t="shared" si="588"/>
        <v>1.1513479036226012E-2</v>
      </c>
      <c r="BF370" s="84">
        <f t="shared" si="589"/>
        <v>2.8116579670149685E-3</v>
      </c>
      <c r="BG370" s="84">
        <f t="shared" si="590"/>
        <v>1.2724053994245333E-3</v>
      </c>
      <c r="BH370" s="84">
        <f t="shared" si="591"/>
        <v>7.419652968510853E-4</v>
      </c>
      <c r="BI370" s="84">
        <f t="shared" si="592"/>
        <v>3.1891490829557455E-4</v>
      </c>
      <c r="BJ370" s="84">
        <f t="shared" si="593"/>
        <v>1.5945745414772821E-4</v>
      </c>
      <c r="BK370" s="85">
        <v>0</v>
      </c>
      <c r="BL370" s="63"/>
      <c r="BM370" s="84">
        <f t="shared" si="543"/>
        <v>0</v>
      </c>
      <c r="BN370" s="84">
        <f t="shared" si="544"/>
        <v>0</v>
      </c>
      <c r="BO370" s="84">
        <f t="shared" si="545"/>
        <v>0</v>
      </c>
      <c r="BP370" s="84">
        <f t="shared" si="546"/>
        <v>0</v>
      </c>
      <c r="BQ370" s="84">
        <f t="shared" si="547"/>
        <v>5.288129856943935E-3</v>
      </c>
      <c r="BR370" s="84">
        <f t="shared" si="548"/>
        <v>8.0249404475222219E-3</v>
      </c>
      <c r="BS370" s="84">
        <f t="shared" si="549"/>
        <v>4.2139072933886967E-2</v>
      </c>
      <c r="BT370" s="84">
        <f t="shared" si="550"/>
        <v>5.1452689949624486E-2</v>
      </c>
      <c r="BU370" s="84">
        <f t="shared" si="551"/>
        <v>6.3874100204365902E-2</v>
      </c>
      <c r="BV370" s="84">
        <f t="shared" si="552"/>
        <v>9.7812504067792183E-2</v>
      </c>
      <c r="BW370" s="84">
        <f t="shared" si="553"/>
        <v>0.10639066425419474</v>
      </c>
      <c r="BX370" s="84">
        <f t="shared" si="554"/>
        <v>0.11667404292985173</v>
      </c>
      <c r="BY370" s="84">
        <f t="shared" si="555"/>
        <v>0.12473803418247142</v>
      </c>
      <c r="BZ370" s="84">
        <f t="shared" si="556"/>
        <v>0.11704502557827734</v>
      </c>
      <c r="CA370" s="84">
        <f t="shared" si="557"/>
        <v>0.12691186233289509</v>
      </c>
      <c r="CB370" s="84">
        <f t="shared" si="558"/>
        <v>9.9325722765317689E-2</v>
      </c>
      <c r="CC370" s="84">
        <f t="shared" si="559"/>
        <v>2.8809731460630279E-2</v>
      </c>
      <c r="CD370" s="84">
        <f t="shared" si="560"/>
        <v>8.7018210692110434E-3</v>
      </c>
      <c r="CE370" s="84">
        <f t="shared" si="561"/>
        <v>1.5392525675904352E-3</v>
      </c>
      <c r="CF370" s="84">
        <f t="shared" si="562"/>
        <v>5.3044010257344797E-4</v>
      </c>
      <c r="CG370" s="84">
        <f t="shared" si="563"/>
        <v>4.2305038855551075E-4</v>
      </c>
      <c r="CH370" s="84">
        <f t="shared" si="564"/>
        <v>1.5945745414784634E-4</v>
      </c>
      <c r="CI370" s="86">
        <f t="shared" si="565"/>
        <v>1.5945745414772821E-4</v>
      </c>
      <c r="CJ370" s="87">
        <f t="shared" si="566"/>
        <v>0</v>
      </c>
      <c r="CK370" s="88">
        <f t="shared" si="567"/>
        <v>0.49165614464418217</v>
      </c>
      <c r="CL370" s="88">
        <f t="shared" si="568"/>
        <v>0.50818439790167003</v>
      </c>
      <c r="CM370" s="89">
        <f t="shared" si="569"/>
        <v>1.5945745414772821E-4</v>
      </c>
      <c r="CN370" s="88">
        <f t="shared" si="570"/>
        <v>2.092253920095958</v>
      </c>
      <c r="CO370" s="88">
        <f t="shared" si="571"/>
        <v>4.772658832697652</v>
      </c>
      <c r="CP370" s="88">
        <f t="array" ref="CP370">10^(SUMPRODUCT(BY370:CH370,LOG($BY$5:$CH$5))/CL370)</f>
        <v>0.94368964123813892</v>
      </c>
      <c r="CQ370" s="90">
        <f t="shared" si="542"/>
        <v>0.61725944995843529</v>
      </c>
      <c r="CR370" s="91">
        <f t="shared" si="542"/>
        <v>1.2710772247288591</v>
      </c>
      <c r="CS370" s="91">
        <f t="shared" si="542"/>
        <v>1.9528480135919191</v>
      </c>
      <c r="CT370" s="91">
        <f t="shared" si="542"/>
        <v>3.044607429949969</v>
      </c>
      <c r="CU370" s="92">
        <f t="shared" si="542"/>
        <v>29.533268808626776</v>
      </c>
      <c r="CV370" s="78"/>
      <c r="CW370" s="2"/>
      <c r="CY370" s="2"/>
    </row>
    <row r="371" spans="2:103" x14ac:dyDescent="0.2">
      <c r="B371" s="198">
        <v>193</v>
      </c>
      <c r="C371" s="204" t="s">
        <v>23</v>
      </c>
      <c r="D371" s="205">
        <v>165536</v>
      </c>
      <c r="E371" s="205">
        <v>425304</v>
      </c>
      <c r="F371" s="199">
        <v>0</v>
      </c>
      <c r="G371" s="199" t="s">
        <v>50</v>
      </c>
      <c r="H371" s="200" t="s">
        <v>447</v>
      </c>
      <c r="I371" s="207">
        <v>44525</v>
      </c>
      <c r="J371" s="129" t="s">
        <v>678</v>
      </c>
      <c r="K371" s="98">
        <f t="shared" si="519"/>
        <v>3362.1300000000006</v>
      </c>
      <c r="L371" s="79" t="s">
        <v>662</v>
      </c>
      <c r="M371" s="79"/>
      <c r="N371" s="82">
        <v>0</v>
      </c>
      <c r="O371" s="80">
        <v>0</v>
      </c>
      <c r="P371" s="81">
        <v>0</v>
      </c>
      <c r="Q371" s="81">
        <v>0</v>
      </c>
      <c r="R371" s="81">
        <v>0</v>
      </c>
      <c r="S371" s="81">
        <v>0</v>
      </c>
      <c r="T371" s="81">
        <v>47.6</v>
      </c>
      <c r="U371" s="81">
        <v>45.74</v>
      </c>
      <c r="V371" s="81">
        <v>104.39</v>
      </c>
      <c r="W371" s="81">
        <v>89.24</v>
      </c>
      <c r="X371" s="81">
        <v>100.88</v>
      </c>
      <c r="Y371" s="81">
        <v>82.49</v>
      </c>
      <c r="Z371" s="81">
        <v>137.32</v>
      </c>
      <c r="AA371" s="81">
        <v>172.28</v>
      </c>
      <c r="AB371" s="81">
        <v>206.4</v>
      </c>
      <c r="AC371" s="81">
        <v>339.13</v>
      </c>
      <c r="AD371" s="81">
        <v>602.55999999999995</v>
      </c>
      <c r="AE371" s="81">
        <v>860.73</v>
      </c>
      <c r="AF371" s="81">
        <v>482.9</v>
      </c>
      <c r="AG371" s="81">
        <v>66.88</v>
      </c>
      <c r="AH371" s="81">
        <v>21.38</v>
      </c>
      <c r="AI371" s="81">
        <v>0.85</v>
      </c>
      <c r="AJ371" s="81">
        <v>0.85</v>
      </c>
      <c r="AK371" s="82">
        <v>0.51</v>
      </c>
      <c r="AL371" s="98"/>
      <c r="AM371" s="83"/>
      <c r="AN371" s="59">
        <v>1</v>
      </c>
      <c r="AO371" s="84">
        <f t="shared" si="572"/>
        <v>1</v>
      </c>
      <c r="AP371" s="84">
        <f t="shared" si="573"/>
        <v>1</v>
      </c>
      <c r="AQ371" s="84">
        <f t="shared" si="574"/>
        <v>1</v>
      </c>
      <c r="AR371" s="84">
        <f t="shared" si="575"/>
        <v>1</v>
      </c>
      <c r="AS371" s="84">
        <f t="shared" si="576"/>
        <v>1</v>
      </c>
      <c r="AT371" s="84">
        <f t="shared" si="577"/>
        <v>0.98584230829860831</v>
      </c>
      <c r="AU371" s="84">
        <f t="shared" si="578"/>
        <v>0.97223783732336344</v>
      </c>
      <c r="AV371" s="84">
        <f t="shared" si="579"/>
        <v>0.94118906764461818</v>
      </c>
      <c r="AW371" s="84">
        <f t="shared" si="580"/>
        <v>0.91464637000948812</v>
      </c>
      <c r="AX371" s="84">
        <f t="shared" si="581"/>
        <v>0.88464158137847149</v>
      </c>
      <c r="AY371" s="84">
        <f t="shared" si="582"/>
        <v>0.86010653960435801</v>
      </c>
      <c r="AZ371" s="84">
        <f t="shared" si="583"/>
        <v>0.81926338362883055</v>
      </c>
      <c r="BA371" s="84">
        <f t="shared" si="584"/>
        <v>0.76802205744572638</v>
      </c>
      <c r="BB371" s="84">
        <f t="shared" si="585"/>
        <v>0.70663240267330529</v>
      </c>
      <c r="BC371" s="84">
        <f t="shared" si="586"/>
        <v>0.60576479791084814</v>
      </c>
      <c r="BD371" s="84">
        <f t="shared" si="587"/>
        <v>0.42654507707911354</v>
      </c>
      <c r="BE371" s="84">
        <f t="shared" si="588"/>
        <v>0.17053772459720479</v>
      </c>
      <c r="BF371" s="84">
        <f t="shared" si="589"/>
        <v>2.6908537147582096E-2</v>
      </c>
      <c r="BG371" s="84">
        <f t="shared" si="590"/>
        <v>7.0163854461309377E-3</v>
      </c>
      <c r="BH371" s="84">
        <f t="shared" si="591"/>
        <v>6.5732140042182047E-4</v>
      </c>
      <c r="BI371" s="84">
        <f t="shared" si="592"/>
        <v>4.0450547718268344E-4</v>
      </c>
      <c r="BJ371" s="84">
        <f t="shared" si="593"/>
        <v>1.5168955394354641E-4</v>
      </c>
      <c r="BK371" s="85">
        <v>0</v>
      </c>
      <c r="BL371" s="63"/>
      <c r="BM371" s="84">
        <f t="shared" si="543"/>
        <v>0</v>
      </c>
      <c r="BN371" s="84">
        <f t="shared" si="544"/>
        <v>0</v>
      </c>
      <c r="BO371" s="84">
        <f t="shared" si="545"/>
        <v>0</v>
      </c>
      <c r="BP371" s="84">
        <f t="shared" si="546"/>
        <v>0</v>
      </c>
      <c r="BQ371" s="84">
        <f t="shared" si="547"/>
        <v>0</v>
      </c>
      <c r="BR371" s="84">
        <f t="shared" si="548"/>
        <v>1.4157691701391695E-2</v>
      </c>
      <c r="BS371" s="84">
        <f t="shared" si="549"/>
        <v>1.3604470975244864E-2</v>
      </c>
      <c r="BT371" s="84">
        <f t="shared" si="550"/>
        <v>3.1048769678745258E-2</v>
      </c>
      <c r="BU371" s="84">
        <f t="shared" si="551"/>
        <v>2.6542697635130064E-2</v>
      </c>
      <c r="BV371" s="84">
        <f t="shared" si="552"/>
        <v>3.0004788631016632E-2</v>
      </c>
      <c r="BW371" s="84">
        <f t="shared" si="553"/>
        <v>2.4535041774113475E-2</v>
      </c>
      <c r="BX371" s="84">
        <f t="shared" si="554"/>
        <v>4.0843155975527456E-2</v>
      </c>
      <c r="BY371" s="84">
        <f t="shared" si="555"/>
        <v>5.1241326183104174E-2</v>
      </c>
      <c r="BZ371" s="84">
        <f t="shared" si="556"/>
        <v>6.1389654772421087E-2</v>
      </c>
      <c r="CA371" s="84">
        <f t="shared" si="557"/>
        <v>0.10086760476245715</v>
      </c>
      <c r="CB371" s="84">
        <f t="shared" si="558"/>
        <v>0.1792197208317346</v>
      </c>
      <c r="CC371" s="84">
        <f t="shared" si="559"/>
        <v>0.25600735248190876</v>
      </c>
      <c r="CD371" s="84">
        <f t="shared" si="560"/>
        <v>0.14362918744962269</v>
      </c>
      <c r="CE371" s="84">
        <f t="shared" si="561"/>
        <v>1.9892151701451158E-2</v>
      </c>
      <c r="CF371" s="84">
        <f t="shared" si="562"/>
        <v>6.3590640457091173E-3</v>
      </c>
      <c r="CG371" s="84">
        <f t="shared" si="563"/>
        <v>2.5281592323913703E-4</v>
      </c>
      <c r="CH371" s="84">
        <f t="shared" si="564"/>
        <v>2.5281592323913703E-4</v>
      </c>
      <c r="CI371" s="86">
        <f t="shared" si="565"/>
        <v>1.5168955394354641E-4</v>
      </c>
      <c r="CJ371" s="87">
        <f t="shared" si="566"/>
        <v>0</v>
      </c>
      <c r="CK371" s="88">
        <f t="shared" si="567"/>
        <v>0.18073661637116945</v>
      </c>
      <c r="CL371" s="88">
        <f t="shared" si="568"/>
        <v>0.81911169407488693</v>
      </c>
      <c r="CM371" s="89">
        <f t="shared" si="569"/>
        <v>1.5168955394354641E-4</v>
      </c>
      <c r="CN371" s="88">
        <f t="shared" si="570"/>
        <v>0.81484244625462454</v>
      </c>
      <c r="CO371" s="88">
        <f t="shared" si="571"/>
        <v>5.5161095497329393</v>
      </c>
      <c r="CP371" s="88">
        <f t="array" ref="CP371">10^(SUMPRODUCT(BY371:CH371,LOG($BY$5:$CH$5))/CL371)</f>
        <v>0.53475609847883243</v>
      </c>
      <c r="CQ371" s="90">
        <f t="shared" si="542"/>
        <v>0.29883952004741232</v>
      </c>
      <c r="CR371" s="91">
        <f t="shared" si="542"/>
        <v>0.45133280588365587</v>
      </c>
      <c r="CS371" s="91">
        <f t="shared" si="542"/>
        <v>0.57728044207508111</v>
      </c>
      <c r="CT371" s="91">
        <f t="shared" si="542"/>
        <v>0.82506578619406123</v>
      </c>
      <c r="CU371" s="92">
        <f t="shared" si="542"/>
        <v>21.873916968940499</v>
      </c>
      <c r="CV371" s="78" t="s">
        <v>353</v>
      </c>
      <c r="CW371" s="2"/>
      <c r="CY371" s="2"/>
    </row>
    <row r="372" spans="2:103" x14ac:dyDescent="0.2">
      <c r="B372" s="198">
        <v>193.5</v>
      </c>
      <c r="C372" s="204" t="s">
        <v>21</v>
      </c>
      <c r="D372" s="205">
        <v>165045</v>
      </c>
      <c r="E372" s="205">
        <v>425379</v>
      </c>
      <c r="F372" s="199">
        <v>0</v>
      </c>
      <c r="G372" s="199" t="s">
        <v>50</v>
      </c>
      <c r="H372" s="200" t="s">
        <v>667</v>
      </c>
      <c r="I372" s="207">
        <v>44525</v>
      </c>
      <c r="J372" s="129" t="s">
        <v>678</v>
      </c>
      <c r="K372" s="98">
        <f t="shared" si="519"/>
        <v>2826.9899999999993</v>
      </c>
      <c r="L372" s="79" t="s">
        <v>663</v>
      </c>
      <c r="M372" s="79"/>
      <c r="N372" s="82">
        <v>0</v>
      </c>
      <c r="O372" s="80">
        <v>0</v>
      </c>
      <c r="P372" s="81">
        <v>0</v>
      </c>
      <c r="Q372" s="81">
        <v>0</v>
      </c>
      <c r="R372" s="81">
        <v>42.88</v>
      </c>
      <c r="S372" s="81">
        <v>404.43</v>
      </c>
      <c r="T372" s="81">
        <v>1098.6199999999999</v>
      </c>
      <c r="U372" s="81">
        <v>727.51</v>
      </c>
      <c r="V372" s="81">
        <v>292.17</v>
      </c>
      <c r="W372" s="81">
        <v>84.39</v>
      </c>
      <c r="X372" s="81">
        <v>39.1</v>
      </c>
      <c r="Y372" s="81">
        <v>24.25</v>
      </c>
      <c r="Z372" s="81">
        <v>19.38</v>
      </c>
      <c r="AA372" s="81">
        <v>16.75</v>
      </c>
      <c r="AB372" s="81">
        <v>12.84</v>
      </c>
      <c r="AC372" s="81">
        <v>11.33</v>
      </c>
      <c r="AD372" s="81">
        <v>9.42</v>
      </c>
      <c r="AE372" s="81">
        <v>5.54</v>
      </c>
      <c r="AF372" s="81">
        <v>5.43</v>
      </c>
      <c r="AG372" s="81">
        <v>17.2</v>
      </c>
      <c r="AH372" s="81">
        <v>11.14</v>
      </c>
      <c r="AI372" s="81">
        <v>2.2999999999999998</v>
      </c>
      <c r="AJ372" s="81">
        <v>1.07</v>
      </c>
      <c r="AK372" s="82">
        <v>1.24</v>
      </c>
      <c r="AL372" s="98">
        <v>49</v>
      </c>
      <c r="AM372" s="83"/>
      <c r="AN372" s="59">
        <v>1</v>
      </c>
      <c r="AO372" s="84">
        <f t="shared" si="572"/>
        <v>1</v>
      </c>
      <c r="AP372" s="84">
        <f t="shared" si="573"/>
        <v>1</v>
      </c>
      <c r="AQ372" s="84">
        <f t="shared" si="574"/>
        <v>1</v>
      </c>
      <c r="AR372" s="84">
        <f t="shared" si="575"/>
        <v>0.98483192370684014</v>
      </c>
      <c r="AS372" s="84">
        <f t="shared" si="576"/>
        <v>0.84177163697077106</v>
      </c>
      <c r="AT372" s="84">
        <f t="shared" si="577"/>
        <v>0.45315335392060102</v>
      </c>
      <c r="AU372" s="84">
        <f t="shared" si="578"/>
        <v>0.19580896996452046</v>
      </c>
      <c r="AV372" s="84">
        <f t="shared" si="579"/>
        <v>9.2458763561243454E-2</v>
      </c>
      <c r="AW372" s="84">
        <f t="shared" si="580"/>
        <v>6.2607225352760226E-2</v>
      </c>
      <c r="AX372" s="84">
        <f t="shared" si="581"/>
        <v>4.8776260262682086E-2</v>
      </c>
      <c r="AY372" s="84">
        <f t="shared" si="582"/>
        <v>4.019823204185357E-2</v>
      </c>
      <c r="AZ372" s="84">
        <f t="shared" si="583"/>
        <v>3.3342884127640929E-2</v>
      </c>
      <c r="BA372" s="84">
        <f t="shared" si="584"/>
        <v>2.7417854325625355E-2</v>
      </c>
      <c r="BB372" s="84">
        <f t="shared" si="585"/>
        <v>2.2875921032617597E-2</v>
      </c>
      <c r="BC372" s="84">
        <f t="shared" si="586"/>
        <v>1.8868124754597509E-2</v>
      </c>
      <c r="BD372" s="84">
        <f t="shared" si="587"/>
        <v>1.5535958740568453E-2</v>
      </c>
      <c r="BE372" s="84">
        <f t="shared" si="588"/>
        <v>1.3576277241871959E-2</v>
      </c>
      <c r="BF372" s="84">
        <f t="shared" si="589"/>
        <v>1.1655506386651389E-2</v>
      </c>
      <c r="BG372" s="84">
        <f t="shared" si="590"/>
        <v>5.5712966795070399E-3</v>
      </c>
      <c r="BH372" s="84">
        <f t="shared" si="591"/>
        <v>1.6307096947635481E-3</v>
      </c>
      <c r="BI372" s="84">
        <f t="shared" si="592"/>
        <v>8.1712351299424561E-4</v>
      </c>
      <c r="BJ372" s="84">
        <f t="shared" si="593"/>
        <v>4.3862907191026572E-4</v>
      </c>
      <c r="BK372" s="85">
        <v>0</v>
      </c>
      <c r="BL372" s="63"/>
      <c r="BM372" s="84">
        <f t="shared" si="543"/>
        <v>0</v>
      </c>
      <c r="BN372" s="84">
        <f t="shared" si="544"/>
        <v>0</v>
      </c>
      <c r="BO372" s="84">
        <f t="shared" si="545"/>
        <v>0</v>
      </c>
      <c r="BP372" s="84">
        <f t="shared" si="546"/>
        <v>1.516807629315986E-2</v>
      </c>
      <c r="BQ372" s="84">
        <f t="shared" si="547"/>
        <v>0.14306028673606908</v>
      </c>
      <c r="BR372" s="84">
        <f t="shared" si="548"/>
        <v>0.38861828305017004</v>
      </c>
      <c r="BS372" s="84">
        <f t="shared" si="549"/>
        <v>0.25734438395608056</v>
      </c>
      <c r="BT372" s="84">
        <f t="shared" si="550"/>
        <v>0.10335020640327701</v>
      </c>
      <c r="BU372" s="84">
        <f t="shared" si="551"/>
        <v>2.9851538208483228E-2</v>
      </c>
      <c r="BV372" s="84">
        <f t="shared" si="552"/>
        <v>1.383096509007814E-2</v>
      </c>
      <c r="BW372" s="84">
        <f t="shared" si="553"/>
        <v>8.5780282208285166E-3</v>
      </c>
      <c r="BX372" s="84">
        <f t="shared" si="554"/>
        <v>6.8553479142126408E-3</v>
      </c>
      <c r="BY372" s="84">
        <f t="shared" si="555"/>
        <v>5.9250298020155738E-3</v>
      </c>
      <c r="BZ372" s="84">
        <f t="shared" si="556"/>
        <v>4.5419332930077584E-3</v>
      </c>
      <c r="CA372" s="84">
        <f t="shared" si="557"/>
        <v>4.0077962780200871E-3</v>
      </c>
      <c r="CB372" s="84">
        <f t="shared" si="558"/>
        <v>3.3321660140290567E-3</v>
      </c>
      <c r="CC372" s="84">
        <f t="shared" si="559"/>
        <v>1.9596814986964934E-3</v>
      </c>
      <c r="CD372" s="84">
        <f t="shared" si="560"/>
        <v>1.9207708552205702E-3</v>
      </c>
      <c r="CE372" s="84">
        <f t="shared" si="561"/>
        <v>6.0842097071443493E-3</v>
      </c>
      <c r="CF372" s="84">
        <f t="shared" si="562"/>
        <v>3.9405869847434919E-3</v>
      </c>
      <c r="CG372" s="84">
        <f t="shared" si="563"/>
        <v>8.1358618176930245E-4</v>
      </c>
      <c r="CH372" s="84">
        <f t="shared" si="564"/>
        <v>3.7849444108397989E-4</v>
      </c>
      <c r="CI372" s="86">
        <f t="shared" si="565"/>
        <v>4.3862907191026572E-4</v>
      </c>
      <c r="CJ372" s="87">
        <f t="shared" si="566"/>
        <v>0</v>
      </c>
      <c r="CK372" s="88">
        <f t="shared" si="567"/>
        <v>0.96665711587235892</v>
      </c>
      <c r="CL372" s="88">
        <f t="shared" si="568"/>
        <v>3.2904255055730663E-2</v>
      </c>
      <c r="CM372" s="89">
        <f t="shared" si="569"/>
        <v>4.3862907191026572E-4</v>
      </c>
      <c r="CN372" s="88">
        <f t="shared" si="570"/>
        <v>13.973946065996714</v>
      </c>
      <c r="CO372" s="88">
        <f t="shared" si="571"/>
        <v>15.694307017292486</v>
      </c>
      <c r="CP372" s="88">
        <f t="array" ref="CP372">10^(SUMPRODUCT(BY372:CH372,LOG($BY$5:$CH$5))/CL372)</f>
        <v>0.50728920353878915</v>
      </c>
      <c r="CQ372" s="90">
        <f t="shared" si="542"/>
        <v>8.1988440768751545</v>
      </c>
      <c r="CR372" s="91">
        <f t="shared" si="542"/>
        <v>13.868497848443775</v>
      </c>
      <c r="CS372" s="91">
        <f t="shared" si="542"/>
        <v>16.662310877325513</v>
      </c>
      <c r="CT372" s="91">
        <f t="shared" si="542"/>
        <v>18.973093702773589</v>
      </c>
      <c r="CU372" s="92">
        <f t="shared" si="542"/>
        <v>43.95417641069016</v>
      </c>
      <c r="CV372" s="78" t="s">
        <v>674</v>
      </c>
      <c r="CW372" s="2"/>
      <c r="CY372" s="2"/>
    </row>
    <row r="373" spans="2:103" x14ac:dyDescent="0.2">
      <c r="B373" s="198">
        <v>193.5</v>
      </c>
      <c r="C373" s="204" t="s">
        <v>22</v>
      </c>
      <c r="D373" s="205">
        <v>165068</v>
      </c>
      <c r="E373" s="205">
        <v>425449</v>
      </c>
      <c r="F373" s="199">
        <v>0</v>
      </c>
      <c r="G373" s="199" t="s">
        <v>50</v>
      </c>
      <c r="H373" s="200" t="s">
        <v>449</v>
      </c>
      <c r="I373" s="207">
        <v>44525</v>
      </c>
      <c r="J373" s="129" t="s">
        <v>678</v>
      </c>
      <c r="K373" s="98">
        <f t="shared" si="519"/>
        <v>3387.19</v>
      </c>
      <c r="L373" s="79" t="s">
        <v>662</v>
      </c>
      <c r="M373" s="79"/>
      <c r="N373" s="82">
        <v>0</v>
      </c>
      <c r="O373" s="80">
        <v>0</v>
      </c>
      <c r="P373" s="81">
        <v>0</v>
      </c>
      <c r="Q373" s="81">
        <v>0</v>
      </c>
      <c r="R373" s="81">
        <v>0</v>
      </c>
      <c r="S373" s="81">
        <v>0</v>
      </c>
      <c r="T373" s="81">
        <v>12.75</v>
      </c>
      <c r="U373" s="81">
        <v>21.2</v>
      </c>
      <c r="V373" s="81">
        <v>56.08</v>
      </c>
      <c r="W373" s="81">
        <v>110.71</v>
      </c>
      <c r="X373" s="81">
        <v>226.95</v>
      </c>
      <c r="Y373" s="81">
        <v>214.28</v>
      </c>
      <c r="Z373" s="81">
        <v>293.91000000000003</v>
      </c>
      <c r="AA373" s="81">
        <v>340.81</v>
      </c>
      <c r="AB373" s="81">
        <v>346.37</v>
      </c>
      <c r="AC373" s="81">
        <v>442.86</v>
      </c>
      <c r="AD373" s="81">
        <v>640.61</v>
      </c>
      <c r="AE373" s="81">
        <v>428.07</v>
      </c>
      <c r="AF373" s="81">
        <v>201.88</v>
      </c>
      <c r="AG373" s="81">
        <v>37.520000000000003</v>
      </c>
      <c r="AH373" s="81">
        <v>10.96</v>
      </c>
      <c r="AI373" s="81">
        <v>0.64</v>
      </c>
      <c r="AJ373" s="81">
        <v>0.95</v>
      </c>
      <c r="AK373" s="82">
        <v>0.64</v>
      </c>
      <c r="AL373" s="98"/>
      <c r="AM373" s="83"/>
      <c r="AN373" s="59">
        <v>1</v>
      </c>
      <c r="AO373" s="84">
        <f t="shared" si="572"/>
        <v>1</v>
      </c>
      <c r="AP373" s="84">
        <f t="shared" si="573"/>
        <v>1</v>
      </c>
      <c r="AQ373" s="84">
        <f t="shared" si="574"/>
        <v>1</v>
      </c>
      <c r="AR373" s="84">
        <f t="shared" si="575"/>
        <v>1</v>
      </c>
      <c r="AS373" s="84">
        <f t="shared" si="576"/>
        <v>1</v>
      </c>
      <c r="AT373" s="84">
        <f t="shared" si="577"/>
        <v>0.99623581789034565</v>
      </c>
      <c r="AU373" s="84">
        <f t="shared" si="578"/>
        <v>0.98997694253939106</v>
      </c>
      <c r="AV373" s="84">
        <f t="shared" si="579"/>
        <v>0.97342044585629972</v>
      </c>
      <c r="AW373" s="84">
        <f t="shared" si="580"/>
        <v>0.9407355359457249</v>
      </c>
      <c r="AX373" s="84">
        <f t="shared" si="581"/>
        <v>0.87373309439387814</v>
      </c>
      <c r="AY373" s="84">
        <f t="shared" si="582"/>
        <v>0.8104712165541349</v>
      </c>
      <c r="AZ373" s="84">
        <f t="shared" si="583"/>
        <v>0.72370017625229177</v>
      </c>
      <c r="BA373" s="84">
        <f t="shared" si="584"/>
        <v>0.62308285038630851</v>
      </c>
      <c r="BB373" s="84">
        <f t="shared" si="585"/>
        <v>0.52082404589054654</v>
      </c>
      <c r="BC373" s="84">
        <f t="shared" si="586"/>
        <v>0.39007850164885949</v>
      </c>
      <c r="BD373" s="84">
        <f t="shared" si="587"/>
        <v>0.20095123096135745</v>
      </c>
      <c r="BE373" s="84">
        <f t="shared" si="588"/>
        <v>7.4572137966869401E-2</v>
      </c>
      <c r="BF373" s="84">
        <f t="shared" si="589"/>
        <v>1.4971111747495824E-2</v>
      </c>
      <c r="BG373" s="84">
        <f t="shared" si="590"/>
        <v>3.8940832961836744E-3</v>
      </c>
      <c r="BH373" s="84">
        <f t="shared" si="591"/>
        <v>6.5836283172788623E-4</v>
      </c>
      <c r="BI373" s="84">
        <f t="shared" si="592"/>
        <v>4.6941565132170885E-4</v>
      </c>
      <c r="BJ373" s="84">
        <f t="shared" si="593"/>
        <v>1.8894718040628932E-4</v>
      </c>
      <c r="BK373" s="85">
        <v>0</v>
      </c>
      <c r="BL373" s="63"/>
      <c r="BM373" s="84">
        <f t="shared" si="543"/>
        <v>0</v>
      </c>
      <c r="BN373" s="84">
        <f t="shared" si="544"/>
        <v>0</v>
      </c>
      <c r="BO373" s="84">
        <f t="shared" si="545"/>
        <v>0</v>
      </c>
      <c r="BP373" s="84">
        <f t="shared" si="546"/>
        <v>0</v>
      </c>
      <c r="BQ373" s="84">
        <f t="shared" si="547"/>
        <v>0</v>
      </c>
      <c r="BR373" s="84">
        <f t="shared" si="548"/>
        <v>3.764182109654346E-3</v>
      </c>
      <c r="BS373" s="84">
        <f t="shared" si="549"/>
        <v>6.2588753509545958E-3</v>
      </c>
      <c r="BT373" s="84">
        <f t="shared" si="550"/>
        <v>1.6556496683091337E-2</v>
      </c>
      <c r="BU373" s="84">
        <f t="shared" si="551"/>
        <v>3.2684909910574822E-2</v>
      </c>
      <c r="BV373" s="84">
        <f t="shared" si="552"/>
        <v>6.7002441551846759E-2</v>
      </c>
      <c r="BW373" s="84">
        <f t="shared" si="553"/>
        <v>6.3261877839743241E-2</v>
      </c>
      <c r="BX373" s="84">
        <f t="shared" si="554"/>
        <v>8.6771040301843128E-2</v>
      </c>
      <c r="BY373" s="84">
        <f t="shared" si="555"/>
        <v>0.10061732586598326</v>
      </c>
      <c r="BZ373" s="84">
        <f t="shared" si="556"/>
        <v>0.10225880449576197</v>
      </c>
      <c r="CA373" s="84">
        <f t="shared" si="557"/>
        <v>0.13074554424168705</v>
      </c>
      <c r="CB373" s="84">
        <f t="shared" si="558"/>
        <v>0.18912727068750204</v>
      </c>
      <c r="CC373" s="84">
        <f t="shared" si="559"/>
        <v>0.12637909299448805</v>
      </c>
      <c r="CD373" s="84">
        <f t="shared" si="560"/>
        <v>5.9601026219373576E-2</v>
      </c>
      <c r="CE373" s="84">
        <f t="shared" si="561"/>
        <v>1.107702845131215E-2</v>
      </c>
      <c r="CF373" s="84">
        <f t="shared" si="562"/>
        <v>3.2357204644557882E-3</v>
      </c>
      <c r="CG373" s="84">
        <f t="shared" si="563"/>
        <v>1.8894718040617737E-4</v>
      </c>
      <c r="CH373" s="84">
        <f t="shared" si="564"/>
        <v>2.8046847091541953E-4</v>
      </c>
      <c r="CI373" s="86">
        <f t="shared" si="565"/>
        <v>1.8894718040628932E-4</v>
      </c>
      <c r="CJ373" s="87">
        <f t="shared" si="566"/>
        <v>0</v>
      </c>
      <c r="CK373" s="88">
        <f t="shared" si="567"/>
        <v>0.27629982374770823</v>
      </c>
      <c r="CL373" s="88">
        <f t="shared" si="568"/>
        <v>0.72351122907188548</v>
      </c>
      <c r="CM373" s="89">
        <f t="shared" si="569"/>
        <v>1.8894718040628932E-4</v>
      </c>
      <c r="CN373" s="88">
        <f t="shared" si="570"/>
        <v>1.1319340719751552</v>
      </c>
      <c r="CO373" s="88">
        <f t="shared" si="571"/>
        <v>3.9847295311848572</v>
      </c>
      <c r="CP373" s="88">
        <f t="array" ref="CP373">10^(SUMPRODUCT(BY373:CH373,LOG($BY$5:$CH$5))/CL373)</f>
        <v>0.70083090404060389</v>
      </c>
      <c r="CQ373" s="90">
        <f t="shared" si="542"/>
        <v>0.38032566259966938</v>
      </c>
      <c r="CR373" s="91">
        <f t="shared" si="542"/>
        <v>0.65915338921361488</v>
      </c>
      <c r="CS373" s="91">
        <f t="shared" si="542"/>
        <v>0.94691214366279164</v>
      </c>
      <c r="CT373" s="91">
        <f t="shared" si="542"/>
        <v>1.5401655749283831</v>
      </c>
      <c r="CU373" s="92">
        <f t="shared" si="542"/>
        <v>20.484593862923976</v>
      </c>
      <c r="CV373" s="78" t="s">
        <v>111</v>
      </c>
      <c r="CW373" s="2"/>
      <c r="CY373" s="2"/>
    </row>
    <row r="374" spans="2:103" x14ac:dyDescent="0.2">
      <c r="B374" s="198">
        <v>194</v>
      </c>
      <c r="C374" s="204" t="s">
        <v>23</v>
      </c>
      <c r="D374" s="205">
        <v>164591</v>
      </c>
      <c r="E374" s="205">
        <v>425564</v>
      </c>
      <c r="F374" s="199">
        <v>0</v>
      </c>
      <c r="G374" s="199" t="s">
        <v>50</v>
      </c>
      <c r="H374" s="200" t="s">
        <v>450</v>
      </c>
      <c r="I374" s="207">
        <v>44525</v>
      </c>
      <c r="J374" s="129" t="s">
        <v>676</v>
      </c>
      <c r="K374" s="98">
        <f t="shared" si="519"/>
        <v>804.49999999999989</v>
      </c>
      <c r="L374" s="79" t="s">
        <v>662</v>
      </c>
      <c r="M374" s="79"/>
      <c r="N374" s="82">
        <v>0</v>
      </c>
      <c r="O374" s="80">
        <v>0</v>
      </c>
      <c r="P374" s="81">
        <v>0</v>
      </c>
      <c r="Q374" s="81">
        <v>0</v>
      </c>
      <c r="R374" s="81">
        <v>0</v>
      </c>
      <c r="S374" s="81">
        <v>0</v>
      </c>
      <c r="T374" s="81">
        <v>0</v>
      </c>
      <c r="U374" s="81">
        <v>8.2899999999999991</v>
      </c>
      <c r="V374" s="81">
        <v>9.81</v>
      </c>
      <c r="W374" s="81">
        <v>19.39</v>
      </c>
      <c r="X374" s="81">
        <v>18.02</v>
      </c>
      <c r="Y374" s="81">
        <v>27.68</v>
      </c>
      <c r="Z374" s="81">
        <v>35.630000000000003</v>
      </c>
      <c r="AA374" s="81">
        <v>34.520000000000003</v>
      </c>
      <c r="AB374" s="81">
        <v>62.27</v>
      </c>
      <c r="AC374" s="81">
        <v>136.36000000000001</v>
      </c>
      <c r="AD374" s="81">
        <v>247.78</v>
      </c>
      <c r="AE374" s="81">
        <v>177.56</v>
      </c>
      <c r="AF374" s="81">
        <v>18.98</v>
      </c>
      <c r="AG374" s="81">
        <v>3.14</v>
      </c>
      <c r="AH374" s="81">
        <v>1.37</v>
      </c>
      <c r="AI374" s="81">
        <v>0.4</v>
      </c>
      <c r="AJ374" s="81">
        <v>0.56000000000000005</v>
      </c>
      <c r="AK374" s="82">
        <v>2.74</v>
      </c>
      <c r="AL374" s="98"/>
      <c r="AM374" s="83"/>
      <c r="AN374" s="59">
        <v>1</v>
      </c>
      <c r="AO374" s="84">
        <f t="shared" si="572"/>
        <v>1</v>
      </c>
      <c r="AP374" s="84">
        <f t="shared" si="573"/>
        <v>1</v>
      </c>
      <c r="AQ374" s="84">
        <f t="shared" si="574"/>
        <v>1</v>
      </c>
      <c r="AR374" s="84">
        <f t="shared" si="575"/>
        <v>1</v>
      </c>
      <c r="AS374" s="84">
        <f t="shared" si="576"/>
        <v>1</v>
      </c>
      <c r="AT374" s="84">
        <f t="shared" si="577"/>
        <v>1</v>
      </c>
      <c r="AU374" s="84">
        <f t="shared" si="578"/>
        <v>0.98969546302050959</v>
      </c>
      <c r="AV374" s="84">
        <f t="shared" si="579"/>
        <v>0.9775015537600994</v>
      </c>
      <c r="AW374" s="84">
        <f t="shared" si="580"/>
        <v>0.95339962709757609</v>
      </c>
      <c r="AX374" s="84">
        <f t="shared" si="581"/>
        <v>0.93100062150403973</v>
      </c>
      <c r="AY374" s="84">
        <f t="shared" si="582"/>
        <v>0.89659415786202601</v>
      </c>
      <c r="AZ374" s="84">
        <f t="shared" si="583"/>
        <v>0.85230577998756984</v>
      </c>
      <c r="BA374" s="84">
        <f t="shared" si="584"/>
        <v>0.80939714108141692</v>
      </c>
      <c r="BB374" s="84">
        <f t="shared" si="585"/>
        <v>0.73199502796768168</v>
      </c>
      <c r="BC374" s="84">
        <f t="shared" si="586"/>
        <v>0.56249844623990042</v>
      </c>
      <c r="BD374" s="84">
        <f t="shared" si="587"/>
        <v>0.25450590428837772</v>
      </c>
      <c r="BE374" s="84">
        <f t="shared" si="588"/>
        <v>3.3797389683032752E-2</v>
      </c>
      <c r="BF374" s="84">
        <f t="shared" si="589"/>
        <v>1.0205096333125975E-2</v>
      </c>
      <c r="BG374" s="84">
        <f t="shared" si="590"/>
        <v>6.3020509633310712E-3</v>
      </c>
      <c r="BH374" s="84">
        <f t="shared" si="591"/>
        <v>4.5991298943441226E-3</v>
      </c>
      <c r="BI374" s="84">
        <f t="shared" si="592"/>
        <v>4.1019266625231159E-3</v>
      </c>
      <c r="BJ374" s="84">
        <f t="shared" si="593"/>
        <v>3.4058421379737063E-3</v>
      </c>
      <c r="BK374" s="85">
        <v>0</v>
      </c>
      <c r="BL374" s="63"/>
      <c r="BM374" s="84">
        <f t="shared" si="543"/>
        <v>0</v>
      </c>
      <c r="BN374" s="84">
        <f t="shared" si="544"/>
        <v>0</v>
      </c>
      <c r="BO374" s="84">
        <f t="shared" si="545"/>
        <v>0</v>
      </c>
      <c r="BP374" s="84">
        <f t="shared" si="546"/>
        <v>0</v>
      </c>
      <c r="BQ374" s="84">
        <f t="shared" si="547"/>
        <v>0</v>
      </c>
      <c r="BR374" s="84">
        <f t="shared" si="548"/>
        <v>0</v>
      </c>
      <c r="BS374" s="84">
        <f t="shared" si="549"/>
        <v>1.0304536979490408E-2</v>
      </c>
      <c r="BT374" s="84">
        <f t="shared" si="550"/>
        <v>1.2193909260410196E-2</v>
      </c>
      <c r="BU374" s="84">
        <f t="shared" si="551"/>
        <v>2.410192666252331E-2</v>
      </c>
      <c r="BV374" s="84">
        <f t="shared" si="552"/>
        <v>2.2399005593536359E-2</v>
      </c>
      <c r="BW374" s="84">
        <f t="shared" si="553"/>
        <v>3.4406463642013718E-2</v>
      </c>
      <c r="BX374" s="84">
        <f t="shared" si="554"/>
        <v>4.4288377874456164E-2</v>
      </c>
      <c r="BY374" s="84">
        <f t="shared" si="555"/>
        <v>4.2908638906152929E-2</v>
      </c>
      <c r="BZ374" s="84">
        <f t="shared" si="556"/>
        <v>7.7402113113735238E-2</v>
      </c>
      <c r="CA374" s="84">
        <f t="shared" si="557"/>
        <v>0.16949658172778126</v>
      </c>
      <c r="CB374" s="84">
        <f t="shared" si="558"/>
        <v>0.3079925419515227</v>
      </c>
      <c r="CC374" s="84">
        <f t="shared" si="559"/>
        <v>0.22070851460534496</v>
      </c>
      <c r="CD374" s="84">
        <f t="shared" si="560"/>
        <v>2.3592293349906777E-2</v>
      </c>
      <c r="CE374" s="84">
        <f t="shared" si="561"/>
        <v>3.9030453697949039E-3</v>
      </c>
      <c r="CF374" s="84">
        <f t="shared" si="562"/>
        <v>1.7029210689869486E-3</v>
      </c>
      <c r="CG374" s="84">
        <f t="shared" si="563"/>
        <v>4.9720323182100672E-4</v>
      </c>
      <c r="CH374" s="84">
        <f t="shared" si="564"/>
        <v>6.9608452454940958E-4</v>
      </c>
      <c r="CI374" s="86">
        <f t="shared" si="565"/>
        <v>3.4058421379737063E-3</v>
      </c>
      <c r="CJ374" s="87">
        <f t="shared" si="566"/>
        <v>0</v>
      </c>
      <c r="CK374" s="88">
        <f t="shared" si="567"/>
        <v>0.14769422001243016</v>
      </c>
      <c r="CL374" s="88">
        <f t="shared" si="568"/>
        <v>0.84889993784959616</v>
      </c>
      <c r="CM374" s="89">
        <f t="shared" si="569"/>
        <v>3.4058421379737063E-3</v>
      </c>
      <c r="CN374" s="88">
        <f t="shared" si="570"/>
        <v>0.83048609000104145</v>
      </c>
      <c r="CO374" s="88">
        <f t="shared" si="571"/>
        <v>4.2727927115255513</v>
      </c>
      <c r="CP374" s="88">
        <f t="array" ref="CP374">10^(SUMPRODUCT(BY374:CH374,LOG($BY$5:$CH$5))/CL374)</f>
        <v>0.63542385990871475</v>
      </c>
      <c r="CQ374" s="90">
        <f t="shared" si="542"/>
        <v>0.39340886939647363</v>
      </c>
      <c r="CR374" s="91">
        <f t="shared" si="542"/>
        <v>0.55742636237740084</v>
      </c>
      <c r="CS374" s="91">
        <f t="shared" si="542"/>
        <v>0.66123479921776496</v>
      </c>
      <c r="CT374" s="91">
        <f t="shared" si="542"/>
        <v>0.84731578866033763</v>
      </c>
      <c r="CU374" s="92">
        <f t="shared" si="542"/>
        <v>15.455660838192232</v>
      </c>
      <c r="CV374" s="78"/>
      <c r="CW374" s="2"/>
      <c r="CY374" s="2"/>
    </row>
    <row r="375" spans="2:103" x14ac:dyDescent="0.2">
      <c r="B375" s="198">
        <v>194.5</v>
      </c>
      <c r="C375" s="204" t="s">
        <v>21</v>
      </c>
      <c r="D375" s="205">
        <v>164089</v>
      </c>
      <c r="E375" s="205">
        <v>425566</v>
      </c>
      <c r="F375" s="199">
        <v>0</v>
      </c>
      <c r="G375" s="199" t="s">
        <v>50</v>
      </c>
      <c r="H375" s="200" t="s">
        <v>451</v>
      </c>
      <c r="I375" s="207">
        <v>44525</v>
      </c>
      <c r="J375" s="129" t="s">
        <v>676</v>
      </c>
      <c r="K375" s="98">
        <f t="shared" si="519"/>
        <v>1742.28</v>
      </c>
      <c r="L375" s="79" t="s">
        <v>663</v>
      </c>
      <c r="M375" s="79"/>
      <c r="N375" s="82">
        <v>0</v>
      </c>
      <c r="O375" s="80">
        <v>0</v>
      </c>
      <c r="P375" s="81">
        <v>0</v>
      </c>
      <c r="Q375" s="81">
        <v>0</v>
      </c>
      <c r="R375" s="81">
        <v>0</v>
      </c>
      <c r="S375" s="81">
        <v>19.62</v>
      </c>
      <c r="T375" s="81">
        <v>9.61</v>
      </c>
      <c r="U375" s="81">
        <v>9.65</v>
      </c>
      <c r="V375" s="81">
        <v>46.21</v>
      </c>
      <c r="W375" s="81">
        <v>76.27</v>
      </c>
      <c r="X375" s="81">
        <v>89.25</v>
      </c>
      <c r="Y375" s="81">
        <v>105.52</v>
      </c>
      <c r="Z375" s="81">
        <v>104.83</v>
      </c>
      <c r="AA375" s="81">
        <v>122.82</v>
      </c>
      <c r="AB375" s="81">
        <v>144.53</v>
      </c>
      <c r="AC375" s="81">
        <v>308.52999999999997</v>
      </c>
      <c r="AD375" s="81">
        <v>532.89</v>
      </c>
      <c r="AE375" s="81">
        <v>135.96</v>
      </c>
      <c r="AF375" s="81">
        <v>23.7</v>
      </c>
      <c r="AG375" s="81">
        <v>5.54</v>
      </c>
      <c r="AH375" s="81">
        <v>2.25</v>
      </c>
      <c r="AI375" s="81">
        <v>0.86</v>
      </c>
      <c r="AJ375" s="81">
        <v>0.61</v>
      </c>
      <c r="AK375" s="82">
        <v>3.63</v>
      </c>
      <c r="AL375" s="98"/>
      <c r="AM375" s="83"/>
      <c r="AN375" s="59">
        <v>1</v>
      </c>
      <c r="AO375" s="84">
        <f t="shared" si="572"/>
        <v>1</v>
      </c>
      <c r="AP375" s="84">
        <f t="shared" si="573"/>
        <v>1</v>
      </c>
      <c r="AQ375" s="84">
        <f t="shared" si="574"/>
        <v>1</v>
      </c>
      <c r="AR375" s="84">
        <f t="shared" si="575"/>
        <v>1</v>
      </c>
      <c r="AS375" s="84">
        <f t="shared" si="576"/>
        <v>0.98873889386321367</v>
      </c>
      <c r="AT375" s="84">
        <f t="shared" si="577"/>
        <v>0.98322313290630658</v>
      </c>
      <c r="AU375" s="84">
        <f t="shared" si="578"/>
        <v>0.97768441352710234</v>
      </c>
      <c r="AV375" s="84">
        <f t="shared" si="579"/>
        <v>0.9511616961682392</v>
      </c>
      <c r="AW375" s="84">
        <f t="shared" si="580"/>
        <v>0.90738572445301546</v>
      </c>
      <c r="AX375" s="84">
        <f t="shared" si="581"/>
        <v>0.85615974470234391</v>
      </c>
      <c r="AY375" s="84">
        <f t="shared" si="582"/>
        <v>0.79559542668227823</v>
      </c>
      <c r="AZ375" s="84">
        <f t="shared" si="583"/>
        <v>0.73542714144683963</v>
      </c>
      <c r="BA375" s="84">
        <f t="shared" si="584"/>
        <v>0.6649333057832264</v>
      </c>
      <c r="BB375" s="84">
        <f t="shared" si="585"/>
        <v>0.58197878641779721</v>
      </c>
      <c r="BC375" s="84">
        <f t="shared" si="586"/>
        <v>0.4048947356337671</v>
      </c>
      <c r="BD375" s="84">
        <f t="shared" si="587"/>
        <v>9.9036894184631463E-2</v>
      </c>
      <c r="BE375" s="84">
        <f t="shared" si="588"/>
        <v>2.1001216796381575E-2</v>
      </c>
      <c r="BF375" s="84">
        <f t="shared" si="589"/>
        <v>7.3983515852788818E-3</v>
      </c>
      <c r="BG375" s="84">
        <f t="shared" si="590"/>
        <v>4.2186100971139482E-3</v>
      </c>
      <c r="BH375" s="84">
        <f t="shared" si="591"/>
        <v>2.9271988428953384E-3</v>
      </c>
      <c r="BI375" s="84">
        <f t="shared" si="592"/>
        <v>2.4335927635051142E-3</v>
      </c>
      <c r="BJ375" s="84">
        <f t="shared" si="593"/>
        <v>2.0834768234725132E-3</v>
      </c>
      <c r="BK375" s="85">
        <v>0</v>
      </c>
      <c r="BL375" s="63"/>
      <c r="BM375" s="84">
        <f t="shared" si="543"/>
        <v>0</v>
      </c>
      <c r="BN375" s="84">
        <f t="shared" si="544"/>
        <v>0</v>
      </c>
      <c r="BO375" s="84">
        <f t="shared" si="545"/>
        <v>0</v>
      </c>
      <c r="BP375" s="84">
        <f t="shared" si="546"/>
        <v>0</v>
      </c>
      <c r="BQ375" s="84">
        <f t="shared" si="547"/>
        <v>1.1261106136786325E-2</v>
      </c>
      <c r="BR375" s="84">
        <f t="shared" si="548"/>
        <v>5.5157609569070898E-3</v>
      </c>
      <c r="BS375" s="84">
        <f t="shared" si="549"/>
        <v>5.5387193792042488E-3</v>
      </c>
      <c r="BT375" s="84">
        <f t="shared" si="550"/>
        <v>2.6522717358863135E-2</v>
      </c>
      <c r="BU375" s="84">
        <f t="shared" si="551"/>
        <v>4.3775971715223738E-2</v>
      </c>
      <c r="BV375" s="84">
        <f t="shared" si="552"/>
        <v>5.1225979750671558E-2</v>
      </c>
      <c r="BW375" s="84">
        <f t="shared" si="553"/>
        <v>6.0564318020065677E-2</v>
      </c>
      <c r="BX375" s="84">
        <f t="shared" si="554"/>
        <v>6.0168285235438601E-2</v>
      </c>
      <c r="BY375" s="84">
        <f t="shared" si="555"/>
        <v>7.0493835663613225E-2</v>
      </c>
      <c r="BZ375" s="84">
        <f t="shared" si="556"/>
        <v>8.2954519365429191E-2</v>
      </c>
      <c r="CA375" s="84">
        <f t="shared" si="557"/>
        <v>0.17708405078403011</v>
      </c>
      <c r="CB375" s="84">
        <f t="shared" si="558"/>
        <v>0.30585784144913564</v>
      </c>
      <c r="CC375" s="84">
        <f t="shared" si="559"/>
        <v>7.8035677388249888E-2</v>
      </c>
      <c r="CD375" s="84">
        <f t="shared" si="560"/>
        <v>1.3602865211102693E-2</v>
      </c>
      <c r="CE375" s="84">
        <f t="shared" si="561"/>
        <v>3.1797414881649336E-3</v>
      </c>
      <c r="CF375" s="84">
        <f t="shared" si="562"/>
        <v>1.2914112542186098E-3</v>
      </c>
      <c r="CG375" s="84">
        <f t="shared" si="563"/>
        <v>4.9360607939022416E-4</v>
      </c>
      <c r="CH375" s="84">
        <f t="shared" si="564"/>
        <v>3.5011594003260104E-4</v>
      </c>
      <c r="CI375" s="86">
        <f t="shared" si="565"/>
        <v>2.0834768234725132E-3</v>
      </c>
      <c r="CJ375" s="87">
        <f t="shared" si="566"/>
        <v>0</v>
      </c>
      <c r="CK375" s="88">
        <f t="shared" si="567"/>
        <v>0.26457285855316037</v>
      </c>
      <c r="CL375" s="88">
        <f t="shared" si="568"/>
        <v>0.73334366462336709</v>
      </c>
      <c r="CM375" s="89">
        <f t="shared" si="569"/>
        <v>2.0834768234725132E-3</v>
      </c>
      <c r="CN375" s="88">
        <f t="shared" si="570"/>
        <v>1.1898737001264699</v>
      </c>
      <c r="CO375" s="88">
        <f t="shared" si="571"/>
        <v>4.7993500937432252</v>
      </c>
      <c r="CP375" s="88">
        <f t="array" ref="CP375">10^(SUMPRODUCT(BY375:CH375,LOG($BY$5:$CH$5))/CL375)</f>
        <v>0.72902008259098072</v>
      </c>
      <c r="CQ375" s="90">
        <f t="shared" si="542"/>
        <v>0.5005523909238343</v>
      </c>
      <c r="CR375" s="91">
        <f t="shared" si="542"/>
        <v>0.66669308441224873</v>
      </c>
      <c r="CS375" s="91">
        <f t="shared" si="542"/>
        <v>0.85337902323270998</v>
      </c>
      <c r="CT375" s="91">
        <f t="shared" si="542"/>
        <v>1.3177176422041839</v>
      </c>
      <c r="CU375" s="92">
        <f t="shared" si="542"/>
        <v>30.560638208706919</v>
      </c>
      <c r="CV375" s="78" t="s">
        <v>452</v>
      </c>
      <c r="CW375" s="2"/>
      <c r="CY375" s="2"/>
    </row>
    <row r="376" spans="2:103" x14ac:dyDescent="0.2">
      <c r="B376" s="198">
        <v>194.5</v>
      </c>
      <c r="C376" s="204" t="s">
        <v>22</v>
      </c>
      <c r="D376" s="205">
        <v>164110</v>
      </c>
      <c r="E376" s="205">
        <v>425637</v>
      </c>
      <c r="F376" s="199">
        <v>0</v>
      </c>
      <c r="G376" s="199" t="s">
        <v>50</v>
      </c>
      <c r="H376" s="200" t="s">
        <v>453</v>
      </c>
      <c r="I376" s="207">
        <v>44525</v>
      </c>
      <c r="J376" s="129" t="s">
        <v>676</v>
      </c>
      <c r="K376" s="98">
        <f t="shared" si="519"/>
        <v>1214.1799999999996</v>
      </c>
      <c r="L376" s="79" t="s">
        <v>662</v>
      </c>
      <c r="M376" s="79"/>
      <c r="N376" s="82">
        <v>0</v>
      </c>
      <c r="O376" s="80">
        <v>0</v>
      </c>
      <c r="P376" s="81">
        <v>0</v>
      </c>
      <c r="Q376" s="81">
        <v>0</v>
      </c>
      <c r="R376" s="81">
        <v>0</v>
      </c>
      <c r="S376" s="81">
        <v>0</v>
      </c>
      <c r="T376" s="81">
        <v>10.73</v>
      </c>
      <c r="U376" s="81">
        <v>10.24</v>
      </c>
      <c r="V376" s="81">
        <v>31.03</v>
      </c>
      <c r="W376" s="81">
        <v>39.9</v>
      </c>
      <c r="X376" s="81">
        <v>55.6</v>
      </c>
      <c r="Y376" s="81">
        <v>63.47</v>
      </c>
      <c r="Z376" s="81">
        <v>82.19</v>
      </c>
      <c r="AA376" s="81">
        <v>96.28</v>
      </c>
      <c r="AB376" s="81">
        <v>115.4</v>
      </c>
      <c r="AC376" s="81">
        <v>202.35</v>
      </c>
      <c r="AD376" s="81">
        <v>294.95999999999998</v>
      </c>
      <c r="AE376" s="81">
        <v>162.88</v>
      </c>
      <c r="AF376" s="81">
        <v>24.77</v>
      </c>
      <c r="AG376" s="81">
        <v>11.76</v>
      </c>
      <c r="AH376" s="81">
        <v>4.1100000000000003</v>
      </c>
      <c r="AI376" s="81">
        <v>0.46</v>
      </c>
      <c r="AJ376" s="81">
        <v>0.12</v>
      </c>
      <c r="AK376" s="82">
        <v>7.93</v>
      </c>
      <c r="AL376" s="98"/>
      <c r="AM376" s="83"/>
      <c r="AN376" s="59">
        <v>1</v>
      </c>
      <c r="AO376" s="84">
        <f t="shared" si="572"/>
        <v>1</v>
      </c>
      <c r="AP376" s="84">
        <f t="shared" si="573"/>
        <v>1</v>
      </c>
      <c r="AQ376" s="84">
        <f t="shared" si="574"/>
        <v>1</v>
      </c>
      <c r="AR376" s="84">
        <f t="shared" si="575"/>
        <v>1</v>
      </c>
      <c r="AS376" s="84">
        <f t="shared" si="576"/>
        <v>1</v>
      </c>
      <c r="AT376" s="84">
        <f t="shared" si="577"/>
        <v>0.99116276005205162</v>
      </c>
      <c r="AU376" s="84">
        <f t="shared" si="578"/>
        <v>0.98272908464972242</v>
      </c>
      <c r="AV376" s="84">
        <f t="shared" si="579"/>
        <v>0.95717274209754732</v>
      </c>
      <c r="AW376" s="84">
        <f t="shared" si="580"/>
        <v>0.92431105766854993</v>
      </c>
      <c r="AX376" s="84">
        <f t="shared" si="581"/>
        <v>0.87851883575746592</v>
      </c>
      <c r="AY376" s="84">
        <f t="shared" si="582"/>
        <v>0.82624487308306838</v>
      </c>
      <c r="AZ376" s="84">
        <f t="shared" si="583"/>
        <v>0.75855309756378786</v>
      </c>
      <c r="BA376" s="84">
        <f t="shared" si="584"/>
        <v>0.67925678235516962</v>
      </c>
      <c r="BB376" s="84">
        <f t="shared" si="585"/>
        <v>0.58421321385626501</v>
      </c>
      <c r="BC376" s="84">
        <f t="shared" si="586"/>
        <v>0.41755752853777839</v>
      </c>
      <c r="BD376" s="84">
        <f t="shared" si="587"/>
        <v>0.17462814409725055</v>
      </c>
      <c r="BE376" s="84">
        <f t="shared" si="588"/>
        <v>4.0479994728952556E-2</v>
      </c>
      <c r="BF376" s="84">
        <f t="shared" si="589"/>
        <v>2.0079395147341916E-2</v>
      </c>
      <c r="BG376" s="84">
        <f t="shared" si="590"/>
        <v>1.0393846052479536E-2</v>
      </c>
      <c r="BH376" s="84">
        <f t="shared" si="591"/>
        <v>7.0088454759587556E-3</v>
      </c>
      <c r="BI376" s="84">
        <f t="shared" si="592"/>
        <v>6.6299889637447505E-3</v>
      </c>
      <c r="BJ376" s="84">
        <f t="shared" si="593"/>
        <v>6.5311568301237057E-3</v>
      </c>
      <c r="BK376" s="85">
        <v>0</v>
      </c>
      <c r="BL376" s="63"/>
      <c r="BM376" s="84">
        <f t="shared" si="543"/>
        <v>0</v>
      </c>
      <c r="BN376" s="84">
        <f t="shared" si="544"/>
        <v>0</v>
      </c>
      <c r="BO376" s="84">
        <f t="shared" si="545"/>
        <v>0</v>
      </c>
      <c r="BP376" s="84">
        <f t="shared" si="546"/>
        <v>0</v>
      </c>
      <c r="BQ376" s="84">
        <f t="shared" si="547"/>
        <v>0</v>
      </c>
      <c r="BR376" s="84">
        <f t="shared" si="548"/>
        <v>8.8372399479483832E-3</v>
      </c>
      <c r="BS376" s="84">
        <f t="shared" si="549"/>
        <v>8.4336754023291993E-3</v>
      </c>
      <c r="BT376" s="84">
        <f t="shared" si="550"/>
        <v>2.5556342552175093E-2</v>
      </c>
      <c r="BU376" s="84">
        <f t="shared" si="551"/>
        <v>3.2861684428997395E-2</v>
      </c>
      <c r="BV376" s="84">
        <f t="shared" si="552"/>
        <v>4.5792221911084008E-2</v>
      </c>
      <c r="BW376" s="84">
        <f t="shared" si="553"/>
        <v>5.2273962674397545E-2</v>
      </c>
      <c r="BX376" s="84">
        <f t="shared" si="554"/>
        <v>6.7691775519280517E-2</v>
      </c>
      <c r="BY376" s="84">
        <f t="shared" si="555"/>
        <v>7.929631520861824E-2</v>
      </c>
      <c r="BZ376" s="84">
        <f t="shared" si="556"/>
        <v>9.5043568498904607E-2</v>
      </c>
      <c r="CA376" s="84">
        <f t="shared" si="557"/>
        <v>0.16665568531848662</v>
      </c>
      <c r="CB376" s="84">
        <f t="shared" si="558"/>
        <v>0.24292938444052783</v>
      </c>
      <c r="CC376" s="84">
        <f t="shared" si="559"/>
        <v>0.134148149368298</v>
      </c>
      <c r="CD376" s="84">
        <f t="shared" si="560"/>
        <v>2.040059958161064E-2</v>
      </c>
      <c r="CE376" s="84">
        <f t="shared" si="561"/>
        <v>9.68554909486238E-3</v>
      </c>
      <c r="CF376" s="84">
        <f t="shared" si="562"/>
        <v>3.3850005765207808E-3</v>
      </c>
      <c r="CG376" s="84">
        <f t="shared" si="563"/>
        <v>3.7885651221400505E-4</v>
      </c>
      <c r="CH376" s="84">
        <f t="shared" si="564"/>
        <v>9.8832133621044871E-5</v>
      </c>
      <c r="CI376" s="86">
        <f t="shared" si="565"/>
        <v>6.5311568301237057E-3</v>
      </c>
      <c r="CJ376" s="87">
        <f t="shared" si="566"/>
        <v>0</v>
      </c>
      <c r="CK376" s="88">
        <f t="shared" si="567"/>
        <v>0.24144690243621214</v>
      </c>
      <c r="CL376" s="88">
        <f t="shared" si="568"/>
        <v>0.75202194073366424</v>
      </c>
      <c r="CM376" s="89">
        <f t="shared" si="569"/>
        <v>6.5311568301237057E-3</v>
      </c>
      <c r="CN376" s="88">
        <f t="shared" si="570"/>
        <v>1.0729089342040286</v>
      </c>
      <c r="CO376" s="88">
        <f t="shared" si="571"/>
        <v>4.4493613020769169</v>
      </c>
      <c r="CP376" s="88">
        <f t="array" ref="CP376">10^(SUMPRODUCT(BY376:CH376,LOG($BY$5:$CH$5))/CL376)</f>
        <v>0.70701698708550942</v>
      </c>
      <c r="CQ376" s="90">
        <f t="shared" si="542"/>
        <v>0.41325995953340905</v>
      </c>
      <c r="CR376" s="91">
        <f t="shared" si="542"/>
        <v>0.64403233203527044</v>
      </c>
      <c r="CS376" s="91">
        <f t="shared" si="542"/>
        <v>0.841083228067807</v>
      </c>
      <c r="CT376" s="91">
        <f t="shared" si="542"/>
        <v>1.2622523253253026</v>
      </c>
      <c r="CU376" s="92">
        <f t="shared" si="542"/>
        <v>21.56316642458895</v>
      </c>
      <c r="CV376" s="78"/>
      <c r="CW376" s="2"/>
      <c r="CY376" s="2"/>
    </row>
    <row r="377" spans="2:103" x14ac:dyDescent="0.2">
      <c r="B377" s="198">
        <v>195</v>
      </c>
      <c r="C377" s="204" t="s">
        <v>23</v>
      </c>
      <c r="D377" s="205">
        <v>163695</v>
      </c>
      <c r="E377" s="205">
        <v>425863</v>
      </c>
      <c r="F377" s="199">
        <v>0</v>
      </c>
      <c r="G377" s="199" t="s">
        <v>50</v>
      </c>
      <c r="H377" s="200" t="s">
        <v>454</v>
      </c>
      <c r="I377" s="207">
        <v>44525</v>
      </c>
      <c r="J377" s="129" t="s">
        <v>676</v>
      </c>
      <c r="K377" s="98">
        <f t="shared" si="519"/>
        <v>3545.1399999999994</v>
      </c>
      <c r="L377" s="79" t="s">
        <v>662</v>
      </c>
      <c r="M377" s="79"/>
      <c r="N377" s="82">
        <v>0</v>
      </c>
      <c r="O377" s="80">
        <v>0</v>
      </c>
      <c r="P377" s="81">
        <v>0</v>
      </c>
      <c r="Q377" s="81">
        <v>0</v>
      </c>
      <c r="R377" s="81">
        <v>0</v>
      </c>
      <c r="S377" s="81">
        <v>23.34</v>
      </c>
      <c r="T377" s="81">
        <v>34.880000000000003</v>
      </c>
      <c r="U377" s="81">
        <v>67.78</v>
      </c>
      <c r="V377" s="81">
        <v>122.38</v>
      </c>
      <c r="W377" s="81">
        <v>109.78</v>
      </c>
      <c r="X377" s="81">
        <v>106.56</v>
      </c>
      <c r="Y377" s="81">
        <v>110.1</v>
      </c>
      <c r="Z377" s="81">
        <v>129.27000000000001</v>
      </c>
      <c r="AA377" s="81">
        <v>186.61</v>
      </c>
      <c r="AB377" s="81">
        <v>245.76</v>
      </c>
      <c r="AC377" s="81">
        <v>482.18</v>
      </c>
      <c r="AD377" s="81">
        <v>957.88</v>
      </c>
      <c r="AE377" s="81">
        <v>760.22</v>
      </c>
      <c r="AF377" s="81">
        <v>163.18</v>
      </c>
      <c r="AG377" s="81">
        <v>24.25</v>
      </c>
      <c r="AH377" s="81">
        <v>13.6</v>
      </c>
      <c r="AI377" s="81">
        <v>1.64</v>
      </c>
      <c r="AJ377" s="81">
        <v>0.98</v>
      </c>
      <c r="AK377" s="82">
        <v>4.75</v>
      </c>
      <c r="AL377" s="98"/>
      <c r="AM377" s="83"/>
      <c r="AN377" s="59">
        <v>1</v>
      </c>
      <c r="AO377" s="84">
        <f t="shared" si="572"/>
        <v>1</v>
      </c>
      <c r="AP377" s="84">
        <f t="shared" si="573"/>
        <v>1</v>
      </c>
      <c r="AQ377" s="84">
        <f t="shared" si="574"/>
        <v>1</v>
      </c>
      <c r="AR377" s="84">
        <f t="shared" si="575"/>
        <v>1</v>
      </c>
      <c r="AS377" s="84">
        <f t="shared" si="576"/>
        <v>0.99341633898802306</v>
      </c>
      <c r="AT377" s="84">
        <f t="shared" si="577"/>
        <v>0.98357751739000432</v>
      </c>
      <c r="AU377" s="84">
        <f t="shared" si="578"/>
        <v>0.96445838528238659</v>
      </c>
      <c r="AV377" s="84">
        <f t="shared" si="579"/>
        <v>0.9299378867971364</v>
      </c>
      <c r="AW377" s="84">
        <f t="shared" si="580"/>
        <v>0.89897154978364746</v>
      </c>
      <c r="AX377" s="84">
        <f t="shared" si="581"/>
        <v>0.86891349847960864</v>
      </c>
      <c r="AY377" s="84">
        <f t="shared" si="582"/>
        <v>0.83785689704778932</v>
      </c>
      <c r="AZ377" s="84">
        <f t="shared" si="583"/>
        <v>0.80139289280536163</v>
      </c>
      <c r="BA377" s="84">
        <f t="shared" si="584"/>
        <v>0.748754633103347</v>
      </c>
      <c r="BB377" s="84">
        <f t="shared" si="585"/>
        <v>0.67943155982556391</v>
      </c>
      <c r="BC377" s="84">
        <f t="shared" si="586"/>
        <v>0.54342000598001761</v>
      </c>
      <c r="BD377" s="84">
        <f t="shared" si="587"/>
        <v>0.27322475276011654</v>
      </c>
      <c r="BE377" s="84">
        <f t="shared" si="588"/>
        <v>5.8784702437703285E-2</v>
      </c>
      <c r="BF377" s="84">
        <f t="shared" si="589"/>
        <v>1.2755490615321087E-2</v>
      </c>
      <c r="BG377" s="84">
        <f t="shared" si="590"/>
        <v>5.9151401637169178E-3</v>
      </c>
      <c r="BH377" s="84">
        <f t="shared" si="591"/>
        <v>2.0789023846729303E-3</v>
      </c>
      <c r="BI377" s="84">
        <f t="shared" si="592"/>
        <v>1.6162972407293907E-3</v>
      </c>
      <c r="BJ377" s="84">
        <f t="shared" si="593"/>
        <v>1.3398624595923974E-3</v>
      </c>
      <c r="BK377" s="85">
        <v>0</v>
      </c>
      <c r="BL377" s="63"/>
      <c r="BM377" s="84">
        <f t="shared" si="543"/>
        <v>0</v>
      </c>
      <c r="BN377" s="84">
        <f t="shared" si="544"/>
        <v>0</v>
      </c>
      <c r="BO377" s="84">
        <f t="shared" si="545"/>
        <v>0</v>
      </c>
      <c r="BP377" s="84">
        <f t="shared" si="546"/>
        <v>0</v>
      </c>
      <c r="BQ377" s="84">
        <f t="shared" si="547"/>
        <v>6.5836610119769379E-3</v>
      </c>
      <c r="BR377" s="84">
        <f t="shared" si="548"/>
        <v>9.8388215980187432E-3</v>
      </c>
      <c r="BS377" s="84">
        <f t="shared" si="549"/>
        <v>1.9119132107617731E-2</v>
      </c>
      <c r="BT377" s="84">
        <f t="shared" si="550"/>
        <v>3.4520498485250184E-2</v>
      </c>
      <c r="BU377" s="84">
        <f t="shared" si="551"/>
        <v>3.0966337013488943E-2</v>
      </c>
      <c r="BV377" s="84">
        <f t="shared" si="552"/>
        <v>3.0058051304038824E-2</v>
      </c>
      <c r="BW377" s="84">
        <f t="shared" si="553"/>
        <v>3.105660143181932E-2</v>
      </c>
      <c r="BX377" s="84">
        <f t="shared" si="554"/>
        <v>3.6464004242427683E-2</v>
      </c>
      <c r="BY377" s="84">
        <f t="shared" si="555"/>
        <v>5.2638259702014634E-2</v>
      </c>
      <c r="BZ377" s="84">
        <f t="shared" si="556"/>
        <v>6.9323073277783087E-2</v>
      </c>
      <c r="CA377" s="84">
        <f t="shared" si="557"/>
        <v>0.13601155384554631</v>
      </c>
      <c r="CB377" s="84">
        <f t="shared" si="558"/>
        <v>0.27019525321990107</v>
      </c>
      <c r="CC377" s="84">
        <f t="shared" si="559"/>
        <v>0.21444005032241326</v>
      </c>
      <c r="CD377" s="84">
        <f t="shared" si="560"/>
        <v>4.6029211822382197E-2</v>
      </c>
      <c r="CE377" s="84">
        <f t="shared" si="561"/>
        <v>6.8403504516041692E-3</v>
      </c>
      <c r="CF377" s="84">
        <f t="shared" si="562"/>
        <v>3.8362377790439875E-3</v>
      </c>
      <c r="CG377" s="84">
        <f t="shared" si="563"/>
        <v>4.6260514394353964E-4</v>
      </c>
      <c r="CH377" s="84">
        <f t="shared" si="564"/>
        <v>2.7643478113699329E-4</v>
      </c>
      <c r="CI377" s="86">
        <f t="shared" si="565"/>
        <v>1.3398624595923974E-3</v>
      </c>
      <c r="CJ377" s="87">
        <f t="shared" si="566"/>
        <v>0</v>
      </c>
      <c r="CK377" s="88">
        <f t="shared" si="567"/>
        <v>0.19860710719463837</v>
      </c>
      <c r="CL377" s="88">
        <f t="shared" si="568"/>
        <v>0.80005303034576936</v>
      </c>
      <c r="CM377" s="89">
        <f t="shared" si="569"/>
        <v>1.3398624595923974E-3</v>
      </c>
      <c r="CN377" s="88">
        <f t="shared" si="570"/>
        <v>0.96179157355094091</v>
      </c>
      <c r="CO377" s="88">
        <f t="shared" si="571"/>
        <v>5.891660249313178</v>
      </c>
      <c r="CP377" s="88">
        <f t="array" ref="CP377">10^(SUMPRODUCT(BY377:CH377,LOG($BY$5:$CH$5))/CL377)</f>
        <v>0.61789164626453286</v>
      </c>
      <c r="CQ377" s="90">
        <f t="shared" si="542"/>
        <v>0.37915469912392835</v>
      </c>
      <c r="CR377" s="91">
        <f t="shared" si="542"/>
        <v>0.55238556842155284</v>
      </c>
      <c r="CS377" s="91">
        <f t="shared" si="542"/>
        <v>0.67109780910295913</v>
      </c>
      <c r="CT377" s="91">
        <f t="shared" si="542"/>
        <v>0.92856812715496151</v>
      </c>
      <c r="CU377" s="92">
        <f t="shared" si="542"/>
        <v>29.910327027675166</v>
      </c>
      <c r="CV377" s="78"/>
      <c r="CW377" s="2"/>
      <c r="CY377" s="2"/>
    </row>
    <row r="378" spans="2:103" x14ac:dyDescent="0.2">
      <c r="B378" s="198">
        <v>195.5</v>
      </c>
      <c r="C378" s="204" t="s">
        <v>21</v>
      </c>
      <c r="D378" s="205">
        <v>163393</v>
      </c>
      <c r="E378" s="205">
        <v>426258</v>
      </c>
      <c r="F378" s="199">
        <v>0</v>
      </c>
      <c r="G378" s="199" t="s">
        <v>50</v>
      </c>
      <c r="H378" s="200" t="s">
        <v>455</v>
      </c>
      <c r="I378" s="207">
        <v>44525</v>
      </c>
      <c r="J378" s="129" t="s">
        <v>676</v>
      </c>
      <c r="K378" s="98">
        <f t="shared" si="519"/>
        <v>2799.8300000000004</v>
      </c>
      <c r="L378" s="79" t="s">
        <v>663</v>
      </c>
      <c r="M378" s="79"/>
      <c r="N378" s="82">
        <v>0</v>
      </c>
      <c r="O378" s="80">
        <v>0</v>
      </c>
      <c r="P378" s="81">
        <v>0</v>
      </c>
      <c r="Q378" s="81">
        <v>0</v>
      </c>
      <c r="R378" s="81">
        <v>27.51</v>
      </c>
      <c r="S378" s="81">
        <v>78.8</v>
      </c>
      <c r="T378" s="81">
        <v>84.43</v>
      </c>
      <c r="U378" s="81">
        <v>124.49</v>
      </c>
      <c r="V378" s="81">
        <v>87.03</v>
      </c>
      <c r="W378" s="81">
        <v>78.98</v>
      </c>
      <c r="X378" s="81">
        <v>86.67</v>
      </c>
      <c r="Y378" s="81">
        <v>88.65</v>
      </c>
      <c r="Z378" s="81">
        <v>132.32</v>
      </c>
      <c r="AA378" s="81">
        <v>229.41</v>
      </c>
      <c r="AB378" s="81">
        <v>321.26</v>
      </c>
      <c r="AC378" s="81">
        <v>626.29</v>
      </c>
      <c r="AD378" s="81">
        <v>707.32</v>
      </c>
      <c r="AE378" s="81">
        <v>107.09</v>
      </c>
      <c r="AF378" s="81">
        <v>8.44</v>
      </c>
      <c r="AG378" s="81">
        <v>2.46</v>
      </c>
      <c r="AH378" s="81">
        <v>3.27</v>
      </c>
      <c r="AI378" s="81">
        <v>1.07</v>
      </c>
      <c r="AJ378" s="81">
        <v>1.06</v>
      </c>
      <c r="AK378" s="82">
        <v>3.28</v>
      </c>
      <c r="AL378" s="98"/>
      <c r="AM378" s="83"/>
      <c r="AN378" s="59">
        <v>1</v>
      </c>
      <c r="AO378" s="84">
        <f t="shared" si="572"/>
        <v>1</v>
      </c>
      <c r="AP378" s="84">
        <f t="shared" si="573"/>
        <v>1</v>
      </c>
      <c r="AQ378" s="84">
        <f t="shared" si="574"/>
        <v>1</v>
      </c>
      <c r="AR378" s="84">
        <f t="shared" si="575"/>
        <v>0.99017440344592356</v>
      </c>
      <c r="AS378" s="84">
        <f t="shared" si="576"/>
        <v>0.96202983752584981</v>
      </c>
      <c r="AT378" s="84">
        <f t="shared" si="577"/>
        <v>0.93187443523356772</v>
      </c>
      <c r="AU378" s="84">
        <f t="shared" si="578"/>
        <v>0.88741102138344108</v>
      </c>
      <c r="AV378" s="84">
        <f t="shared" si="579"/>
        <v>0.85632699128161349</v>
      </c>
      <c r="AW378" s="84">
        <f t="shared" si="580"/>
        <v>0.82811813574395587</v>
      </c>
      <c r="AX378" s="84">
        <f t="shared" si="581"/>
        <v>0.79716268487729613</v>
      </c>
      <c r="AY378" s="84">
        <f t="shared" si="582"/>
        <v>0.76550004821721318</v>
      </c>
      <c r="AZ378" s="84">
        <f t="shared" si="583"/>
        <v>0.71824003600218589</v>
      </c>
      <c r="BA378" s="84">
        <f t="shared" si="584"/>
        <v>0.63630291839147379</v>
      </c>
      <c r="BB378" s="84">
        <f t="shared" si="585"/>
        <v>0.52156023758585346</v>
      </c>
      <c r="BC378" s="84">
        <f t="shared" si="586"/>
        <v>0.29787165649343006</v>
      </c>
      <c r="BD378" s="84">
        <f t="shared" si="587"/>
        <v>4.5242032551976508E-2</v>
      </c>
      <c r="BE378" s="84">
        <f t="shared" si="588"/>
        <v>6.9932817349626225E-3</v>
      </c>
      <c r="BF378" s="84">
        <f t="shared" si="589"/>
        <v>3.9788129993608189E-3</v>
      </c>
      <c r="BG378" s="84">
        <f t="shared" si="590"/>
        <v>3.1001882257138476E-3</v>
      </c>
      <c r="BH378" s="84">
        <f t="shared" si="591"/>
        <v>1.9322601729392149E-3</v>
      </c>
      <c r="BI378" s="84">
        <f t="shared" si="592"/>
        <v>1.5500941128569956E-3</v>
      </c>
      <c r="BJ378" s="84">
        <f t="shared" si="593"/>
        <v>1.1714996981961054E-3</v>
      </c>
      <c r="BK378" s="85">
        <v>0</v>
      </c>
      <c r="BL378" s="63"/>
      <c r="BM378" s="84">
        <f t="shared" si="543"/>
        <v>0</v>
      </c>
      <c r="BN378" s="84">
        <f t="shared" si="544"/>
        <v>0</v>
      </c>
      <c r="BO378" s="84">
        <f t="shared" si="545"/>
        <v>0</v>
      </c>
      <c r="BP378" s="84">
        <f t="shared" si="546"/>
        <v>9.8255965540764434E-3</v>
      </c>
      <c r="BQ378" s="84">
        <f t="shared" si="547"/>
        <v>2.814456592007375E-2</v>
      </c>
      <c r="BR378" s="84">
        <f t="shared" si="548"/>
        <v>3.0155402292282085E-2</v>
      </c>
      <c r="BS378" s="84">
        <f t="shared" si="549"/>
        <v>4.4463413850126643E-2</v>
      </c>
      <c r="BT378" s="84">
        <f t="shared" si="550"/>
        <v>3.1084030101827587E-2</v>
      </c>
      <c r="BU378" s="84">
        <f t="shared" si="551"/>
        <v>2.8208855537657618E-2</v>
      </c>
      <c r="BV378" s="84">
        <f t="shared" si="552"/>
        <v>3.0955450866659739E-2</v>
      </c>
      <c r="BW378" s="84">
        <f t="shared" si="553"/>
        <v>3.1662636660082955E-2</v>
      </c>
      <c r="BX378" s="84">
        <f t="shared" si="554"/>
        <v>4.7260012215027292E-2</v>
      </c>
      <c r="BY378" s="84">
        <f t="shared" si="555"/>
        <v>8.1937117610712096E-2</v>
      </c>
      <c r="BZ378" s="84">
        <f t="shared" si="556"/>
        <v>0.11474268080562033</v>
      </c>
      <c r="CA378" s="84">
        <f t="shared" si="557"/>
        <v>0.2236885810924234</v>
      </c>
      <c r="CB378" s="84">
        <f t="shared" si="558"/>
        <v>0.25262962394145355</v>
      </c>
      <c r="CC378" s="84">
        <f t="shared" si="559"/>
        <v>3.8248750817013885E-2</v>
      </c>
      <c r="CD378" s="84">
        <f t="shared" si="560"/>
        <v>3.0144687356018036E-3</v>
      </c>
      <c r="CE378" s="84">
        <f t="shared" si="561"/>
        <v>8.786247736469713E-4</v>
      </c>
      <c r="CF378" s="84">
        <f t="shared" si="562"/>
        <v>1.1679280527746327E-3</v>
      </c>
      <c r="CG378" s="84">
        <f t="shared" si="563"/>
        <v>3.8216606008221934E-4</v>
      </c>
      <c r="CH378" s="84">
        <f t="shared" si="564"/>
        <v>3.7859441466089015E-4</v>
      </c>
      <c r="CI378" s="86">
        <f t="shared" si="565"/>
        <v>1.1714996981961054E-3</v>
      </c>
      <c r="CJ378" s="87">
        <f t="shared" si="566"/>
        <v>0</v>
      </c>
      <c r="CK378" s="88">
        <f t="shared" si="567"/>
        <v>0.28175996399781411</v>
      </c>
      <c r="CL378" s="88">
        <f t="shared" si="568"/>
        <v>0.71706853630398992</v>
      </c>
      <c r="CM378" s="89">
        <f t="shared" si="569"/>
        <v>1.1714996981961054E-3</v>
      </c>
      <c r="CN378" s="88">
        <f t="shared" si="570"/>
        <v>1.5334678656056038</v>
      </c>
      <c r="CO378" s="88">
        <f t="shared" si="571"/>
        <v>7.905475428777379</v>
      </c>
      <c r="CP378" s="88">
        <f t="array" ref="CP378">10^(SUMPRODUCT(BY378:CH378,LOG($BY$5:$CH$5))/CL378)</f>
        <v>0.81151321980408142</v>
      </c>
      <c r="CQ378" s="90">
        <f t="shared" si="542"/>
        <v>0.53948428985090924</v>
      </c>
      <c r="CR378" s="91">
        <f t="shared" si="542"/>
        <v>0.76899067641523022</v>
      </c>
      <c r="CS378" s="91">
        <f t="shared" si="542"/>
        <v>0.96752796568056387</v>
      </c>
      <c r="CT378" s="91">
        <f t="shared" si="542"/>
        <v>1.4860120857820731</v>
      </c>
      <c r="CU378" s="92">
        <f t="shared" si="542"/>
        <v>43.395766948139375</v>
      </c>
      <c r="CV378" s="78" t="s">
        <v>456</v>
      </c>
      <c r="CW378" s="2"/>
      <c r="CY378" s="2"/>
    </row>
    <row r="379" spans="2:103" x14ac:dyDescent="0.2">
      <c r="B379" s="198">
        <v>195.5</v>
      </c>
      <c r="C379" s="204" t="s">
        <v>22</v>
      </c>
      <c r="D379" s="205">
        <v>163454</v>
      </c>
      <c r="E379" s="205">
        <v>426303</v>
      </c>
      <c r="F379" s="199">
        <v>0</v>
      </c>
      <c r="G379" s="199" t="s">
        <v>50</v>
      </c>
      <c r="H379" s="200" t="s">
        <v>457</v>
      </c>
      <c r="I379" s="207">
        <v>44525</v>
      </c>
      <c r="J379" s="129" t="s">
        <v>676</v>
      </c>
      <c r="K379" s="98">
        <f t="shared" si="519"/>
        <v>105.24</v>
      </c>
      <c r="L379" s="79" t="s">
        <v>662</v>
      </c>
      <c r="M379" s="79"/>
      <c r="N379" s="82">
        <v>0</v>
      </c>
      <c r="O379" s="80">
        <v>0</v>
      </c>
      <c r="P379" s="81">
        <v>0</v>
      </c>
      <c r="Q379" s="81">
        <v>0</v>
      </c>
      <c r="R379" s="81">
        <v>0</v>
      </c>
      <c r="S379" s="81">
        <v>0</v>
      </c>
      <c r="T379" s="81">
        <v>0</v>
      </c>
      <c r="U379" s="81">
        <v>0</v>
      </c>
      <c r="V379" s="81">
        <v>0</v>
      </c>
      <c r="W379" s="81">
        <v>0</v>
      </c>
      <c r="X379" s="81">
        <v>0</v>
      </c>
      <c r="Y379" s="81">
        <v>0.36</v>
      </c>
      <c r="Z379" s="81">
        <v>7.0000000000000007E-2</v>
      </c>
      <c r="AA379" s="81">
        <v>0.35</v>
      </c>
      <c r="AB379" s="81">
        <v>1.84</v>
      </c>
      <c r="AC379" s="81">
        <v>10.08</v>
      </c>
      <c r="AD379" s="81">
        <v>35</v>
      </c>
      <c r="AE379" s="81">
        <v>36.659999999999997</v>
      </c>
      <c r="AF379" s="81">
        <v>13.51</v>
      </c>
      <c r="AG379" s="81">
        <v>1.43</v>
      </c>
      <c r="AH379" s="81">
        <v>0.99</v>
      </c>
      <c r="AI379" s="81">
        <v>0.5</v>
      </c>
      <c r="AJ379" s="81">
        <v>0.49</v>
      </c>
      <c r="AK379" s="82">
        <v>3.96</v>
      </c>
      <c r="AL379" s="98"/>
      <c r="AM379" s="83"/>
      <c r="AN379" s="59">
        <v>1</v>
      </c>
      <c r="AO379" s="84">
        <f t="shared" si="572"/>
        <v>1</v>
      </c>
      <c r="AP379" s="84">
        <f t="shared" si="573"/>
        <v>1</v>
      </c>
      <c r="AQ379" s="84">
        <f t="shared" si="574"/>
        <v>1</v>
      </c>
      <c r="AR379" s="84">
        <f t="shared" si="575"/>
        <v>1</v>
      </c>
      <c r="AS379" s="84">
        <f t="shared" si="576"/>
        <v>1</v>
      </c>
      <c r="AT379" s="84">
        <f t="shared" si="577"/>
        <v>1</v>
      </c>
      <c r="AU379" s="84">
        <f t="shared" si="578"/>
        <v>1</v>
      </c>
      <c r="AV379" s="84">
        <f t="shared" si="579"/>
        <v>1</v>
      </c>
      <c r="AW379" s="84">
        <f t="shared" si="580"/>
        <v>1</v>
      </c>
      <c r="AX379" s="84">
        <f t="shared" si="581"/>
        <v>1</v>
      </c>
      <c r="AY379" s="84">
        <f t="shared" si="582"/>
        <v>0.9965792474344356</v>
      </c>
      <c r="AZ379" s="84">
        <f t="shared" si="583"/>
        <v>0.99591410110224254</v>
      </c>
      <c r="BA379" s="84">
        <f t="shared" si="584"/>
        <v>0.99258836944127715</v>
      </c>
      <c r="BB379" s="84">
        <f t="shared" si="585"/>
        <v>0.97510452299505901</v>
      </c>
      <c r="BC379" s="84">
        <f t="shared" si="586"/>
        <v>0.87932345115925514</v>
      </c>
      <c r="BD379" s="84">
        <f t="shared" si="587"/>
        <v>0.54675028506271395</v>
      </c>
      <c r="BE379" s="84">
        <f t="shared" si="588"/>
        <v>0.19840364880273675</v>
      </c>
      <c r="BF379" s="84">
        <f t="shared" si="589"/>
        <v>7.003040668947183E-2</v>
      </c>
      <c r="BG379" s="84">
        <f t="shared" si="590"/>
        <v>5.6442417331813141E-2</v>
      </c>
      <c r="BH379" s="84">
        <f t="shared" si="591"/>
        <v>4.7035347776510972E-2</v>
      </c>
      <c r="BI379" s="84">
        <f t="shared" si="592"/>
        <v>4.2284302546560383E-2</v>
      </c>
      <c r="BJ379" s="84">
        <f t="shared" si="593"/>
        <v>3.7628278221208802E-2</v>
      </c>
      <c r="BK379" s="85">
        <v>0</v>
      </c>
      <c r="BL379" s="63"/>
      <c r="BM379" s="84">
        <f t="shared" si="543"/>
        <v>0</v>
      </c>
      <c r="BN379" s="84">
        <f t="shared" si="544"/>
        <v>0</v>
      </c>
      <c r="BO379" s="84">
        <f t="shared" si="545"/>
        <v>0</v>
      </c>
      <c r="BP379" s="84">
        <f t="shared" si="546"/>
        <v>0</v>
      </c>
      <c r="BQ379" s="84">
        <f t="shared" si="547"/>
        <v>0</v>
      </c>
      <c r="BR379" s="84">
        <f t="shared" si="548"/>
        <v>0</v>
      </c>
      <c r="BS379" s="84">
        <f t="shared" si="549"/>
        <v>0</v>
      </c>
      <c r="BT379" s="84">
        <f t="shared" si="550"/>
        <v>0</v>
      </c>
      <c r="BU379" s="84">
        <f t="shared" si="551"/>
        <v>0</v>
      </c>
      <c r="BV379" s="84">
        <f t="shared" si="552"/>
        <v>0</v>
      </c>
      <c r="BW379" s="84">
        <f t="shared" si="553"/>
        <v>3.4207525655644E-3</v>
      </c>
      <c r="BX379" s="84">
        <f t="shared" si="554"/>
        <v>6.6514633219305619E-4</v>
      </c>
      <c r="BY379" s="84">
        <f t="shared" si="555"/>
        <v>3.325731660965392E-3</v>
      </c>
      <c r="BZ379" s="84">
        <f t="shared" si="556"/>
        <v>1.7483846446218143E-2</v>
      </c>
      <c r="CA379" s="84">
        <f t="shared" si="557"/>
        <v>9.5781071835803866E-2</v>
      </c>
      <c r="CB379" s="84">
        <f t="shared" si="558"/>
        <v>0.3325731660965412</v>
      </c>
      <c r="CC379" s="84">
        <f t="shared" si="559"/>
        <v>0.34834663625997719</v>
      </c>
      <c r="CD379" s="84">
        <f t="shared" si="560"/>
        <v>0.12837324211326492</v>
      </c>
      <c r="CE379" s="84">
        <f t="shared" si="561"/>
        <v>1.3587989357658689E-2</v>
      </c>
      <c r="CF379" s="84">
        <f t="shared" si="562"/>
        <v>9.4070695553021694E-3</v>
      </c>
      <c r="CG379" s="84">
        <f t="shared" si="563"/>
        <v>4.7510452299505887E-3</v>
      </c>
      <c r="CH379" s="84">
        <f t="shared" si="564"/>
        <v>4.6560243253515807E-3</v>
      </c>
      <c r="CI379" s="86">
        <f t="shared" si="565"/>
        <v>3.7628278221208802E-2</v>
      </c>
      <c r="CJ379" s="87">
        <f t="shared" si="566"/>
        <v>0</v>
      </c>
      <c r="CK379" s="88">
        <f t="shared" si="567"/>
        <v>4.0858988977574562E-3</v>
      </c>
      <c r="CL379" s="88">
        <f t="shared" si="568"/>
        <v>0.95828582288103381</v>
      </c>
      <c r="CM379" s="89">
        <f t="shared" si="569"/>
        <v>3.7628278221208802E-2</v>
      </c>
      <c r="CN379" s="88">
        <f t="shared" si="570"/>
        <v>0.42047378741756747</v>
      </c>
      <c r="CO379" s="88">
        <f t="shared" si="571"/>
        <v>3.1630537343538339</v>
      </c>
      <c r="CP379" s="88">
        <f t="array" ref="CP379">10^(SUMPRODUCT(BY379:CH379,LOG($BY$5:$CH$5))/CL379)</f>
        <v>0.48060671883414446</v>
      </c>
      <c r="CQ379" s="90">
        <f t="shared" si="542"/>
        <v>0.27132683122420359</v>
      </c>
      <c r="CR379" s="91">
        <f t="shared" si="542"/>
        <v>0.41205858508002802</v>
      </c>
      <c r="CS379" s="91">
        <f t="shared" si="542"/>
        <v>0.47753801480417207</v>
      </c>
      <c r="CT379" s="91">
        <f t="shared" si="542"/>
        <v>0.55750531053177554</v>
      </c>
      <c r="CU379" s="92">
        <f t="shared" si="542"/>
        <v>3.6039352947098346</v>
      </c>
      <c r="CV379" s="78"/>
      <c r="CW379" s="2"/>
      <c r="CY379" s="2"/>
    </row>
    <row r="380" spans="2:103" x14ac:dyDescent="0.2">
      <c r="B380" s="198">
        <v>196</v>
      </c>
      <c r="C380" s="204" t="s">
        <v>23</v>
      </c>
      <c r="D380" s="205">
        <v>163081</v>
      </c>
      <c r="E380" s="205">
        <v>426637</v>
      </c>
      <c r="F380" s="199">
        <v>0</v>
      </c>
      <c r="G380" s="199" t="s">
        <v>50</v>
      </c>
      <c r="H380" s="200" t="s">
        <v>458</v>
      </c>
      <c r="I380" s="207">
        <v>44525</v>
      </c>
      <c r="J380" s="129" t="s">
        <v>676</v>
      </c>
      <c r="K380" s="98">
        <f t="shared" si="519"/>
        <v>3402.6</v>
      </c>
      <c r="L380" s="79" t="s">
        <v>662</v>
      </c>
      <c r="M380" s="79"/>
      <c r="N380" s="82">
        <v>0</v>
      </c>
      <c r="O380" s="80">
        <v>0</v>
      </c>
      <c r="P380" s="81">
        <v>0</v>
      </c>
      <c r="Q380" s="81">
        <v>0</v>
      </c>
      <c r="R380" s="81">
        <v>0</v>
      </c>
      <c r="S380" s="81">
        <v>0</v>
      </c>
      <c r="T380" s="81">
        <v>72.48</v>
      </c>
      <c r="U380" s="81">
        <v>82.68</v>
      </c>
      <c r="V380" s="81">
        <v>103.78</v>
      </c>
      <c r="W380" s="81">
        <v>94.59</v>
      </c>
      <c r="X380" s="81">
        <v>110.58</v>
      </c>
      <c r="Y380" s="81">
        <v>103.1</v>
      </c>
      <c r="Z380" s="81">
        <v>138.15</v>
      </c>
      <c r="AA380" s="81">
        <v>195.31</v>
      </c>
      <c r="AB380" s="81">
        <v>310.66000000000003</v>
      </c>
      <c r="AC380" s="81">
        <v>407.29</v>
      </c>
      <c r="AD380" s="81">
        <v>730.88</v>
      </c>
      <c r="AE380" s="81">
        <v>768.64</v>
      </c>
      <c r="AF380" s="81">
        <v>241.59</v>
      </c>
      <c r="AG380" s="81">
        <v>23.48</v>
      </c>
      <c r="AH380" s="81">
        <v>8.5</v>
      </c>
      <c r="AI380" s="81">
        <v>1.36</v>
      </c>
      <c r="AJ380" s="81">
        <v>0.68</v>
      </c>
      <c r="AK380" s="82">
        <v>8.85</v>
      </c>
      <c r="AL380" s="98"/>
      <c r="AM380" s="83"/>
      <c r="AN380" s="59">
        <v>1</v>
      </c>
      <c r="AO380" s="84">
        <f t="shared" si="572"/>
        <v>1</v>
      </c>
      <c r="AP380" s="84">
        <f t="shared" si="573"/>
        <v>1</v>
      </c>
      <c r="AQ380" s="84">
        <f t="shared" si="574"/>
        <v>1</v>
      </c>
      <c r="AR380" s="84">
        <f t="shared" si="575"/>
        <v>1</v>
      </c>
      <c r="AS380" s="84">
        <f t="shared" si="576"/>
        <v>1</v>
      </c>
      <c r="AT380" s="84">
        <f t="shared" si="577"/>
        <v>0.97869864221477698</v>
      </c>
      <c r="AU380" s="84">
        <f t="shared" si="578"/>
        <v>0.95439957679421628</v>
      </c>
      <c r="AV380" s="84">
        <f t="shared" si="579"/>
        <v>0.92389937106918252</v>
      </c>
      <c r="AW380" s="84">
        <f t="shared" si="580"/>
        <v>0.89610004114500685</v>
      </c>
      <c r="AX380" s="84">
        <f t="shared" si="581"/>
        <v>0.86360136366308127</v>
      </c>
      <c r="AY380" s="84">
        <f t="shared" si="582"/>
        <v>0.83330100511373661</v>
      </c>
      <c r="AZ380" s="84">
        <f t="shared" si="583"/>
        <v>0.79269970022923653</v>
      </c>
      <c r="BA380" s="84">
        <f t="shared" si="584"/>
        <v>0.73529947687062835</v>
      </c>
      <c r="BB380" s="84">
        <f t="shared" si="585"/>
        <v>0.64399870687121608</v>
      </c>
      <c r="BC380" s="84">
        <f t="shared" si="586"/>
        <v>0.52429906542056071</v>
      </c>
      <c r="BD380" s="84">
        <f t="shared" si="587"/>
        <v>0.30949861870334444</v>
      </c>
      <c r="BE380" s="84">
        <f t="shared" si="588"/>
        <v>8.3600775877270272E-2</v>
      </c>
      <c r="BF380" s="84">
        <f t="shared" si="589"/>
        <v>1.2599188855580978E-2</v>
      </c>
      <c r="BG380" s="84">
        <f t="shared" si="590"/>
        <v>5.6985834361958018E-3</v>
      </c>
      <c r="BH380" s="84">
        <f t="shared" si="591"/>
        <v>3.2004937400810659E-3</v>
      </c>
      <c r="BI380" s="84">
        <f t="shared" si="592"/>
        <v>2.8007993887027081E-3</v>
      </c>
      <c r="BJ380" s="84">
        <f t="shared" si="593"/>
        <v>2.6009522130135292E-3</v>
      </c>
      <c r="BK380" s="85">
        <v>0</v>
      </c>
      <c r="BL380" s="63"/>
      <c r="BM380" s="84">
        <f t="shared" si="543"/>
        <v>0</v>
      </c>
      <c r="BN380" s="84">
        <f t="shared" si="544"/>
        <v>0</v>
      </c>
      <c r="BO380" s="84">
        <f t="shared" si="545"/>
        <v>0</v>
      </c>
      <c r="BP380" s="84">
        <f t="shared" si="546"/>
        <v>0</v>
      </c>
      <c r="BQ380" s="84">
        <f t="shared" si="547"/>
        <v>0</v>
      </c>
      <c r="BR380" s="84">
        <f t="shared" si="548"/>
        <v>2.1301357785223018E-2</v>
      </c>
      <c r="BS380" s="84">
        <f t="shared" si="549"/>
        <v>2.4299065420560706E-2</v>
      </c>
      <c r="BT380" s="84">
        <f t="shared" si="550"/>
        <v>3.0500205725033758E-2</v>
      </c>
      <c r="BU380" s="84">
        <f t="shared" si="551"/>
        <v>2.7799329924175664E-2</v>
      </c>
      <c r="BV380" s="84">
        <f t="shared" si="552"/>
        <v>3.2498677481925586E-2</v>
      </c>
      <c r="BW380" s="84">
        <f t="shared" si="553"/>
        <v>3.0300358549344653E-2</v>
      </c>
      <c r="BX380" s="84">
        <f t="shared" si="554"/>
        <v>4.0601304884500089E-2</v>
      </c>
      <c r="BY380" s="84">
        <f t="shared" si="555"/>
        <v>5.7400223358608171E-2</v>
      </c>
      <c r="BZ380" s="84">
        <f t="shared" si="556"/>
        <v>9.1300769999412279E-2</v>
      </c>
      <c r="CA380" s="84">
        <f t="shared" si="557"/>
        <v>0.11969964145065537</v>
      </c>
      <c r="CB380" s="84">
        <f t="shared" si="558"/>
        <v>0.21480044671721626</v>
      </c>
      <c r="CC380" s="84">
        <f t="shared" si="559"/>
        <v>0.22589784282607417</v>
      </c>
      <c r="CD380" s="84">
        <f t="shared" si="560"/>
        <v>7.1001587021689294E-2</v>
      </c>
      <c r="CE380" s="84">
        <f t="shared" si="561"/>
        <v>6.9006054193851765E-3</v>
      </c>
      <c r="CF380" s="84">
        <f t="shared" si="562"/>
        <v>2.4980896961147359E-3</v>
      </c>
      <c r="CG380" s="84">
        <f t="shared" si="563"/>
        <v>3.9969435137835775E-4</v>
      </c>
      <c r="CH380" s="84">
        <f t="shared" si="564"/>
        <v>1.9984717568917888E-4</v>
      </c>
      <c r="CI380" s="86">
        <f t="shared" si="565"/>
        <v>2.6009522130135292E-3</v>
      </c>
      <c r="CJ380" s="87">
        <f t="shared" si="566"/>
        <v>0</v>
      </c>
      <c r="CK380" s="88">
        <f t="shared" si="567"/>
        <v>0.20730029977076347</v>
      </c>
      <c r="CL380" s="88">
        <f t="shared" si="568"/>
        <v>0.79009874801622315</v>
      </c>
      <c r="CM380" s="89">
        <f t="shared" si="569"/>
        <v>2.6009522130135292E-3</v>
      </c>
      <c r="CN380" s="88">
        <f t="shared" si="570"/>
        <v>0.97296264647458475</v>
      </c>
      <c r="CO380" s="88">
        <f t="shared" si="571"/>
        <v>5.9351781371128487</v>
      </c>
      <c r="CP380" s="88">
        <f t="array" ref="CP380">10^(SUMPRODUCT(BY380:CH380,LOG($BY$5:$CH$5))/CL380)</f>
        <v>0.6143622722282438</v>
      </c>
      <c r="CQ380" s="90">
        <f t="shared" si="542"/>
        <v>0.36393712948844026</v>
      </c>
      <c r="CR380" s="91">
        <f t="shared" si="542"/>
        <v>0.53417616815247193</v>
      </c>
      <c r="CS380" s="91">
        <f t="shared" si="542"/>
        <v>0.68238723860842554</v>
      </c>
      <c r="CT380" s="91">
        <f t="shared" si="542"/>
        <v>1.0223630512448481</v>
      </c>
      <c r="CU380" s="92">
        <f t="shared" si="542"/>
        <v>22.048953647895178</v>
      </c>
      <c r="CV380" s="78"/>
      <c r="CW380" s="2"/>
      <c r="CY380" s="2"/>
    </row>
    <row r="381" spans="2:103" x14ac:dyDescent="0.2">
      <c r="B381" s="198">
        <v>196.5</v>
      </c>
      <c r="C381" s="204" t="s">
        <v>21</v>
      </c>
      <c r="D381" s="205">
        <v>162634</v>
      </c>
      <c r="E381" s="205">
        <v>426823</v>
      </c>
      <c r="F381" s="199">
        <v>0</v>
      </c>
      <c r="G381" s="199" t="s">
        <v>50</v>
      </c>
      <c r="H381" s="200" t="s">
        <v>459</v>
      </c>
      <c r="I381" s="207">
        <v>44525</v>
      </c>
      <c r="J381" s="129" t="s">
        <v>676</v>
      </c>
      <c r="K381" s="98">
        <f t="shared" si="519"/>
        <v>665</v>
      </c>
      <c r="L381" s="79" t="s">
        <v>662</v>
      </c>
      <c r="M381" s="79"/>
      <c r="N381" s="82">
        <v>0</v>
      </c>
      <c r="O381" s="80">
        <v>0</v>
      </c>
      <c r="P381" s="81">
        <v>0</v>
      </c>
      <c r="Q381" s="81">
        <v>0</v>
      </c>
      <c r="R381" s="81">
        <v>0</v>
      </c>
      <c r="S381" s="81">
        <v>0</v>
      </c>
      <c r="T381" s="81">
        <v>2.99</v>
      </c>
      <c r="U381" s="81">
        <v>10.84</v>
      </c>
      <c r="V381" s="81">
        <v>36.18</v>
      </c>
      <c r="W381" s="81">
        <v>31.72</v>
      </c>
      <c r="X381" s="81">
        <v>35.380000000000003</v>
      </c>
      <c r="Y381" s="81">
        <v>31.18</v>
      </c>
      <c r="Z381" s="81">
        <v>30.73</v>
      </c>
      <c r="AA381" s="81">
        <v>37.770000000000003</v>
      </c>
      <c r="AB381" s="81">
        <v>54.6</v>
      </c>
      <c r="AC381" s="81">
        <v>94.36</v>
      </c>
      <c r="AD381" s="81">
        <v>151.09</v>
      </c>
      <c r="AE381" s="81">
        <v>126.81</v>
      </c>
      <c r="AF381" s="81">
        <v>17.559999999999999</v>
      </c>
      <c r="AG381" s="81">
        <v>1.86</v>
      </c>
      <c r="AH381" s="81">
        <v>0.73</v>
      </c>
      <c r="AI381" s="81">
        <v>0.14000000000000001</v>
      </c>
      <c r="AJ381" s="81">
        <v>0.13</v>
      </c>
      <c r="AK381" s="82">
        <v>0.93</v>
      </c>
      <c r="AL381" s="98"/>
      <c r="AM381" s="83"/>
      <c r="AN381" s="59">
        <v>1</v>
      </c>
      <c r="AO381" s="84">
        <f t="shared" si="572"/>
        <v>1</v>
      </c>
      <c r="AP381" s="84">
        <f t="shared" si="573"/>
        <v>1</v>
      </c>
      <c r="AQ381" s="84">
        <f t="shared" si="574"/>
        <v>1</v>
      </c>
      <c r="AR381" s="84">
        <f t="shared" si="575"/>
        <v>1</v>
      </c>
      <c r="AS381" s="84">
        <f t="shared" si="576"/>
        <v>1</v>
      </c>
      <c r="AT381" s="84">
        <f t="shared" si="577"/>
        <v>0.99550375939849622</v>
      </c>
      <c r="AU381" s="84">
        <f t="shared" si="578"/>
        <v>0.97920300751879696</v>
      </c>
      <c r="AV381" s="84">
        <f t="shared" si="579"/>
        <v>0.92479699248120295</v>
      </c>
      <c r="AW381" s="84">
        <f t="shared" si="580"/>
        <v>0.87709774436090215</v>
      </c>
      <c r="AX381" s="84">
        <f t="shared" si="581"/>
        <v>0.82389473684210512</v>
      </c>
      <c r="AY381" s="84">
        <f t="shared" si="582"/>
        <v>0.77700751879699237</v>
      </c>
      <c r="AZ381" s="84">
        <f t="shared" si="583"/>
        <v>0.73079699248120289</v>
      </c>
      <c r="BA381" s="84">
        <f t="shared" si="584"/>
        <v>0.67399999999999993</v>
      </c>
      <c r="BB381" s="84">
        <f t="shared" si="585"/>
        <v>0.59189473684210525</v>
      </c>
      <c r="BC381" s="84">
        <f t="shared" si="586"/>
        <v>0.44999999999999996</v>
      </c>
      <c r="BD381" s="84">
        <f t="shared" si="587"/>
        <v>0.22279699248120297</v>
      </c>
      <c r="BE381" s="84">
        <f t="shared" si="588"/>
        <v>3.2105263157894692E-2</v>
      </c>
      <c r="BF381" s="84">
        <f t="shared" si="589"/>
        <v>5.6992481203007109E-3</v>
      </c>
      <c r="BG381" s="84">
        <f t="shared" si="590"/>
        <v>2.902255639097703E-3</v>
      </c>
      <c r="BH381" s="84">
        <f t="shared" si="591"/>
        <v>1.8045112781954473E-3</v>
      </c>
      <c r="BI381" s="84">
        <f t="shared" si="592"/>
        <v>1.5939849624059736E-3</v>
      </c>
      <c r="BJ381" s="84">
        <f t="shared" si="593"/>
        <v>1.3984962406014623E-3</v>
      </c>
      <c r="BK381" s="85">
        <v>0</v>
      </c>
      <c r="BL381" s="63"/>
      <c r="BM381" s="84">
        <f t="shared" si="543"/>
        <v>0</v>
      </c>
      <c r="BN381" s="84">
        <f t="shared" si="544"/>
        <v>0</v>
      </c>
      <c r="BO381" s="84">
        <f t="shared" si="545"/>
        <v>0</v>
      </c>
      <c r="BP381" s="84">
        <f t="shared" si="546"/>
        <v>0</v>
      </c>
      <c r="BQ381" s="84">
        <f t="shared" si="547"/>
        <v>0</v>
      </c>
      <c r="BR381" s="84">
        <f t="shared" si="548"/>
        <v>4.4962406015037759E-3</v>
      </c>
      <c r="BS381" s="84">
        <f t="shared" si="549"/>
        <v>1.630075187969926E-2</v>
      </c>
      <c r="BT381" s="84">
        <f t="shared" si="550"/>
        <v>5.4406015037594013E-2</v>
      </c>
      <c r="BU381" s="84">
        <f t="shared" si="551"/>
        <v>4.7699248120300797E-2</v>
      </c>
      <c r="BV381" s="84">
        <f t="shared" si="552"/>
        <v>5.320300751879703E-2</v>
      </c>
      <c r="BW381" s="84">
        <f t="shared" si="553"/>
        <v>4.6887218045112755E-2</v>
      </c>
      <c r="BX381" s="84">
        <f t="shared" si="554"/>
        <v>4.621052631578948E-2</v>
      </c>
      <c r="BY381" s="84">
        <f t="shared" si="555"/>
        <v>5.6796992481202957E-2</v>
      </c>
      <c r="BZ381" s="84">
        <f t="shared" si="556"/>
        <v>8.2105263157894681E-2</v>
      </c>
      <c r="CA381" s="84">
        <f t="shared" si="557"/>
        <v>0.1418947368421053</v>
      </c>
      <c r="CB381" s="84">
        <f t="shared" si="558"/>
        <v>0.22720300751879699</v>
      </c>
      <c r="CC381" s="84">
        <f t="shared" si="559"/>
        <v>0.19069172932330827</v>
      </c>
      <c r="CD381" s="84">
        <f t="shared" si="560"/>
        <v>2.6406015037593981E-2</v>
      </c>
      <c r="CE381" s="84">
        <f t="shared" si="561"/>
        <v>2.7969924812030079E-3</v>
      </c>
      <c r="CF381" s="84">
        <f t="shared" si="562"/>
        <v>1.0977443609022557E-3</v>
      </c>
      <c r="CG381" s="84">
        <f t="shared" si="563"/>
        <v>2.1052631578947372E-4</v>
      </c>
      <c r="CH381" s="84">
        <f t="shared" si="564"/>
        <v>1.954887218045113E-4</v>
      </c>
      <c r="CI381" s="86">
        <f t="shared" si="565"/>
        <v>1.3984962406014623E-3</v>
      </c>
      <c r="CJ381" s="87">
        <f t="shared" si="566"/>
        <v>0</v>
      </c>
      <c r="CK381" s="88">
        <f t="shared" si="567"/>
        <v>0.26920300751879711</v>
      </c>
      <c r="CL381" s="88">
        <f t="shared" si="568"/>
        <v>0.72939849624060138</v>
      </c>
      <c r="CM381" s="89">
        <f t="shared" si="569"/>
        <v>1.3984962406014623E-3</v>
      </c>
      <c r="CN381" s="88">
        <f t="shared" si="570"/>
        <v>1.1482583956529104</v>
      </c>
      <c r="CO381" s="88">
        <f t="shared" si="571"/>
        <v>5.2739982051162571</v>
      </c>
      <c r="CP381" s="88">
        <f t="array" ref="CP381">10^(SUMPRODUCT(BY381:CH381,LOG($BY$5:$CH$5))/CL381)</f>
        <v>0.65997617823020072</v>
      </c>
      <c r="CQ381" s="90">
        <f t="shared" si="542"/>
        <v>0.40103935797557294</v>
      </c>
      <c r="CR381" s="91">
        <f t="shared" si="542"/>
        <v>0.60845843405811662</v>
      </c>
      <c r="CS381" s="91">
        <f t="shared" si="542"/>
        <v>0.80107102339123426</v>
      </c>
      <c r="CT381" s="91">
        <f t="shared" si="542"/>
        <v>1.268859941698034</v>
      </c>
      <c r="CU381" s="92">
        <f t="shared" si="542"/>
        <v>20.784901478322297</v>
      </c>
      <c r="CV381" s="78"/>
      <c r="CW381" s="2"/>
      <c r="CY381" s="2"/>
    </row>
    <row r="382" spans="2:103" x14ac:dyDescent="0.2">
      <c r="B382" s="198">
        <v>196.5</v>
      </c>
      <c r="C382" s="204" t="s">
        <v>22</v>
      </c>
      <c r="D382" s="205">
        <v>162657</v>
      </c>
      <c r="E382" s="205">
        <v>426898</v>
      </c>
      <c r="F382" s="199"/>
      <c r="G382" s="199"/>
      <c r="H382" s="200"/>
      <c r="I382" s="207"/>
      <c r="J382" s="129"/>
      <c r="K382" s="98"/>
      <c r="L382" s="79" t="s">
        <v>661</v>
      </c>
      <c r="M382" s="79"/>
      <c r="N382" s="82"/>
      <c r="O382" s="80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2"/>
      <c r="AL382" s="98"/>
      <c r="AM382" s="83"/>
      <c r="AN382" s="59"/>
      <c r="AO382" s="84"/>
      <c r="AP382" s="84"/>
      <c r="AQ382" s="84"/>
      <c r="AR382" s="84"/>
      <c r="AS382" s="84"/>
      <c r="AT382" s="84"/>
      <c r="AU382" s="84"/>
      <c r="AV382" s="84"/>
      <c r="AW382" s="84"/>
      <c r="AX382" s="84"/>
      <c r="AY382" s="84"/>
      <c r="AZ382" s="84"/>
      <c r="BA382" s="84"/>
      <c r="BB382" s="84"/>
      <c r="BC382" s="84"/>
      <c r="BD382" s="84"/>
      <c r="BE382" s="84"/>
      <c r="BF382" s="84"/>
      <c r="BG382" s="84"/>
      <c r="BH382" s="84"/>
      <c r="BI382" s="84"/>
      <c r="BJ382" s="84"/>
      <c r="BK382" s="85"/>
      <c r="BL382" s="63"/>
      <c r="BM382" s="84"/>
      <c r="BN382" s="84"/>
      <c r="BO382" s="84"/>
      <c r="BP382" s="84"/>
      <c r="BQ382" s="84"/>
      <c r="BR382" s="84"/>
      <c r="BS382" s="84"/>
      <c r="BT382" s="84"/>
      <c r="BU382" s="84"/>
      <c r="BV382" s="84"/>
      <c r="BW382" s="84"/>
      <c r="BX382" s="84"/>
      <c r="BY382" s="84"/>
      <c r="BZ382" s="84"/>
      <c r="CA382" s="84"/>
      <c r="CB382" s="84"/>
      <c r="CC382" s="84"/>
      <c r="CD382" s="84"/>
      <c r="CE382" s="84"/>
      <c r="CF382" s="84"/>
      <c r="CG382" s="84"/>
      <c r="CH382" s="84"/>
      <c r="CI382" s="86"/>
      <c r="CJ382" s="87"/>
      <c r="CK382" s="88"/>
      <c r="CL382" s="88"/>
      <c r="CM382" s="89"/>
      <c r="CN382" s="88"/>
      <c r="CO382" s="88"/>
      <c r="CP382" s="88"/>
      <c r="CQ382" s="90"/>
      <c r="CR382" s="91"/>
      <c r="CS382" s="91"/>
      <c r="CT382" s="91"/>
      <c r="CU382" s="92"/>
      <c r="CV382" s="78"/>
      <c r="CW382" s="2"/>
      <c r="CY382" s="2"/>
    </row>
    <row r="383" spans="2:103" x14ac:dyDescent="0.2">
      <c r="B383" s="198">
        <v>197</v>
      </c>
      <c r="C383" s="204" t="s">
        <v>23</v>
      </c>
      <c r="D383" s="205">
        <v>162161</v>
      </c>
      <c r="E383" s="205">
        <v>426898</v>
      </c>
      <c r="F383" s="199">
        <v>0</v>
      </c>
      <c r="G383" s="199" t="s">
        <v>50</v>
      </c>
      <c r="H383" s="200" t="s">
        <v>460</v>
      </c>
      <c r="I383" s="207">
        <v>44525</v>
      </c>
      <c r="J383" s="129" t="s">
        <v>676</v>
      </c>
      <c r="K383" s="98">
        <f t="shared" si="519"/>
        <v>382.40000000000003</v>
      </c>
      <c r="L383" s="79" t="s">
        <v>662</v>
      </c>
      <c r="M383" s="79"/>
      <c r="N383" s="82">
        <v>0</v>
      </c>
      <c r="O383" s="80">
        <v>0</v>
      </c>
      <c r="P383" s="81">
        <v>0</v>
      </c>
      <c r="Q383" s="81">
        <v>0</v>
      </c>
      <c r="R383" s="81">
        <v>0</v>
      </c>
      <c r="S383" s="81">
        <v>0</v>
      </c>
      <c r="T383" s="81">
        <v>0</v>
      </c>
      <c r="U383" s="81">
        <v>0</v>
      </c>
      <c r="V383" s="81">
        <v>0</v>
      </c>
      <c r="W383" s="81">
        <v>0.11</v>
      </c>
      <c r="X383" s="81">
        <v>0.27</v>
      </c>
      <c r="Y383" s="81">
        <v>0.42</v>
      </c>
      <c r="Z383" s="81">
        <v>0.39</v>
      </c>
      <c r="AA383" s="81">
        <v>0.42</v>
      </c>
      <c r="AB383" s="81">
        <v>1.49</v>
      </c>
      <c r="AC383" s="81">
        <v>6.08</v>
      </c>
      <c r="AD383" s="81">
        <v>45.85</v>
      </c>
      <c r="AE383" s="81">
        <v>230.36</v>
      </c>
      <c r="AF383" s="81">
        <v>87.56</v>
      </c>
      <c r="AG383" s="81">
        <v>7.92</v>
      </c>
      <c r="AH383" s="81">
        <v>0.99</v>
      </c>
      <c r="AI383" s="81">
        <v>0.04</v>
      </c>
      <c r="AJ383" s="81">
        <v>0.04</v>
      </c>
      <c r="AK383" s="82">
        <v>0.46</v>
      </c>
      <c r="AL383" s="98"/>
      <c r="AM383" s="83"/>
      <c r="AN383" s="59">
        <v>1</v>
      </c>
      <c r="AO383" s="84">
        <f t="shared" ref="AO383:AO414" si="594">AN383-O383/SUM($O383:$AK383)</f>
        <v>1</v>
      </c>
      <c r="AP383" s="84">
        <f t="shared" ref="AP383:AP414" si="595">AO383-P383/SUM($O383:$AK383)</f>
        <v>1</v>
      </c>
      <c r="AQ383" s="84">
        <f t="shared" ref="AQ383:AQ414" si="596">AP383-Q383/SUM($O383:$AK383)</f>
        <v>1</v>
      </c>
      <c r="AR383" s="84">
        <f t="shared" ref="AR383:AR414" si="597">AQ383-R383/SUM($O383:$AK383)</f>
        <v>1</v>
      </c>
      <c r="AS383" s="84">
        <f t="shared" ref="AS383:AS414" si="598">AR383-S383/SUM($O383:$AK383)</f>
        <v>1</v>
      </c>
      <c r="AT383" s="84">
        <f t="shared" ref="AT383:AT414" si="599">AS383-T383/SUM($O383:$AK383)</f>
        <v>1</v>
      </c>
      <c r="AU383" s="84">
        <f t="shared" ref="AU383:AU414" si="600">AT383-U383/SUM($O383:$AK383)</f>
        <v>1</v>
      </c>
      <c r="AV383" s="84">
        <f t="shared" ref="AV383:AV414" si="601">AU383-V383/SUM($O383:$AK383)</f>
        <v>1</v>
      </c>
      <c r="AW383" s="84">
        <f t="shared" ref="AW383:AW414" si="602">AV383-W383/SUM($O383:$AK383)</f>
        <v>0.99971234309623436</v>
      </c>
      <c r="AX383" s="84">
        <f t="shared" ref="AX383:AX414" si="603">AW383-X383/SUM($O383:$AK383)</f>
        <v>0.99900627615062765</v>
      </c>
      <c r="AY383" s="84">
        <f t="shared" ref="AY383:AY414" si="604">AX383-Y383/SUM($O383:$AK383)</f>
        <v>0.997907949790795</v>
      </c>
      <c r="AZ383" s="84">
        <f t="shared" ref="AZ383:AZ414" si="605">AY383-Z383/SUM($O383:$AK383)</f>
        <v>0.99688807531380752</v>
      </c>
      <c r="BA383" s="84">
        <f t="shared" ref="BA383:BA414" si="606">AZ383-AA383/SUM($O383:$AK383)</f>
        <v>0.99578974895397487</v>
      </c>
      <c r="BB383" s="84">
        <f t="shared" ref="BB383:BB414" si="607">BA383-AB383/SUM($O383:$AK383)</f>
        <v>0.99189330543933052</v>
      </c>
      <c r="BC383" s="84">
        <f t="shared" ref="BC383:BC414" si="608">BB383-AC383/SUM($O383:$AK383)</f>
        <v>0.97599372384937233</v>
      </c>
      <c r="BD383" s="84">
        <f t="shared" ref="BD383:BD414" si="609">BC383-AD383/SUM($O383:$AK383)</f>
        <v>0.85609309623430963</v>
      </c>
      <c r="BE383" s="84">
        <f t="shared" ref="BE383:BE414" si="610">BD383-AE383/SUM($O383:$AK383)</f>
        <v>0.25368723849372388</v>
      </c>
      <c r="BF383" s="84">
        <f t="shared" ref="BF383:BF414" si="611">BE383-AF383/SUM($O383:$AK383)</f>
        <v>2.4712343096234352E-2</v>
      </c>
      <c r="BG383" s="84">
        <f t="shared" ref="BG383:BG414" si="612">BF383-AG383/SUM($O383:$AK383)</f>
        <v>4.0010460251046452E-3</v>
      </c>
      <c r="BH383" s="84">
        <f t="shared" ref="BH383:BH414" si="613">BG383-AH383/SUM($O383:$AK383)</f>
        <v>1.4121338912134319E-3</v>
      </c>
      <c r="BI383" s="84">
        <f t="shared" ref="BI383:BI414" si="614">BH383-AI383/SUM($O383:$AK383)</f>
        <v>1.307531380753181E-3</v>
      </c>
      <c r="BJ383" s="84">
        <f t="shared" ref="BJ383:BJ414" si="615">BI383-AJ383/SUM($O383:$AK383)</f>
        <v>1.20292887029293E-3</v>
      </c>
      <c r="BK383" s="85">
        <v>0</v>
      </c>
      <c r="BL383" s="63"/>
      <c r="BM383" s="84">
        <f t="shared" si="543"/>
        <v>0</v>
      </c>
      <c r="BN383" s="84">
        <f t="shared" si="544"/>
        <v>0</v>
      </c>
      <c r="BO383" s="84">
        <f t="shared" si="545"/>
        <v>0</v>
      </c>
      <c r="BP383" s="84">
        <f t="shared" si="546"/>
        <v>0</v>
      </c>
      <c r="BQ383" s="84">
        <f t="shared" si="547"/>
        <v>0</v>
      </c>
      <c r="BR383" s="84">
        <f t="shared" si="548"/>
        <v>0</v>
      </c>
      <c r="BS383" s="84">
        <f t="shared" si="549"/>
        <v>0</v>
      </c>
      <c r="BT383" s="84">
        <f t="shared" si="550"/>
        <v>0</v>
      </c>
      <c r="BU383" s="84">
        <f t="shared" si="551"/>
        <v>2.876569037656429E-4</v>
      </c>
      <c r="BV383" s="84">
        <f t="shared" si="552"/>
        <v>7.0606694560670924E-4</v>
      </c>
      <c r="BW383" s="84">
        <f t="shared" si="553"/>
        <v>1.0983263598326465E-3</v>
      </c>
      <c r="BX383" s="84">
        <f t="shared" si="554"/>
        <v>1.0198744769874812E-3</v>
      </c>
      <c r="BY383" s="84">
        <f t="shared" si="555"/>
        <v>1.0983263598326465E-3</v>
      </c>
      <c r="BZ383" s="84">
        <f t="shared" si="556"/>
        <v>3.8964435146443543E-3</v>
      </c>
      <c r="CA383" s="84">
        <f t="shared" si="557"/>
        <v>1.5899581589958189E-2</v>
      </c>
      <c r="CB383" s="84">
        <f t="shared" si="558"/>
        <v>0.1199006276150627</v>
      </c>
      <c r="CC383" s="84">
        <f t="shared" si="559"/>
        <v>0.60240585774058575</v>
      </c>
      <c r="CD383" s="84">
        <f t="shared" si="560"/>
        <v>0.22897489539748953</v>
      </c>
      <c r="CE383" s="84">
        <f t="shared" si="561"/>
        <v>2.0711297071129706E-2</v>
      </c>
      <c r="CF383" s="84">
        <f t="shared" si="562"/>
        <v>2.5889121338912133E-3</v>
      </c>
      <c r="CG383" s="84">
        <f t="shared" si="563"/>
        <v>1.0460251046025097E-4</v>
      </c>
      <c r="CH383" s="84">
        <f t="shared" si="564"/>
        <v>1.0460251046025097E-4</v>
      </c>
      <c r="CI383" s="86">
        <f t="shared" si="565"/>
        <v>1.20292887029293E-3</v>
      </c>
      <c r="CJ383" s="87">
        <f t="shared" si="566"/>
        <v>0</v>
      </c>
      <c r="CK383" s="88">
        <f t="shared" si="567"/>
        <v>3.1119246861924799E-3</v>
      </c>
      <c r="CL383" s="88">
        <f t="shared" si="568"/>
        <v>0.99568514644351469</v>
      </c>
      <c r="CM383" s="89">
        <f t="shared" si="569"/>
        <v>1.20292887029293E-3</v>
      </c>
      <c r="CN383" s="88">
        <f t="shared" si="570"/>
        <v>0.40629902099015752</v>
      </c>
      <c r="CO383" s="88">
        <f t="shared" si="571"/>
        <v>3.4455402727944899</v>
      </c>
      <c r="CP383" s="88">
        <f t="array" ref="CP383">10^(SUMPRODUCT(BY383:CH383,LOG($BY$5:$CH$5))/CL383)</f>
        <v>0.40534721334309715</v>
      </c>
      <c r="CQ383" s="90">
        <f t="shared" si="542"/>
        <v>0.28055169013554715</v>
      </c>
      <c r="CR383" s="91">
        <f t="shared" si="542"/>
        <v>0.37498094235708684</v>
      </c>
      <c r="CS383" s="91">
        <f t="shared" si="542"/>
        <v>0.40836273118569055</v>
      </c>
      <c r="CT383" s="91">
        <f t="shared" si="542"/>
        <v>0.44471625457337038</v>
      </c>
      <c r="CU383" s="92">
        <f t="shared" si="542"/>
        <v>3.9918557322614752</v>
      </c>
      <c r="CV383" s="78"/>
      <c r="CW383" s="2"/>
      <c r="CY383" s="2"/>
    </row>
    <row r="384" spans="2:103" x14ac:dyDescent="0.2">
      <c r="B384" s="198">
        <v>197.5</v>
      </c>
      <c r="C384" s="204" t="s">
        <v>21</v>
      </c>
      <c r="D384" s="205">
        <v>161742</v>
      </c>
      <c r="E384" s="205">
        <v>426668</v>
      </c>
      <c r="F384" s="199">
        <v>0</v>
      </c>
      <c r="G384" s="199" t="s">
        <v>50</v>
      </c>
      <c r="H384" s="200" t="s">
        <v>461</v>
      </c>
      <c r="I384" s="207">
        <v>44525</v>
      </c>
      <c r="J384" s="129" t="s">
        <v>676</v>
      </c>
      <c r="K384" s="98">
        <f t="shared" si="519"/>
        <v>624.39999999999986</v>
      </c>
      <c r="L384" s="79" t="s">
        <v>662</v>
      </c>
      <c r="M384" s="79"/>
      <c r="N384" s="82">
        <v>0</v>
      </c>
      <c r="O384" s="80">
        <v>0</v>
      </c>
      <c r="P384" s="81">
        <v>0</v>
      </c>
      <c r="Q384" s="81">
        <v>0</v>
      </c>
      <c r="R384" s="81">
        <v>0</v>
      </c>
      <c r="S384" s="81">
        <v>0</v>
      </c>
      <c r="T384" s="81">
        <v>0</v>
      </c>
      <c r="U384" s="81">
        <v>0</v>
      </c>
      <c r="V384" s="81">
        <v>0.19</v>
      </c>
      <c r="W384" s="81">
        <v>1</v>
      </c>
      <c r="X384" s="81">
        <v>0.18</v>
      </c>
      <c r="Y384" s="81">
        <v>1</v>
      </c>
      <c r="Z384" s="81">
        <v>1.5</v>
      </c>
      <c r="AA384" s="81">
        <v>4.75</v>
      </c>
      <c r="AB384" s="81">
        <v>19.29</v>
      </c>
      <c r="AC384" s="81">
        <v>75.8</v>
      </c>
      <c r="AD384" s="81">
        <v>212.67</v>
      </c>
      <c r="AE384" s="81">
        <v>233.65</v>
      </c>
      <c r="AF384" s="81">
        <v>61.38</v>
      </c>
      <c r="AG384" s="81">
        <v>7.62</v>
      </c>
      <c r="AH384" s="81">
        <v>1.5</v>
      </c>
      <c r="AI384" s="81">
        <v>0.56000000000000005</v>
      </c>
      <c r="AJ384" s="81">
        <v>0.63</v>
      </c>
      <c r="AK384" s="82">
        <v>2.68</v>
      </c>
      <c r="AL384" s="98"/>
      <c r="AM384" s="83"/>
      <c r="AN384" s="59">
        <v>1</v>
      </c>
      <c r="AO384" s="84">
        <f t="shared" si="594"/>
        <v>1</v>
      </c>
      <c r="AP384" s="84">
        <f t="shared" si="595"/>
        <v>1</v>
      </c>
      <c r="AQ384" s="84">
        <f t="shared" si="596"/>
        <v>1</v>
      </c>
      <c r="AR384" s="84">
        <f t="shared" si="597"/>
        <v>1</v>
      </c>
      <c r="AS384" s="84">
        <f t="shared" si="598"/>
        <v>1</v>
      </c>
      <c r="AT384" s="84">
        <f t="shared" si="599"/>
        <v>1</v>
      </c>
      <c r="AU384" s="84">
        <f t="shared" si="600"/>
        <v>1</v>
      </c>
      <c r="AV384" s="84">
        <f t="shared" si="601"/>
        <v>0.99969570787956441</v>
      </c>
      <c r="AW384" s="84">
        <f t="shared" si="602"/>
        <v>0.9980941704035875</v>
      </c>
      <c r="AX384" s="84">
        <f t="shared" si="603"/>
        <v>0.99780589365791161</v>
      </c>
      <c r="AY384" s="84">
        <f t="shared" si="604"/>
        <v>0.9962043561819347</v>
      </c>
      <c r="AZ384" s="84">
        <f t="shared" si="605"/>
        <v>0.99380204996796928</v>
      </c>
      <c r="BA384" s="84">
        <f t="shared" si="606"/>
        <v>0.98619474695707887</v>
      </c>
      <c r="BB384" s="84">
        <f t="shared" si="607"/>
        <v>0.95530108904548372</v>
      </c>
      <c r="BC384" s="84">
        <f t="shared" si="608"/>
        <v>0.8339045483664318</v>
      </c>
      <c r="BD384" s="84">
        <f t="shared" si="609"/>
        <v>0.49330557335041636</v>
      </c>
      <c r="BE384" s="84">
        <f t="shared" si="610"/>
        <v>0.11910634208840476</v>
      </c>
      <c r="BF384" s="84">
        <f t="shared" si="611"/>
        <v>2.0803971812940289E-2</v>
      </c>
      <c r="BG384" s="84">
        <f t="shared" si="612"/>
        <v>8.6002562459960193E-3</v>
      </c>
      <c r="BH384" s="84">
        <f t="shared" si="613"/>
        <v>6.1979500320306115E-3</v>
      </c>
      <c r="BI384" s="84">
        <f t="shared" si="614"/>
        <v>5.3010890454835259E-3</v>
      </c>
      <c r="BJ384" s="84">
        <f t="shared" si="615"/>
        <v>4.2921204356180546E-3</v>
      </c>
      <c r="BK384" s="85">
        <v>0</v>
      </c>
      <c r="BL384" s="63"/>
      <c r="BM384" s="84">
        <f t="shared" si="543"/>
        <v>0</v>
      </c>
      <c r="BN384" s="84">
        <f t="shared" si="544"/>
        <v>0</v>
      </c>
      <c r="BO384" s="84">
        <f t="shared" si="545"/>
        <v>0</v>
      </c>
      <c r="BP384" s="84">
        <f t="shared" si="546"/>
        <v>0</v>
      </c>
      <c r="BQ384" s="84">
        <f t="shared" si="547"/>
        <v>0</v>
      </c>
      <c r="BR384" s="84">
        <f t="shared" si="548"/>
        <v>0</v>
      </c>
      <c r="BS384" s="84">
        <f t="shared" si="549"/>
        <v>0</v>
      </c>
      <c r="BT384" s="84">
        <f t="shared" si="550"/>
        <v>3.0429212043558973E-4</v>
      </c>
      <c r="BU384" s="84">
        <f t="shared" si="551"/>
        <v>1.6015374759769108E-3</v>
      </c>
      <c r="BV384" s="84">
        <f t="shared" si="552"/>
        <v>2.8827674567588613E-4</v>
      </c>
      <c r="BW384" s="84">
        <f t="shared" si="553"/>
        <v>1.6015374759769108E-3</v>
      </c>
      <c r="BX384" s="84">
        <f t="shared" si="554"/>
        <v>2.4023062139654217E-3</v>
      </c>
      <c r="BY384" s="84">
        <f t="shared" si="555"/>
        <v>7.6073030108904094E-3</v>
      </c>
      <c r="BZ384" s="84">
        <f t="shared" si="556"/>
        <v>3.0893657911595152E-2</v>
      </c>
      <c r="CA384" s="84">
        <f t="shared" si="557"/>
        <v>0.12139654067905192</v>
      </c>
      <c r="CB384" s="84">
        <f t="shared" si="558"/>
        <v>0.34059897501601544</v>
      </c>
      <c r="CC384" s="84">
        <f t="shared" si="559"/>
        <v>0.3741992312620116</v>
      </c>
      <c r="CD384" s="84">
        <f t="shared" si="560"/>
        <v>9.8302370275464471E-2</v>
      </c>
      <c r="CE384" s="84">
        <f t="shared" si="561"/>
        <v>1.220371556694427E-2</v>
      </c>
      <c r="CF384" s="84">
        <f t="shared" si="562"/>
        <v>2.4023062139654078E-3</v>
      </c>
      <c r="CG384" s="84">
        <f t="shared" si="563"/>
        <v>8.9686098654708554E-4</v>
      </c>
      <c r="CH384" s="84">
        <f t="shared" si="564"/>
        <v>1.0089686098654713E-3</v>
      </c>
      <c r="CI384" s="86">
        <f t="shared" si="565"/>
        <v>4.2921204356180546E-3</v>
      </c>
      <c r="CJ384" s="87">
        <f t="shared" si="566"/>
        <v>0</v>
      </c>
      <c r="CK384" s="88">
        <f t="shared" si="567"/>
        <v>6.197950032030719E-3</v>
      </c>
      <c r="CL384" s="88">
        <f t="shared" si="568"/>
        <v>0.98950992953235117</v>
      </c>
      <c r="CM384" s="89">
        <f t="shared" si="569"/>
        <v>4.2921204356180546E-3</v>
      </c>
      <c r="CN384" s="88">
        <f t="shared" si="570"/>
        <v>0.51184671973257867</v>
      </c>
      <c r="CO384" s="88">
        <f t="shared" si="571"/>
        <v>3.7430442962329029</v>
      </c>
      <c r="CP384" s="88">
        <f t="array" ref="CP384">10^(SUMPRODUCT(BY384:CH384,LOG($BY$5:$CH$5))/CL384)</f>
        <v>0.51395312561742934</v>
      </c>
      <c r="CQ384" s="90">
        <f t="shared" si="542"/>
        <v>0.33161115854333928</v>
      </c>
      <c r="CR384" s="91">
        <f t="shared" si="542"/>
        <v>0.43853777910491437</v>
      </c>
      <c r="CS384" s="91">
        <f t="shared" si="542"/>
        <v>0.5034579592566879</v>
      </c>
      <c r="CT384" s="91">
        <f t="shared" si="542"/>
        <v>0.58753141420092947</v>
      </c>
      <c r="CU384" s="92">
        <f t="shared" si="542"/>
        <v>6.8517352820060902</v>
      </c>
      <c r="CV384" s="78"/>
      <c r="CW384" s="2"/>
      <c r="CY384" s="2"/>
    </row>
    <row r="385" spans="2:103" x14ac:dyDescent="0.2">
      <c r="B385" s="198">
        <v>197.5</v>
      </c>
      <c r="C385" s="204" t="s">
        <v>22</v>
      </c>
      <c r="D385" s="205">
        <v>161693</v>
      </c>
      <c r="E385" s="205">
        <v>426732</v>
      </c>
      <c r="F385" s="199">
        <v>0</v>
      </c>
      <c r="G385" s="199" t="s">
        <v>50</v>
      </c>
      <c r="H385" s="200" t="s">
        <v>462</v>
      </c>
      <c r="I385" s="207">
        <v>44525</v>
      </c>
      <c r="J385" s="129" t="s">
        <v>676</v>
      </c>
      <c r="K385" s="98">
        <f t="shared" si="519"/>
        <v>2386.5000000000005</v>
      </c>
      <c r="L385" s="79" t="s">
        <v>662</v>
      </c>
      <c r="M385" s="79"/>
      <c r="N385" s="82">
        <v>0</v>
      </c>
      <c r="O385" s="80">
        <v>0</v>
      </c>
      <c r="P385" s="81">
        <v>0</v>
      </c>
      <c r="Q385" s="81">
        <v>0</v>
      </c>
      <c r="R385" s="81">
        <v>0</v>
      </c>
      <c r="S385" s="81">
        <v>8.59</v>
      </c>
      <c r="T385" s="81">
        <v>44.63</v>
      </c>
      <c r="U385" s="81">
        <v>157.03</v>
      </c>
      <c r="V385" s="81">
        <v>329.34</v>
      </c>
      <c r="W385" s="81">
        <v>257.98</v>
      </c>
      <c r="X385" s="81">
        <v>286.86</v>
      </c>
      <c r="Y385" s="81">
        <v>254.16</v>
      </c>
      <c r="Z385" s="81">
        <v>248.43</v>
      </c>
      <c r="AA385" s="81">
        <v>184.96</v>
      </c>
      <c r="AB385" s="81">
        <v>195.69</v>
      </c>
      <c r="AC385" s="81">
        <v>204.05</v>
      </c>
      <c r="AD385" s="81">
        <v>148.91</v>
      </c>
      <c r="AE385" s="81">
        <v>29.36</v>
      </c>
      <c r="AF385" s="81">
        <v>10.02</v>
      </c>
      <c r="AG385" s="81">
        <v>5.01</v>
      </c>
      <c r="AH385" s="81">
        <v>3.34</v>
      </c>
      <c r="AI385" s="81">
        <v>2.15</v>
      </c>
      <c r="AJ385" s="81">
        <v>0.72</v>
      </c>
      <c r="AK385" s="82">
        <v>15.27</v>
      </c>
      <c r="AL385" s="98">
        <v>27.19</v>
      </c>
      <c r="AM385" s="83"/>
      <c r="AN385" s="59">
        <v>1</v>
      </c>
      <c r="AO385" s="84">
        <f t="shared" si="594"/>
        <v>1</v>
      </c>
      <c r="AP385" s="84">
        <f t="shared" si="595"/>
        <v>1</v>
      </c>
      <c r="AQ385" s="84">
        <f t="shared" si="596"/>
        <v>1</v>
      </c>
      <c r="AR385" s="84">
        <f t="shared" si="597"/>
        <v>1</v>
      </c>
      <c r="AS385" s="84">
        <f t="shared" si="598"/>
        <v>0.99640058663314479</v>
      </c>
      <c r="AT385" s="84">
        <f t="shared" si="599"/>
        <v>0.97769956002514147</v>
      </c>
      <c r="AU385" s="84">
        <f t="shared" si="600"/>
        <v>0.91190027236538873</v>
      </c>
      <c r="AV385" s="84">
        <f t="shared" si="601"/>
        <v>0.77389901529436422</v>
      </c>
      <c r="AW385" s="84">
        <f t="shared" si="602"/>
        <v>0.66579928765975294</v>
      </c>
      <c r="AX385" s="84">
        <f t="shared" si="603"/>
        <v>0.54559815629583086</v>
      </c>
      <c r="AY385" s="84">
        <f t="shared" si="604"/>
        <v>0.43909909909909928</v>
      </c>
      <c r="AZ385" s="84">
        <f t="shared" si="605"/>
        <v>0.3350010475591873</v>
      </c>
      <c r="BA385" s="84">
        <f t="shared" si="606"/>
        <v>0.25749842866121958</v>
      </c>
      <c r="BB385" s="84">
        <f t="shared" si="607"/>
        <v>0.17549968573224412</v>
      </c>
      <c r="BC385" s="84">
        <f t="shared" si="608"/>
        <v>8.9997904881626067E-2</v>
      </c>
      <c r="BD385" s="84">
        <f t="shared" si="609"/>
        <v>2.7601089461554845E-2</v>
      </c>
      <c r="BE385" s="84">
        <f t="shared" si="610"/>
        <v>1.529855436832208E-2</v>
      </c>
      <c r="BF385" s="84">
        <f t="shared" si="611"/>
        <v>1.1099937146449045E-2</v>
      </c>
      <c r="BG385" s="84">
        <f t="shared" si="612"/>
        <v>9.0006285355125268E-3</v>
      </c>
      <c r="BH385" s="84">
        <f t="shared" si="613"/>
        <v>7.6010894615548483E-3</v>
      </c>
      <c r="BI385" s="84">
        <f t="shared" si="614"/>
        <v>6.7001885606539479E-3</v>
      </c>
      <c r="BJ385" s="84">
        <f t="shared" si="615"/>
        <v>6.3984915147708554E-3</v>
      </c>
      <c r="BK385" s="85">
        <v>0</v>
      </c>
      <c r="BL385" s="63"/>
      <c r="BM385" s="84">
        <f t="shared" si="543"/>
        <v>0</v>
      </c>
      <c r="BN385" s="84">
        <f t="shared" si="544"/>
        <v>0</v>
      </c>
      <c r="BO385" s="84">
        <f t="shared" si="545"/>
        <v>0</v>
      </c>
      <c r="BP385" s="84">
        <f t="shared" si="546"/>
        <v>0</v>
      </c>
      <c r="BQ385" s="84">
        <f t="shared" si="547"/>
        <v>3.5994133668552086E-3</v>
      </c>
      <c r="BR385" s="84">
        <f t="shared" si="548"/>
        <v>1.8701026608003324E-2</v>
      </c>
      <c r="BS385" s="84">
        <f t="shared" si="549"/>
        <v>6.5799287659752737E-2</v>
      </c>
      <c r="BT385" s="84">
        <f t="shared" si="550"/>
        <v>0.13800125707102451</v>
      </c>
      <c r="BU385" s="84">
        <f t="shared" si="551"/>
        <v>0.10809972763461129</v>
      </c>
      <c r="BV385" s="84">
        <f t="shared" si="552"/>
        <v>0.12020113136392208</v>
      </c>
      <c r="BW385" s="84">
        <f t="shared" si="553"/>
        <v>0.10649905719673158</v>
      </c>
      <c r="BX385" s="84">
        <f t="shared" si="554"/>
        <v>0.10409805153991197</v>
      </c>
      <c r="BY385" s="84">
        <f t="shared" si="555"/>
        <v>7.7502618897967723E-2</v>
      </c>
      <c r="BZ385" s="84">
        <f t="shared" si="556"/>
        <v>8.1998742928975465E-2</v>
      </c>
      <c r="CA385" s="84">
        <f t="shared" si="557"/>
        <v>8.5501780850618048E-2</v>
      </c>
      <c r="CB385" s="84">
        <f t="shared" si="558"/>
        <v>6.2396815420071222E-2</v>
      </c>
      <c r="CC385" s="84">
        <f t="shared" si="559"/>
        <v>1.2302535093232765E-2</v>
      </c>
      <c r="CD385" s="84">
        <f t="shared" si="560"/>
        <v>4.1986172218730355E-3</v>
      </c>
      <c r="CE385" s="84">
        <f t="shared" si="561"/>
        <v>2.0993086109365178E-3</v>
      </c>
      <c r="CF385" s="84">
        <f t="shared" si="562"/>
        <v>1.3995390739576785E-3</v>
      </c>
      <c r="CG385" s="84">
        <f t="shared" si="563"/>
        <v>9.0090090090090037E-4</v>
      </c>
      <c r="CH385" s="84">
        <f t="shared" si="564"/>
        <v>3.0169704588309254E-4</v>
      </c>
      <c r="CI385" s="86">
        <f t="shared" si="565"/>
        <v>6.3984915147708554E-3</v>
      </c>
      <c r="CJ385" s="87">
        <f t="shared" si="566"/>
        <v>0</v>
      </c>
      <c r="CK385" s="88">
        <f t="shared" si="567"/>
        <v>0.66499895244081264</v>
      </c>
      <c r="CL385" s="88">
        <f t="shared" si="568"/>
        <v>0.32860255604441635</v>
      </c>
      <c r="CM385" s="89">
        <f t="shared" si="569"/>
        <v>6.3984915147708554E-3</v>
      </c>
      <c r="CN385" s="88">
        <f t="shared" si="570"/>
        <v>3.0402747169227156</v>
      </c>
      <c r="CO385" s="88">
        <f t="shared" si="571"/>
        <v>5.7081881589561494</v>
      </c>
      <c r="CP385" s="88">
        <f t="array" ref="CP385">10^(SUMPRODUCT(BY385:CH385,LOG($BY$5:$CH$5))/CL385)</f>
        <v>0.94759471851406096</v>
      </c>
      <c r="CQ385" s="90">
        <f t="shared" si="542"/>
        <v>0.73902361375705872</v>
      </c>
      <c r="CR385" s="91">
        <f t="shared" si="542"/>
        <v>2.0993499165779612</v>
      </c>
      <c r="CS385" s="91">
        <f t="shared" si="542"/>
        <v>3.4335064402907651</v>
      </c>
      <c r="CT385" s="91">
        <f t="shared" si="542"/>
        <v>5.3577308915990249</v>
      </c>
      <c r="CU385" s="92">
        <f t="shared" si="542"/>
        <v>28.653347616659449</v>
      </c>
      <c r="CV385" s="78"/>
      <c r="CW385" s="2"/>
      <c r="CY385" s="2"/>
    </row>
    <row r="386" spans="2:103" x14ac:dyDescent="0.2">
      <c r="B386" s="198">
        <v>198</v>
      </c>
      <c r="C386" s="204" t="s">
        <v>23</v>
      </c>
      <c r="D386" s="205">
        <v>161414</v>
      </c>
      <c r="E386" s="205">
        <v>426320</v>
      </c>
      <c r="F386" s="199">
        <v>0</v>
      </c>
      <c r="G386" s="199" t="s">
        <v>50</v>
      </c>
      <c r="H386" s="200" t="s">
        <v>463</v>
      </c>
      <c r="I386" s="207">
        <v>44525</v>
      </c>
      <c r="J386" s="129" t="s">
        <v>676</v>
      </c>
      <c r="K386" s="98">
        <f t="shared" si="519"/>
        <v>637.1</v>
      </c>
      <c r="L386" s="79" t="s">
        <v>662</v>
      </c>
      <c r="M386" s="79"/>
      <c r="N386" s="82">
        <v>0</v>
      </c>
      <c r="O386" s="80">
        <v>0</v>
      </c>
      <c r="P386" s="81">
        <v>0</v>
      </c>
      <c r="Q386" s="81">
        <v>0</v>
      </c>
      <c r="R386" s="81">
        <v>0</v>
      </c>
      <c r="S386" s="81">
        <v>0</v>
      </c>
      <c r="T386" s="81">
        <v>0</v>
      </c>
      <c r="U386" s="81">
        <v>0</v>
      </c>
      <c r="V386" s="81">
        <v>2.93</v>
      </c>
      <c r="W386" s="81">
        <v>1.34</v>
      </c>
      <c r="X386" s="81">
        <v>1.72</v>
      </c>
      <c r="Y386" s="81">
        <v>1.72</v>
      </c>
      <c r="Z386" s="81">
        <v>2.67</v>
      </c>
      <c r="AA386" s="81">
        <v>7.33</v>
      </c>
      <c r="AB386" s="81">
        <v>14.97</v>
      </c>
      <c r="AC386" s="81">
        <v>39.950000000000003</v>
      </c>
      <c r="AD386" s="81">
        <v>177.11</v>
      </c>
      <c r="AE386" s="81">
        <v>305.37</v>
      </c>
      <c r="AF386" s="81">
        <v>73.2</v>
      </c>
      <c r="AG386" s="81">
        <v>6.31</v>
      </c>
      <c r="AH386" s="81">
        <v>1.33</v>
      </c>
      <c r="AI386" s="81">
        <v>7.0000000000000007E-2</v>
      </c>
      <c r="AJ386" s="81">
        <v>0.06</v>
      </c>
      <c r="AK386" s="82">
        <v>1.02</v>
      </c>
      <c r="AL386" s="98"/>
      <c r="AM386" s="83"/>
      <c r="AN386" s="59">
        <v>1</v>
      </c>
      <c r="AO386" s="84">
        <f t="shared" si="594"/>
        <v>1</v>
      </c>
      <c r="AP386" s="84">
        <f t="shared" si="595"/>
        <v>1</v>
      </c>
      <c r="AQ386" s="84">
        <f t="shared" si="596"/>
        <v>1</v>
      </c>
      <c r="AR386" s="84">
        <f t="shared" si="597"/>
        <v>1</v>
      </c>
      <c r="AS386" s="84">
        <f t="shared" si="598"/>
        <v>1</v>
      </c>
      <c r="AT386" s="84">
        <f t="shared" si="599"/>
        <v>1</v>
      </c>
      <c r="AU386" s="84">
        <f t="shared" si="600"/>
        <v>1</v>
      </c>
      <c r="AV386" s="84">
        <f t="shared" si="601"/>
        <v>0.99540103594412177</v>
      </c>
      <c r="AW386" s="84">
        <f t="shared" si="602"/>
        <v>0.99329775545440269</v>
      </c>
      <c r="AX386" s="84">
        <f t="shared" si="603"/>
        <v>0.9905980222884947</v>
      </c>
      <c r="AY386" s="84">
        <f t="shared" si="604"/>
        <v>0.9878982891225867</v>
      </c>
      <c r="AZ386" s="84">
        <f t="shared" si="605"/>
        <v>0.98370742426620628</v>
      </c>
      <c r="BA386" s="84">
        <f t="shared" si="606"/>
        <v>0.972202166064982</v>
      </c>
      <c r="BB386" s="84">
        <f t="shared" si="607"/>
        <v>0.94870506984774761</v>
      </c>
      <c r="BC386" s="84">
        <f t="shared" si="608"/>
        <v>0.88599905823261649</v>
      </c>
      <c r="BD386" s="84">
        <f t="shared" si="609"/>
        <v>0.60800502275937829</v>
      </c>
      <c r="BE386" s="84">
        <f t="shared" si="610"/>
        <v>0.1286925129493014</v>
      </c>
      <c r="BF386" s="84">
        <f t="shared" si="611"/>
        <v>1.3796892167634467E-2</v>
      </c>
      <c r="BG386" s="84">
        <f t="shared" si="612"/>
        <v>3.8926385182858573E-3</v>
      </c>
      <c r="BH386" s="84">
        <f t="shared" si="613"/>
        <v>1.8050541516244226E-3</v>
      </c>
      <c r="BI386" s="84">
        <f t="shared" si="614"/>
        <v>1.6951812902211891E-3</v>
      </c>
      <c r="BJ386" s="84">
        <f t="shared" si="615"/>
        <v>1.6010045518755605E-3</v>
      </c>
      <c r="BK386" s="85">
        <v>0</v>
      </c>
      <c r="BL386" s="63"/>
      <c r="BM386" s="84">
        <f t="shared" si="543"/>
        <v>0</v>
      </c>
      <c r="BN386" s="84">
        <f t="shared" si="544"/>
        <v>0</v>
      </c>
      <c r="BO386" s="84">
        <f t="shared" si="545"/>
        <v>0</v>
      </c>
      <c r="BP386" s="84">
        <f t="shared" si="546"/>
        <v>0</v>
      </c>
      <c r="BQ386" s="84">
        <f t="shared" si="547"/>
        <v>0</v>
      </c>
      <c r="BR386" s="84">
        <f t="shared" si="548"/>
        <v>0</v>
      </c>
      <c r="BS386" s="84">
        <f t="shared" si="549"/>
        <v>0</v>
      </c>
      <c r="BT386" s="84">
        <f t="shared" si="550"/>
        <v>4.5989640558782297E-3</v>
      </c>
      <c r="BU386" s="84">
        <f t="shared" si="551"/>
        <v>2.1032804897190838E-3</v>
      </c>
      <c r="BV386" s="84">
        <f t="shared" si="552"/>
        <v>2.6997331659079915E-3</v>
      </c>
      <c r="BW386" s="84">
        <f t="shared" si="553"/>
        <v>2.6997331659079915E-3</v>
      </c>
      <c r="BX386" s="84">
        <f t="shared" si="554"/>
        <v>4.1908648563804274E-3</v>
      </c>
      <c r="BY386" s="84">
        <f t="shared" si="555"/>
        <v>1.1505258201224278E-2</v>
      </c>
      <c r="BZ386" s="84">
        <f t="shared" si="556"/>
        <v>2.3497096217234392E-2</v>
      </c>
      <c r="CA386" s="84">
        <f t="shared" si="557"/>
        <v>6.2706011615131119E-2</v>
      </c>
      <c r="CB386" s="84">
        <f t="shared" si="558"/>
        <v>0.2779940354732382</v>
      </c>
      <c r="CC386" s="84">
        <f t="shared" si="559"/>
        <v>0.47931250981007689</v>
      </c>
      <c r="CD386" s="84">
        <f t="shared" si="560"/>
        <v>0.11489562078166693</v>
      </c>
      <c r="CE386" s="84">
        <f t="shared" si="561"/>
        <v>9.9042536493486096E-3</v>
      </c>
      <c r="CF386" s="84">
        <f t="shared" si="562"/>
        <v>2.0875843666614347E-3</v>
      </c>
      <c r="CG386" s="84">
        <f t="shared" si="563"/>
        <v>1.0987286140323347E-4</v>
      </c>
      <c r="CH386" s="84">
        <f t="shared" si="564"/>
        <v>9.4176738345628629E-5</v>
      </c>
      <c r="CI386" s="86">
        <f t="shared" si="565"/>
        <v>1.6010045518755605E-3</v>
      </c>
      <c r="CJ386" s="87">
        <f t="shared" si="566"/>
        <v>0</v>
      </c>
      <c r="CK386" s="88">
        <f t="shared" si="567"/>
        <v>1.6292575733793724E-2</v>
      </c>
      <c r="CL386" s="88">
        <f t="shared" si="568"/>
        <v>0.98210641971433077</v>
      </c>
      <c r="CM386" s="89">
        <f t="shared" si="569"/>
        <v>1.6010045518755605E-3</v>
      </c>
      <c r="CN386" s="88">
        <f t="shared" si="570"/>
        <v>0.49665820466157501</v>
      </c>
      <c r="CO386" s="88">
        <f t="shared" si="571"/>
        <v>4.7550389264195392</v>
      </c>
      <c r="CP386" s="88">
        <f t="array" ref="CP386">10^(SUMPRODUCT(BY386:CH386,LOG($BY$5:$CH$5))/CL386)</f>
        <v>0.48135429559930454</v>
      </c>
      <c r="CQ386" s="90">
        <f t="shared" si="542"/>
        <v>0.32523544931307985</v>
      </c>
      <c r="CR386" s="91">
        <f t="shared" si="542"/>
        <v>0.41581977178098301</v>
      </c>
      <c r="CS386" s="91">
        <f t="shared" si="542"/>
        <v>0.46286417861881329</v>
      </c>
      <c r="CT386" s="91">
        <f t="shared" si="542"/>
        <v>0.52719992287147432</v>
      </c>
      <c r="CU386" s="92">
        <f t="shared" si="542"/>
        <v>10.40983636309946</v>
      </c>
      <c r="CV386" s="78"/>
      <c r="CW386" s="2"/>
      <c r="CY386" s="2"/>
    </row>
    <row r="387" spans="2:103" x14ac:dyDescent="0.2">
      <c r="B387" s="198">
        <v>198.5</v>
      </c>
      <c r="C387" s="204" t="s">
        <v>21</v>
      </c>
      <c r="D387" s="205">
        <v>161345</v>
      </c>
      <c r="E387" s="205">
        <v>425835</v>
      </c>
      <c r="F387" s="199">
        <v>0</v>
      </c>
      <c r="G387" s="199" t="s">
        <v>50</v>
      </c>
      <c r="H387" s="200" t="s">
        <v>464</v>
      </c>
      <c r="I387" s="207">
        <v>44525</v>
      </c>
      <c r="J387" s="129" t="s">
        <v>676</v>
      </c>
      <c r="K387" s="98">
        <f t="shared" si="519"/>
        <v>119.52</v>
      </c>
      <c r="L387" s="79" t="s">
        <v>662</v>
      </c>
      <c r="M387" s="79"/>
      <c r="N387" s="82">
        <v>0</v>
      </c>
      <c r="O387" s="80">
        <v>0</v>
      </c>
      <c r="P387" s="81">
        <v>0</v>
      </c>
      <c r="Q387" s="81">
        <v>0</v>
      </c>
      <c r="R387" s="81">
        <v>0</v>
      </c>
      <c r="S387" s="81">
        <v>0</v>
      </c>
      <c r="T387" s="81">
        <v>0</v>
      </c>
      <c r="U387" s="81">
        <v>0</v>
      </c>
      <c r="V387" s="81">
        <v>0</v>
      </c>
      <c r="W387" s="81">
        <v>0</v>
      </c>
      <c r="X387" s="81">
        <v>0</v>
      </c>
      <c r="Y387" s="81">
        <v>0</v>
      </c>
      <c r="Z387" s="81">
        <v>0.02</v>
      </c>
      <c r="AA387" s="81">
        <v>0.05</v>
      </c>
      <c r="AB387" s="81">
        <v>0.18</v>
      </c>
      <c r="AC387" s="81">
        <v>1.17</v>
      </c>
      <c r="AD387" s="81">
        <v>22.64</v>
      </c>
      <c r="AE387" s="81">
        <v>64.83</v>
      </c>
      <c r="AF387" s="81">
        <v>25.38</v>
      </c>
      <c r="AG387" s="81">
        <v>3.41</v>
      </c>
      <c r="AH387" s="81">
        <v>0.74</v>
      </c>
      <c r="AI387" s="81">
        <v>0.23</v>
      </c>
      <c r="AJ387" s="81">
        <v>0.22</v>
      </c>
      <c r="AK387" s="82">
        <v>0.65</v>
      </c>
      <c r="AL387" s="98"/>
      <c r="AM387" s="83"/>
      <c r="AN387" s="59">
        <v>1</v>
      </c>
      <c r="AO387" s="84">
        <f t="shared" si="594"/>
        <v>1</v>
      </c>
      <c r="AP387" s="84">
        <f t="shared" si="595"/>
        <v>1</v>
      </c>
      <c r="AQ387" s="84">
        <f t="shared" si="596"/>
        <v>1</v>
      </c>
      <c r="AR387" s="84">
        <f t="shared" si="597"/>
        <v>1</v>
      </c>
      <c r="AS387" s="84">
        <f t="shared" si="598"/>
        <v>1</v>
      </c>
      <c r="AT387" s="84">
        <f t="shared" si="599"/>
        <v>1</v>
      </c>
      <c r="AU387" s="84">
        <f t="shared" si="600"/>
        <v>1</v>
      </c>
      <c r="AV387" s="84">
        <f t="shared" si="601"/>
        <v>1</v>
      </c>
      <c r="AW387" s="84">
        <f t="shared" si="602"/>
        <v>1</v>
      </c>
      <c r="AX387" s="84">
        <f t="shared" si="603"/>
        <v>1</v>
      </c>
      <c r="AY387" s="84">
        <f t="shared" si="604"/>
        <v>1</v>
      </c>
      <c r="AZ387" s="84">
        <f t="shared" si="605"/>
        <v>0.99983266398929049</v>
      </c>
      <c r="BA387" s="84">
        <f t="shared" si="606"/>
        <v>0.99941432396251673</v>
      </c>
      <c r="BB387" s="84">
        <f t="shared" si="607"/>
        <v>0.99790829986613117</v>
      </c>
      <c r="BC387" s="84">
        <f t="shared" si="608"/>
        <v>0.98811914323962513</v>
      </c>
      <c r="BD387" s="84">
        <f t="shared" si="609"/>
        <v>0.7986947791164658</v>
      </c>
      <c r="BE387" s="84">
        <f t="shared" si="610"/>
        <v>0.25627510040160639</v>
      </c>
      <c r="BF387" s="84">
        <f t="shared" si="611"/>
        <v>4.3925702811244943E-2</v>
      </c>
      <c r="BG387" s="84">
        <f t="shared" si="612"/>
        <v>1.5394912985274394E-2</v>
      </c>
      <c r="BH387" s="84">
        <f t="shared" si="613"/>
        <v>9.2034805890227195E-3</v>
      </c>
      <c r="BI387" s="84">
        <f t="shared" si="614"/>
        <v>7.279116465863416E-3</v>
      </c>
      <c r="BJ387" s="84">
        <f t="shared" si="615"/>
        <v>5.4384203480588641E-3</v>
      </c>
      <c r="BK387" s="85">
        <v>0</v>
      </c>
      <c r="BL387" s="63"/>
      <c r="BM387" s="84">
        <f t="shared" si="543"/>
        <v>0</v>
      </c>
      <c r="BN387" s="84">
        <f t="shared" si="544"/>
        <v>0</v>
      </c>
      <c r="BO387" s="84">
        <f t="shared" si="545"/>
        <v>0</v>
      </c>
      <c r="BP387" s="84">
        <f t="shared" si="546"/>
        <v>0</v>
      </c>
      <c r="BQ387" s="84">
        <f t="shared" si="547"/>
        <v>0</v>
      </c>
      <c r="BR387" s="84">
        <f t="shared" si="548"/>
        <v>0</v>
      </c>
      <c r="BS387" s="84">
        <f t="shared" si="549"/>
        <v>0</v>
      </c>
      <c r="BT387" s="84">
        <f t="shared" si="550"/>
        <v>0</v>
      </c>
      <c r="BU387" s="84">
        <f t="shared" si="551"/>
        <v>0</v>
      </c>
      <c r="BV387" s="84">
        <f t="shared" si="552"/>
        <v>0</v>
      </c>
      <c r="BW387" s="84">
        <f t="shared" si="553"/>
        <v>0</v>
      </c>
      <c r="BX387" s="84">
        <f t="shared" si="554"/>
        <v>1.6733601070950677E-4</v>
      </c>
      <c r="BY387" s="84">
        <f t="shared" si="555"/>
        <v>4.1834002677376692E-4</v>
      </c>
      <c r="BZ387" s="84">
        <f t="shared" si="556"/>
        <v>1.5060240963855609E-3</v>
      </c>
      <c r="CA387" s="84">
        <f t="shared" si="557"/>
        <v>9.7891566265060348E-3</v>
      </c>
      <c r="CB387" s="84">
        <f t="shared" si="558"/>
        <v>0.18942436412315933</v>
      </c>
      <c r="CC387" s="84">
        <f t="shared" si="559"/>
        <v>0.54241967871485941</v>
      </c>
      <c r="CD387" s="84">
        <f t="shared" si="560"/>
        <v>0.21234939759036145</v>
      </c>
      <c r="CE387" s="84">
        <f t="shared" si="561"/>
        <v>2.853078982597055E-2</v>
      </c>
      <c r="CF387" s="84">
        <f t="shared" si="562"/>
        <v>6.191432396251674E-3</v>
      </c>
      <c r="CG387" s="84">
        <f t="shared" si="563"/>
        <v>1.9243641231593035E-3</v>
      </c>
      <c r="CH387" s="84">
        <f t="shared" si="564"/>
        <v>1.8406961178045519E-3</v>
      </c>
      <c r="CI387" s="86">
        <f t="shared" si="565"/>
        <v>5.4384203480588641E-3</v>
      </c>
      <c r="CJ387" s="87">
        <f t="shared" si="566"/>
        <v>0</v>
      </c>
      <c r="CK387" s="88">
        <f t="shared" si="567"/>
        <v>1.6733601070950677E-4</v>
      </c>
      <c r="CL387" s="88">
        <f t="shared" si="568"/>
        <v>0.99439424364123163</v>
      </c>
      <c r="CM387" s="89">
        <f t="shared" si="569"/>
        <v>5.4384203480588641E-3</v>
      </c>
      <c r="CN387" s="88">
        <f t="shared" si="570"/>
        <v>0.40066039174831719</v>
      </c>
      <c r="CO387" s="88">
        <f t="shared" si="571"/>
        <v>2.3664319132398459</v>
      </c>
      <c r="CP387" s="88">
        <f t="array" ref="CP387">10^(SUMPRODUCT(BY387:CH387,LOG($BY$5:$CH$5))/CL387)</f>
        <v>0.408449019247272</v>
      </c>
      <c r="CQ387" s="90">
        <f t="shared" si="542"/>
        <v>0.27425478409776566</v>
      </c>
      <c r="CR387" s="91">
        <f t="shared" si="542"/>
        <v>0.37664263432761924</v>
      </c>
      <c r="CS387" s="91">
        <f t="shared" si="542"/>
        <v>0.41405906072942905</v>
      </c>
      <c r="CT387" s="91">
        <f t="shared" si="542"/>
        <v>0.45519250914915604</v>
      </c>
      <c r="CU387" s="92">
        <f t="shared" si="542"/>
        <v>1.276223065346527</v>
      </c>
      <c r="CV387" s="78"/>
      <c r="CW387" s="2"/>
      <c r="CY387" s="2"/>
    </row>
    <row r="388" spans="2:103" x14ac:dyDescent="0.2">
      <c r="B388" s="198">
        <v>198.5</v>
      </c>
      <c r="C388" s="204" t="s">
        <v>22</v>
      </c>
      <c r="D388" s="205">
        <v>161265</v>
      </c>
      <c r="E388" s="205">
        <v>425852</v>
      </c>
      <c r="F388" s="199">
        <v>0</v>
      </c>
      <c r="G388" s="199" t="s">
        <v>50</v>
      </c>
      <c r="H388" s="200" t="s">
        <v>465</v>
      </c>
      <c r="I388" s="207">
        <v>44525</v>
      </c>
      <c r="J388" s="129" t="s">
        <v>676</v>
      </c>
      <c r="K388" s="98">
        <f t="shared" si="519"/>
        <v>2526.0500000000002</v>
      </c>
      <c r="L388" s="79" t="s">
        <v>662</v>
      </c>
      <c r="M388" s="79"/>
      <c r="N388" s="82">
        <v>0</v>
      </c>
      <c r="O388" s="80">
        <v>0</v>
      </c>
      <c r="P388" s="81">
        <v>0</v>
      </c>
      <c r="Q388" s="81">
        <v>0</v>
      </c>
      <c r="R388" s="81">
        <v>0</v>
      </c>
      <c r="S388" s="81">
        <v>0</v>
      </c>
      <c r="T388" s="81">
        <v>31.34</v>
      </c>
      <c r="U388" s="81">
        <v>52.52</v>
      </c>
      <c r="V388" s="81">
        <v>109.61</v>
      </c>
      <c r="W388" s="81">
        <v>159.88</v>
      </c>
      <c r="X388" s="81">
        <v>278.85000000000002</v>
      </c>
      <c r="Y388" s="81">
        <v>294.31</v>
      </c>
      <c r="Z388" s="81">
        <v>351.7</v>
      </c>
      <c r="AA388" s="81">
        <v>388.05</v>
      </c>
      <c r="AB388" s="81">
        <v>313.10000000000002</v>
      </c>
      <c r="AC388" s="81">
        <v>314.45</v>
      </c>
      <c r="AD388" s="81">
        <v>195.15</v>
      </c>
      <c r="AE388" s="81">
        <v>23.31</v>
      </c>
      <c r="AF388" s="81">
        <v>4.01</v>
      </c>
      <c r="AG388" s="81">
        <v>2.42</v>
      </c>
      <c r="AH388" s="81">
        <v>1.5</v>
      </c>
      <c r="AI388" s="81">
        <v>0.59</v>
      </c>
      <c r="AJ388" s="81">
        <v>1.33</v>
      </c>
      <c r="AK388" s="82">
        <v>3.93</v>
      </c>
      <c r="AL388" s="98">
        <v>22.78</v>
      </c>
      <c r="AM388" s="83"/>
      <c r="AN388" s="59">
        <v>1</v>
      </c>
      <c r="AO388" s="84">
        <f t="shared" si="594"/>
        <v>1</v>
      </c>
      <c r="AP388" s="84">
        <f t="shared" si="595"/>
        <v>1</v>
      </c>
      <c r="AQ388" s="84">
        <f t="shared" si="596"/>
        <v>1</v>
      </c>
      <c r="AR388" s="84">
        <f t="shared" si="597"/>
        <v>1</v>
      </c>
      <c r="AS388" s="84">
        <f t="shared" si="598"/>
        <v>1</v>
      </c>
      <c r="AT388" s="84">
        <f t="shared" si="599"/>
        <v>0.98759327804279406</v>
      </c>
      <c r="AU388" s="84">
        <f t="shared" si="600"/>
        <v>0.96680192395241582</v>
      </c>
      <c r="AV388" s="84">
        <f t="shared" si="601"/>
        <v>0.92341006710080953</v>
      </c>
      <c r="AW388" s="84">
        <f t="shared" si="602"/>
        <v>0.86011757486985607</v>
      </c>
      <c r="AX388" s="84">
        <f t="shared" si="603"/>
        <v>0.74972783594940717</v>
      </c>
      <c r="AY388" s="84">
        <f t="shared" si="604"/>
        <v>0.63321786979671824</v>
      </c>
      <c r="AZ388" s="84">
        <f t="shared" si="605"/>
        <v>0.49398863838799711</v>
      </c>
      <c r="BA388" s="84">
        <f t="shared" si="606"/>
        <v>0.34036935135884094</v>
      </c>
      <c r="BB388" s="84">
        <f t="shared" si="607"/>
        <v>0.21642089428158595</v>
      </c>
      <c r="BC388" s="84">
        <f t="shared" si="608"/>
        <v>9.1938005977712331E-2</v>
      </c>
      <c r="BD388" s="84">
        <f t="shared" si="609"/>
        <v>1.4683003107618706E-2</v>
      </c>
      <c r="BE388" s="84">
        <f t="shared" si="610"/>
        <v>5.4551572613369629E-3</v>
      </c>
      <c r="BF388" s="84">
        <f t="shared" si="611"/>
        <v>3.8676985807882805E-3</v>
      </c>
      <c r="BG388" s="84">
        <f t="shared" si="612"/>
        <v>2.9096811227015441E-3</v>
      </c>
      <c r="BH388" s="84">
        <f t="shared" si="613"/>
        <v>2.31586864868084E-3</v>
      </c>
      <c r="BI388" s="84">
        <f t="shared" si="614"/>
        <v>2.082302408899363E-3</v>
      </c>
      <c r="BJ388" s="84">
        <f t="shared" si="615"/>
        <v>1.5557886819343386E-3</v>
      </c>
      <c r="BK388" s="85">
        <v>0</v>
      </c>
      <c r="BL388" s="63"/>
      <c r="BM388" s="84">
        <f t="shared" si="543"/>
        <v>0</v>
      </c>
      <c r="BN388" s="84">
        <f t="shared" si="544"/>
        <v>0</v>
      </c>
      <c r="BO388" s="84">
        <f t="shared" si="545"/>
        <v>0</v>
      </c>
      <c r="BP388" s="84">
        <f t="shared" si="546"/>
        <v>0</v>
      </c>
      <c r="BQ388" s="84">
        <f t="shared" si="547"/>
        <v>0</v>
      </c>
      <c r="BR388" s="84">
        <f t="shared" si="548"/>
        <v>1.2406721957205935E-2</v>
      </c>
      <c r="BS388" s="84">
        <f t="shared" si="549"/>
        <v>2.0791354090378245E-2</v>
      </c>
      <c r="BT388" s="84">
        <f t="shared" si="550"/>
        <v>4.3391856851606292E-2</v>
      </c>
      <c r="BU388" s="84">
        <f t="shared" si="551"/>
        <v>6.3292492230953457E-2</v>
      </c>
      <c r="BV388" s="84">
        <f t="shared" si="552"/>
        <v>0.1103897389204489</v>
      </c>
      <c r="BW388" s="84">
        <f t="shared" si="553"/>
        <v>0.11650996615268894</v>
      </c>
      <c r="BX388" s="84">
        <f t="shared" si="554"/>
        <v>0.13922923140872112</v>
      </c>
      <c r="BY388" s="84">
        <f t="shared" si="555"/>
        <v>0.15361928702915617</v>
      </c>
      <c r="BZ388" s="84">
        <f t="shared" si="556"/>
        <v>0.12394845707725499</v>
      </c>
      <c r="CA388" s="84">
        <f t="shared" si="557"/>
        <v>0.12448288830387362</v>
      </c>
      <c r="CB388" s="84">
        <f t="shared" si="558"/>
        <v>7.7255002870093625E-2</v>
      </c>
      <c r="CC388" s="84">
        <f t="shared" si="559"/>
        <v>9.2278458462817427E-3</v>
      </c>
      <c r="CD388" s="84">
        <f t="shared" si="560"/>
        <v>1.5874586805486824E-3</v>
      </c>
      <c r="CE388" s="84">
        <f t="shared" si="561"/>
        <v>9.5801745808673632E-4</v>
      </c>
      <c r="CF388" s="84">
        <f t="shared" si="562"/>
        <v>5.9381247402070418E-4</v>
      </c>
      <c r="CG388" s="84">
        <f t="shared" si="563"/>
        <v>2.3356623978147695E-4</v>
      </c>
      <c r="CH388" s="84">
        <f t="shared" si="564"/>
        <v>5.2651372696502436E-4</v>
      </c>
      <c r="CI388" s="86">
        <f t="shared" si="565"/>
        <v>1.5557886819343386E-3</v>
      </c>
      <c r="CJ388" s="87">
        <f t="shared" si="566"/>
        <v>0</v>
      </c>
      <c r="CK388" s="88">
        <f t="shared" si="567"/>
        <v>0.50601136161200289</v>
      </c>
      <c r="CL388" s="88">
        <f t="shared" si="568"/>
        <v>0.49243284970606271</v>
      </c>
      <c r="CM388" s="89">
        <f t="shared" si="569"/>
        <v>1.5557886819343386E-3</v>
      </c>
      <c r="CN388" s="88">
        <f t="shared" si="570"/>
        <v>2.133551856594647</v>
      </c>
      <c r="CO388" s="88">
        <f t="shared" si="571"/>
        <v>4.3211067583575238</v>
      </c>
      <c r="CP388" s="88">
        <f t="array" ref="CP388">10^(SUMPRODUCT(BY388:CH388,LOG($BY$5:$CH$5))/CL388)</f>
        <v>1.0504130205785454</v>
      </c>
      <c r="CQ388" s="90">
        <f t="shared" si="542"/>
        <v>0.72592446670059985</v>
      </c>
      <c r="CR388" s="91">
        <f t="shared" si="542"/>
        <v>1.431657382908136</v>
      </c>
      <c r="CS388" s="91">
        <f t="shared" si="542"/>
        <v>2.0292671268499776</v>
      </c>
      <c r="CT388" s="91">
        <f t="shared" si="542"/>
        <v>2.9476109130907053</v>
      </c>
      <c r="CU388" s="92">
        <f t="shared" si="542"/>
        <v>21.800672168225123</v>
      </c>
      <c r="CV388" s="78" t="s">
        <v>466</v>
      </c>
      <c r="CW388" s="2"/>
      <c r="CY388" s="2"/>
    </row>
    <row r="389" spans="2:103" x14ac:dyDescent="0.2">
      <c r="B389" s="198">
        <v>199</v>
      </c>
      <c r="C389" s="204" t="s">
        <v>23</v>
      </c>
      <c r="D389" s="205">
        <v>161171</v>
      </c>
      <c r="E389" s="205">
        <v>425372</v>
      </c>
      <c r="F389" s="199">
        <v>0</v>
      </c>
      <c r="G389" s="199" t="s">
        <v>50</v>
      </c>
      <c r="H389" s="200" t="s">
        <v>467</v>
      </c>
      <c r="I389" s="207">
        <v>44525</v>
      </c>
      <c r="J389" s="129" t="s">
        <v>676</v>
      </c>
      <c r="K389" s="98">
        <f t="shared" si="519"/>
        <v>692.40000000000009</v>
      </c>
      <c r="L389" s="79" t="s">
        <v>662</v>
      </c>
      <c r="M389" s="79"/>
      <c r="N389" s="82">
        <v>0</v>
      </c>
      <c r="O389" s="80">
        <v>0</v>
      </c>
      <c r="P389" s="81">
        <v>0</v>
      </c>
      <c r="Q389" s="81">
        <v>0</v>
      </c>
      <c r="R389" s="81">
        <v>0</v>
      </c>
      <c r="S389" s="81">
        <v>0</v>
      </c>
      <c r="T389" s="81">
        <v>0</v>
      </c>
      <c r="U389" s="81">
        <v>0</v>
      </c>
      <c r="V389" s="81">
        <v>0</v>
      </c>
      <c r="W389" s="81">
        <v>0.28000000000000003</v>
      </c>
      <c r="X389" s="81">
        <v>0.14000000000000001</v>
      </c>
      <c r="Y389" s="81">
        <v>0.06</v>
      </c>
      <c r="Z389" s="81">
        <v>0.49</v>
      </c>
      <c r="AA389" s="81">
        <v>0.21</v>
      </c>
      <c r="AB389" s="81">
        <v>2.7</v>
      </c>
      <c r="AC389" s="81">
        <v>30.74</v>
      </c>
      <c r="AD389" s="81">
        <v>229.18</v>
      </c>
      <c r="AE389" s="81">
        <v>320.38</v>
      </c>
      <c r="AF389" s="81">
        <v>93.26</v>
      </c>
      <c r="AG389" s="81">
        <v>9.84</v>
      </c>
      <c r="AH389" s="81">
        <v>3.39</v>
      </c>
      <c r="AI389" s="81">
        <v>0.48</v>
      </c>
      <c r="AJ389" s="81">
        <v>0.35</v>
      </c>
      <c r="AK389" s="82">
        <v>0.9</v>
      </c>
      <c r="AL389" s="98"/>
      <c r="AM389" s="83"/>
      <c r="AN389" s="59">
        <v>1</v>
      </c>
      <c r="AO389" s="84">
        <f t="shared" si="594"/>
        <v>1</v>
      </c>
      <c r="AP389" s="84">
        <f t="shared" si="595"/>
        <v>1</v>
      </c>
      <c r="AQ389" s="84">
        <f t="shared" si="596"/>
        <v>1</v>
      </c>
      <c r="AR389" s="84">
        <f t="shared" si="597"/>
        <v>1</v>
      </c>
      <c r="AS389" s="84">
        <f t="shared" si="598"/>
        <v>1</v>
      </c>
      <c r="AT389" s="84">
        <f t="shared" si="599"/>
        <v>1</v>
      </c>
      <c r="AU389" s="84">
        <f t="shared" si="600"/>
        <v>1</v>
      </c>
      <c r="AV389" s="84">
        <f t="shared" si="601"/>
        <v>1</v>
      </c>
      <c r="AW389" s="84">
        <f t="shared" si="602"/>
        <v>0.99959560947429227</v>
      </c>
      <c r="AX389" s="84">
        <f t="shared" si="603"/>
        <v>0.99939341421143846</v>
      </c>
      <c r="AY389" s="84">
        <f t="shared" si="604"/>
        <v>0.99930675909878686</v>
      </c>
      <c r="AZ389" s="84">
        <f t="shared" si="605"/>
        <v>0.99859907567879846</v>
      </c>
      <c r="BA389" s="84">
        <f t="shared" si="606"/>
        <v>0.99829578278451769</v>
      </c>
      <c r="BB389" s="84">
        <f t="shared" si="607"/>
        <v>0.99439630271519364</v>
      </c>
      <c r="BC389" s="84">
        <f t="shared" si="608"/>
        <v>0.95000000000000007</v>
      </c>
      <c r="BD389" s="84">
        <f t="shared" si="609"/>
        <v>0.61900635470826115</v>
      </c>
      <c r="BE389" s="84">
        <f t="shared" si="610"/>
        <v>0.15629693818601975</v>
      </c>
      <c r="BF389" s="84">
        <f t="shared" si="611"/>
        <v>2.160600808781063E-2</v>
      </c>
      <c r="BG389" s="84">
        <f t="shared" si="612"/>
        <v>7.3945696129406151E-3</v>
      </c>
      <c r="BH389" s="84">
        <f t="shared" si="613"/>
        <v>2.4985557481225912E-3</v>
      </c>
      <c r="BI389" s="84">
        <f t="shared" si="614"/>
        <v>1.8053148469094197E-3</v>
      </c>
      <c r="BJ389" s="84">
        <f t="shared" si="615"/>
        <v>1.2998266897748154E-3</v>
      </c>
      <c r="BK389" s="85">
        <v>0</v>
      </c>
      <c r="BL389" s="63"/>
      <c r="BM389" s="84">
        <f t="shared" si="543"/>
        <v>0</v>
      </c>
      <c r="BN389" s="84">
        <f t="shared" si="544"/>
        <v>0</v>
      </c>
      <c r="BO389" s="84">
        <f t="shared" si="545"/>
        <v>0</v>
      </c>
      <c r="BP389" s="84">
        <f t="shared" si="546"/>
        <v>0</v>
      </c>
      <c r="BQ389" s="84">
        <f t="shared" si="547"/>
        <v>0</v>
      </c>
      <c r="BR389" s="84">
        <f t="shared" si="548"/>
        <v>0</v>
      </c>
      <c r="BS389" s="84">
        <f t="shared" si="549"/>
        <v>0</v>
      </c>
      <c r="BT389" s="84">
        <f t="shared" si="550"/>
        <v>0</v>
      </c>
      <c r="BU389" s="84">
        <f t="shared" si="551"/>
        <v>4.0439052570773182E-4</v>
      </c>
      <c r="BV389" s="84">
        <f t="shared" si="552"/>
        <v>2.021952628538104E-4</v>
      </c>
      <c r="BW389" s="84">
        <f t="shared" si="553"/>
        <v>8.6655112651601307E-5</v>
      </c>
      <c r="BX389" s="84">
        <f t="shared" si="554"/>
        <v>7.076834199883919E-4</v>
      </c>
      <c r="BY389" s="84">
        <f t="shared" si="555"/>
        <v>3.0329289428077111E-4</v>
      </c>
      <c r="BZ389" s="84">
        <f t="shared" si="556"/>
        <v>3.8994800693240572E-3</v>
      </c>
      <c r="CA389" s="84">
        <f t="shared" si="557"/>
        <v>4.439630271519357E-2</v>
      </c>
      <c r="CB389" s="84">
        <f t="shared" si="558"/>
        <v>0.33099364529173891</v>
      </c>
      <c r="CC389" s="84">
        <f t="shared" si="559"/>
        <v>0.4627094165222414</v>
      </c>
      <c r="CD389" s="84">
        <f t="shared" si="560"/>
        <v>0.13469093009820912</v>
      </c>
      <c r="CE389" s="84">
        <f t="shared" si="561"/>
        <v>1.4211438474870015E-2</v>
      </c>
      <c r="CF389" s="84">
        <f t="shared" si="562"/>
        <v>4.8960138648180239E-3</v>
      </c>
      <c r="CG389" s="84">
        <f t="shared" si="563"/>
        <v>6.932409012131715E-4</v>
      </c>
      <c r="CH389" s="84">
        <f t="shared" si="564"/>
        <v>5.0548815713460427E-4</v>
      </c>
      <c r="CI389" s="86">
        <f t="shared" si="565"/>
        <v>1.2998266897748154E-3</v>
      </c>
      <c r="CJ389" s="87">
        <f t="shared" si="566"/>
        <v>0</v>
      </c>
      <c r="CK389" s="88">
        <f t="shared" si="567"/>
        <v>1.4009243212015354E-3</v>
      </c>
      <c r="CL389" s="88">
        <f t="shared" si="568"/>
        <v>0.99729924898902356</v>
      </c>
      <c r="CM389" s="89">
        <f t="shared" si="569"/>
        <v>1.2998266897748154E-3</v>
      </c>
      <c r="CN389" s="88">
        <f t="shared" si="570"/>
        <v>0.45864503101989357</v>
      </c>
      <c r="CO389" s="88">
        <f t="shared" si="571"/>
        <v>3.6074035847848451</v>
      </c>
      <c r="CP389" s="88">
        <f t="array" ref="CP389">10^(SUMPRODUCT(BY389:CH389,LOG($BY$5:$CH$5))/CL389)</f>
        <v>0.45953493455094485</v>
      </c>
      <c r="CQ389" s="90">
        <f t="shared" si="542"/>
        <v>0.30660285981946128</v>
      </c>
      <c r="CR389" s="91">
        <f t="shared" si="542"/>
        <v>0.40972810501952373</v>
      </c>
      <c r="CS389" s="91">
        <f t="shared" si="542"/>
        <v>0.4578407639828575</v>
      </c>
      <c r="CT389" s="91">
        <f t="shared" si="542"/>
        <v>0.51668994372600408</v>
      </c>
      <c r="CU389" s="92">
        <f t="shared" si="542"/>
        <v>2.4200035395134747</v>
      </c>
      <c r="CV389" s="78"/>
      <c r="CW389" s="2"/>
      <c r="CY389" s="2"/>
    </row>
    <row r="390" spans="2:103" x14ac:dyDescent="0.2">
      <c r="B390" s="198">
        <v>199.5</v>
      </c>
      <c r="C390" s="204" t="s">
        <v>21</v>
      </c>
      <c r="D390" s="205">
        <v>160893</v>
      </c>
      <c r="E390" s="205">
        <v>424961</v>
      </c>
      <c r="F390" s="199">
        <v>0</v>
      </c>
      <c r="G390" s="199" t="s">
        <v>50</v>
      </c>
      <c r="H390" s="200" t="s">
        <v>468</v>
      </c>
      <c r="I390" s="207">
        <v>44524</v>
      </c>
      <c r="J390" s="129" t="s">
        <v>676</v>
      </c>
      <c r="K390" s="98">
        <f t="shared" si="519"/>
        <v>3564.9</v>
      </c>
      <c r="L390" s="79" t="s">
        <v>662</v>
      </c>
      <c r="M390" s="79"/>
      <c r="N390" s="82">
        <v>0</v>
      </c>
      <c r="O390" s="80">
        <v>0</v>
      </c>
      <c r="P390" s="81">
        <v>0</v>
      </c>
      <c r="Q390" s="81">
        <v>0</v>
      </c>
      <c r="R390" s="81">
        <v>0</v>
      </c>
      <c r="S390" s="81">
        <v>0</v>
      </c>
      <c r="T390" s="81">
        <v>33.42</v>
      </c>
      <c r="U390" s="81">
        <v>55.39</v>
      </c>
      <c r="V390" s="81">
        <v>57.27</v>
      </c>
      <c r="W390" s="81">
        <v>65.52</v>
      </c>
      <c r="X390" s="81">
        <v>96.14</v>
      </c>
      <c r="Y390" s="81">
        <v>86.05</v>
      </c>
      <c r="Z390" s="81">
        <v>106.06</v>
      </c>
      <c r="AA390" s="81">
        <v>194.41</v>
      </c>
      <c r="AB390" s="81">
        <v>338.71</v>
      </c>
      <c r="AC390" s="81">
        <v>819.78</v>
      </c>
      <c r="AD390" s="81">
        <v>1294.47</v>
      </c>
      <c r="AE390" s="81">
        <v>350.04</v>
      </c>
      <c r="AF390" s="81">
        <v>30.81</v>
      </c>
      <c r="AG390" s="81">
        <v>6.91</v>
      </c>
      <c r="AH390" s="81">
        <v>7.43</v>
      </c>
      <c r="AI390" s="81">
        <v>4.08</v>
      </c>
      <c r="AJ390" s="81">
        <v>3.36</v>
      </c>
      <c r="AK390" s="82">
        <v>15.05</v>
      </c>
      <c r="AL390" s="98"/>
      <c r="AM390" s="83"/>
      <c r="AN390" s="59">
        <v>1</v>
      </c>
      <c r="AO390" s="84">
        <f t="shared" si="594"/>
        <v>1</v>
      </c>
      <c r="AP390" s="84">
        <f t="shared" si="595"/>
        <v>1</v>
      </c>
      <c r="AQ390" s="84">
        <f t="shared" si="596"/>
        <v>1</v>
      </c>
      <c r="AR390" s="84">
        <f t="shared" si="597"/>
        <v>1</v>
      </c>
      <c r="AS390" s="84">
        <f t="shared" si="598"/>
        <v>1</v>
      </c>
      <c r="AT390" s="84">
        <f t="shared" si="599"/>
        <v>0.99062526298072873</v>
      </c>
      <c r="AU390" s="84">
        <f t="shared" si="600"/>
        <v>0.97508766024292404</v>
      </c>
      <c r="AV390" s="84">
        <f t="shared" si="601"/>
        <v>0.95902269348368818</v>
      </c>
      <c r="AW390" s="84">
        <f t="shared" si="602"/>
        <v>0.94064349631125699</v>
      </c>
      <c r="AX390" s="84">
        <f t="shared" si="603"/>
        <v>0.91367499789615414</v>
      </c>
      <c r="AY390" s="84">
        <f t="shared" si="604"/>
        <v>0.88953687340458354</v>
      </c>
      <c r="AZ390" s="84">
        <f t="shared" si="605"/>
        <v>0.8597856882380992</v>
      </c>
      <c r="BA390" s="84">
        <f t="shared" si="606"/>
        <v>0.80525119919212318</v>
      </c>
      <c r="BB390" s="84">
        <f t="shared" si="607"/>
        <v>0.71023871637353075</v>
      </c>
      <c r="BC390" s="84">
        <f t="shared" si="608"/>
        <v>0.48027995175180227</v>
      </c>
      <c r="BD390" s="84">
        <f t="shared" si="609"/>
        <v>0.11716457684647535</v>
      </c>
      <c r="BE390" s="84">
        <f t="shared" si="610"/>
        <v>1.8973884260428051E-2</v>
      </c>
      <c r="BF390" s="84">
        <f t="shared" si="611"/>
        <v>1.0331285590058616E-2</v>
      </c>
      <c r="BG390" s="84">
        <f t="shared" si="612"/>
        <v>8.392942298521687E-3</v>
      </c>
      <c r="BH390" s="84">
        <f t="shared" si="613"/>
        <v>6.3087323627591136E-3</v>
      </c>
      <c r="BI390" s="84">
        <f t="shared" si="614"/>
        <v>5.1642402311425188E-3</v>
      </c>
      <c r="BJ390" s="84">
        <f t="shared" si="615"/>
        <v>4.22171729922297E-3</v>
      </c>
      <c r="BK390" s="85">
        <v>0</v>
      </c>
      <c r="BL390" s="63"/>
      <c r="BM390" s="84">
        <f t="shared" si="543"/>
        <v>0</v>
      </c>
      <c r="BN390" s="84">
        <f t="shared" si="544"/>
        <v>0</v>
      </c>
      <c r="BO390" s="84">
        <f t="shared" si="545"/>
        <v>0</v>
      </c>
      <c r="BP390" s="84">
        <f t="shared" si="546"/>
        <v>0</v>
      </c>
      <c r="BQ390" s="84">
        <f t="shared" si="547"/>
        <v>0</v>
      </c>
      <c r="BR390" s="84">
        <f t="shared" si="548"/>
        <v>9.3747370192712731E-3</v>
      </c>
      <c r="BS390" s="84">
        <f t="shared" si="549"/>
        <v>1.553760273780469E-2</v>
      </c>
      <c r="BT390" s="84">
        <f t="shared" si="550"/>
        <v>1.6064966759235855E-2</v>
      </c>
      <c r="BU390" s="84">
        <f t="shared" si="551"/>
        <v>1.8379197172431194E-2</v>
      </c>
      <c r="BV390" s="84">
        <f t="shared" si="552"/>
        <v>2.6968498415102848E-2</v>
      </c>
      <c r="BW390" s="84">
        <f t="shared" si="553"/>
        <v>2.4138124491570601E-2</v>
      </c>
      <c r="BX390" s="84">
        <f t="shared" si="554"/>
        <v>2.975118516648434E-2</v>
      </c>
      <c r="BY390" s="84">
        <f t="shared" si="555"/>
        <v>5.453448904597602E-2</v>
      </c>
      <c r="BZ390" s="84">
        <f t="shared" si="556"/>
        <v>9.5012482818592425E-2</v>
      </c>
      <c r="CA390" s="84">
        <f t="shared" si="557"/>
        <v>0.22995876462172848</v>
      </c>
      <c r="CB390" s="84">
        <f t="shared" si="558"/>
        <v>0.36311537490532692</v>
      </c>
      <c r="CC390" s="84">
        <f t="shared" si="559"/>
        <v>9.8190692586047304E-2</v>
      </c>
      <c r="CD390" s="84">
        <f t="shared" si="560"/>
        <v>8.6425986703694349E-3</v>
      </c>
      <c r="CE390" s="84">
        <f t="shared" si="561"/>
        <v>1.9383432915369286E-3</v>
      </c>
      <c r="CF390" s="84">
        <f t="shared" si="562"/>
        <v>2.0842099357625734E-3</v>
      </c>
      <c r="CG390" s="84">
        <f t="shared" si="563"/>
        <v>1.1444921316165948E-3</v>
      </c>
      <c r="CH390" s="84">
        <f t="shared" si="564"/>
        <v>9.425229319195488E-4</v>
      </c>
      <c r="CI390" s="86">
        <f t="shared" si="565"/>
        <v>4.22171729922297E-3</v>
      </c>
      <c r="CJ390" s="87">
        <f t="shared" si="566"/>
        <v>0</v>
      </c>
      <c r="CK390" s="88">
        <f t="shared" si="567"/>
        <v>0.1402143117619008</v>
      </c>
      <c r="CL390" s="88">
        <f t="shared" si="568"/>
        <v>0.85556397093887626</v>
      </c>
      <c r="CM390" s="89">
        <f t="shared" si="569"/>
        <v>4.22171729922297E-3</v>
      </c>
      <c r="CN390" s="88">
        <f t="shared" si="570"/>
        <v>0.92869765750382993</v>
      </c>
      <c r="CO390" s="88">
        <f t="shared" si="571"/>
        <v>5.3684587230770413</v>
      </c>
      <c r="CP390" s="88">
        <f t="array" ref="CP390">10^(SUMPRODUCT(BY390:CH390,LOG($BY$5:$CH$5))/CL390)</f>
        <v>0.71196810960111589</v>
      </c>
      <c r="CQ390" s="90">
        <f t="shared" si="542"/>
        <v>0.47094336814116045</v>
      </c>
      <c r="CR390" s="91">
        <f t="shared" si="542"/>
        <v>0.62606545649867651</v>
      </c>
      <c r="CS390" s="91">
        <f t="shared" si="542"/>
        <v>0.73116205800713652</v>
      </c>
      <c r="CT390" s="91">
        <f t="shared" si="542"/>
        <v>0.9141899991826935</v>
      </c>
      <c r="CU390" s="92">
        <f t="shared" si="542"/>
        <v>21.610289784196549</v>
      </c>
      <c r="CV390" s="78" t="s">
        <v>469</v>
      </c>
      <c r="CW390" s="2"/>
      <c r="CY390" s="2"/>
    </row>
    <row r="391" spans="2:103" x14ac:dyDescent="0.2">
      <c r="B391" s="198">
        <v>199.5</v>
      </c>
      <c r="C391" s="204" t="s">
        <v>22</v>
      </c>
      <c r="D391" s="205">
        <v>160840</v>
      </c>
      <c r="E391" s="205">
        <v>425023</v>
      </c>
      <c r="F391" s="199">
        <v>0</v>
      </c>
      <c r="G391" s="199" t="s">
        <v>50</v>
      </c>
      <c r="H391" s="200" t="s">
        <v>470</v>
      </c>
      <c r="I391" s="207">
        <v>44524</v>
      </c>
      <c r="J391" s="129" t="s">
        <v>676</v>
      </c>
      <c r="K391" s="98">
        <f t="shared" si="519"/>
        <v>3557.4</v>
      </c>
      <c r="L391" s="79" t="s">
        <v>662</v>
      </c>
      <c r="M391" s="79"/>
      <c r="N391" s="82">
        <v>0</v>
      </c>
      <c r="O391" s="80">
        <v>0</v>
      </c>
      <c r="P391" s="81">
        <v>0</v>
      </c>
      <c r="Q391" s="81">
        <v>0</v>
      </c>
      <c r="R391" s="81">
        <v>0</v>
      </c>
      <c r="S391" s="81">
        <v>44.82</v>
      </c>
      <c r="T391" s="81">
        <v>17.079999999999998</v>
      </c>
      <c r="U391" s="81">
        <v>32.729999999999997</v>
      </c>
      <c r="V391" s="81">
        <v>87.86</v>
      </c>
      <c r="W391" s="81">
        <v>116.69</v>
      </c>
      <c r="X391" s="81">
        <v>162.57</v>
      </c>
      <c r="Y391" s="81">
        <v>182.14</v>
      </c>
      <c r="Z391" s="81">
        <v>224.83</v>
      </c>
      <c r="AA391" s="81">
        <v>259.33</v>
      </c>
      <c r="AB391" s="81">
        <v>440.05</v>
      </c>
      <c r="AC391" s="81">
        <v>706.86</v>
      </c>
      <c r="AD391" s="81">
        <v>926.34</v>
      </c>
      <c r="AE391" s="81">
        <v>310.92</v>
      </c>
      <c r="AF391" s="81">
        <v>33.44</v>
      </c>
      <c r="AG391" s="81">
        <v>4.9800000000000004</v>
      </c>
      <c r="AH391" s="81">
        <v>2.14</v>
      </c>
      <c r="AI391" s="81">
        <v>1.06</v>
      </c>
      <c r="AJ391" s="81">
        <v>0.36</v>
      </c>
      <c r="AK391" s="82">
        <v>3.2</v>
      </c>
      <c r="AL391" s="98"/>
      <c r="AM391" s="83"/>
      <c r="AN391" s="59">
        <v>1</v>
      </c>
      <c r="AO391" s="84">
        <f t="shared" si="594"/>
        <v>1</v>
      </c>
      <c r="AP391" s="84">
        <f t="shared" si="595"/>
        <v>1</v>
      </c>
      <c r="AQ391" s="84">
        <f t="shared" si="596"/>
        <v>1</v>
      </c>
      <c r="AR391" s="84">
        <f t="shared" si="597"/>
        <v>1</v>
      </c>
      <c r="AS391" s="84">
        <f t="shared" si="598"/>
        <v>0.98740091077753411</v>
      </c>
      <c r="AT391" s="84">
        <f t="shared" si="599"/>
        <v>0.98259965143082018</v>
      </c>
      <c r="AU391" s="84">
        <f t="shared" si="600"/>
        <v>0.97339911171079996</v>
      </c>
      <c r="AV391" s="84">
        <f t="shared" si="601"/>
        <v>0.9487012987012986</v>
      </c>
      <c r="AW391" s="84">
        <f t="shared" si="602"/>
        <v>0.91589925226288849</v>
      </c>
      <c r="AX391" s="84">
        <f t="shared" si="603"/>
        <v>0.87020014617417196</v>
      </c>
      <c r="AY391" s="84">
        <f t="shared" si="604"/>
        <v>0.81899983133749354</v>
      </c>
      <c r="AZ391" s="84">
        <f t="shared" si="605"/>
        <v>0.75579917917580242</v>
      </c>
      <c r="BA391" s="84">
        <f t="shared" si="606"/>
        <v>0.68290043290043279</v>
      </c>
      <c r="BB391" s="84">
        <f t="shared" si="607"/>
        <v>0.55920053972002015</v>
      </c>
      <c r="BC391" s="84">
        <f t="shared" si="608"/>
        <v>0.36049924101872144</v>
      </c>
      <c r="BD391" s="84">
        <f t="shared" si="609"/>
        <v>0.10010119750379481</v>
      </c>
      <c r="BE391" s="84">
        <f t="shared" si="610"/>
        <v>1.2700286726260654E-2</v>
      </c>
      <c r="BF391" s="84">
        <f t="shared" si="611"/>
        <v>3.3001630404226826E-3</v>
      </c>
      <c r="BG391" s="84">
        <f t="shared" si="612"/>
        <v>1.9002642379264774E-3</v>
      </c>
      <c r="BH391" s="84">
        <f t="shared" si="613"/>
        <v>1.2987012987012005E-3</v>
      </c>
      <c r="BI391" s="84">
        <f t="shared" si="614"/>
        <v>1.0007308708606427E-3</v>
      </c>
      <c r="BJ391" s="84">
        <f t="shared" si="615"/>
        <v>8.9953336706573631E-4</v>
      </c>
      <c r="BK391" s="85">
        <v>0</v>
      </c>
      <c r="BL391" s="63"/>
      <c r="BM391" s="84">
        <f t="shared" si="543"/>
        <v>0</v>
      </c>
      <c r="BN391" s="84">
        <f t="shared" si="544"/>
        <v>0</v>
      </c>
      <c r="BO391" s="84">
        <f t="shared" si="545"/>
        <v>0</v>
      </c>
      <c r="BP391" s="84">
        <f t="shared" si="546"/>
        <v>0</v>
      </c>
      <c r="BQ391" s="84">
        <f t="shared" si="547"/>
        <v>1.2599089222465887E-2</v>
      </c>
      <c r="BR391" s="84">
        <f t="shared" si="548"/>
        <v>4.8012593467139375E-3</v>
      </c>
      <c r="BS391" s="84">
        <f t="shared" si="549"/>
        <v>9.2005397200202177E-3</v>
      </c>
      <c r="BT391" s="84">
        <f t="shared" si="550"/>
        <v>2.4697813009501357E-2</v>
      </c>
      <c r="BU391" s="84">
        <f t="shared" si="551"/>
        <v>3.2802046438410115E-2</v>
      </c>
      <c r="BV391" s="84">
        <f t="shared" si="552"/>
        <v>4.5699106088716523E-2</v>
      </c>
      <c r="BW391" s="84">
        <f t="shared" si="553"/>
        <v>5.1200314836678418E-2</v>
      </c>
      <c r="BX391" s="84">
        <f t="shared" si="554"/>
        <v>6.3200652161691129E-2</v>
      </c>
      <c r="BY391" s="84">
        <f t="shared" si="555"/>
        <v>7.289874627536963E-2</v>
      </c>
      <c r="BZ391" s="84">
        <f t="shared" si="556"/>
        <v>0.12369989318041263</v>
      </c>
      <c r="CA391" s="84">
        <f t="shared" si="557"/>
        <v>0.19870129870129871</v>
      </c>
      <c r="CB391" s="84">
        <f t="shared" si="558"/>
        <v>0.26039804351492662</v>
      </c>
      <c r="CC391" s="84">
        <f t="shared" si="559"/>
        <v>8.740091077753416E-2</v>
      </c>
      <c r="CD391" s="84">
        <f t="shared" si="560"/>
        <v>9.4001236858379713E-3</v>
      </c>
      <c r="CE391" s="84">
        <f t="shared" si="561"/>
        <v>1.3998988024962052E-3</v>
      </c>
      <c r="CF391" s="84">
        <f t="shared" si="562"/>
        <v>6.0156293922527691E-4</v>
      </c>
      <c r="CG391" s="84">
        <f t="shared" si="563"/>
        <v>2.9797042784055774E-4</v>
      </c>
      <c r="CH391" s="84">
        <f t="shared" si="564"/>
        <v>1.0119750379490643E-4</v>
      </c>
      <c r="CI391" s="86">
        <f t="shared" si="565"/>
        <v>8.9953336706573631E-4</v>
      </c>
      <c r="CJ391" s="87">
        <f t="shared" si="566"/>
        <v>0</v>
      </c>
      <c r="CK391" s="88">
        <f t="shared" si="567"/>
        <v>0.24420082082419758</v>
      </c>
      <c r="CL391" s="88">
        <f t="shared" si="568"/>
        <v>0.75489964580873681</v>
      </c>
      <c r="CM391" s="89">
        <f t="shared" si="569"/>
        <v>8.9953336706573631E-4</v>
      </c>
      <c r="CN391" s="88">
        <f t="shared" si="570"/>
        <v>1.1957456817137964</v>
      </c>
      <c r="CO391" s="88">
        <f t="shared" si="571"/>
        <v>4.8286084081179785</v>
      </c>
      <c r="CP391" s="88">
        <f t="array" ref="CP391">10^(SUMPRODUCT(BY391:CH391,LOG($BY$5:$CH$5))/CL391)</f>
        <v>0.76552938636623846</v>
      </c>
      <c r="CQ391" s="90">
        <f t="shared" si="542"/>
        <v>0.49980176240254542</v>
      </c>
      <c r="CR391" s="91">
        <f t="shared" si="542"/>
        <v>0.7000323133271279</v>
      </c>
      <c r="CS391" s="91">
        <f t="shared" si="542"/>
        <v>0.90299283761420646</v>
      </c>
      <c r="CT391" s="91">
        <f t="shared" si="542"/>
        <v>1.2801545222617838</v>
      </c>
      <c r="CU391" s="92">
        <f t="shared" si="542"/>
        <v>30.659051111583434</v>
      </c>
      <c r="CV391" s="78"/>
      <c r="CW391" s="2"/>
      <c r="CY391" s="2"/>
    </row>
    <row r="392" spans="2:103" x14ac:dyDescent="0.2">
      <c r="B392" s="198">
        <v>200</v>
      </c>
      <c r="C392" s="204" t="s">
        <v>23</v>
      </c>
      <c r="D392" s="205">
        <v>160441</v>
      </c>
      <c r="E392" s="205">
        <v>424762</v>
      </c>
      <c r="F392" s="199">
        <v>0</v>
      </c>
      <c r="G392" s="199" t="s">
        <v>50</v>
      </c>
      <c r="H392" s="200" t="s">
        <v>471</v>
      </c>
      <c r="I392" s="207">
        <v>44524</v>
      </c>
      <c r="J392" s="129" t="s">
        <v>676</v>
      </c>
      <c r="K392" s="98">
        <f t="shared" si="519"/>
        <v>585.79999999999995</v>
      </c>
      <c r="L392" s="79" t="s">
        <v>662</v>
      </c>
      <c r="M392" s="79"/>
      <c r="N392" s="82">
        <v>0</v>
      </c>
      <c r="O392" s="80">
        <v>0</v>
      </c>
      <c r="P392" s="81">
        <v>0</v>
      </c>
      <c r="Q392" s="81">
        <v>0</v>
      </c>
      <c r="R392" s="81">
        <v>0</v>
      </c>
      <c r="S392" s="81">
        <v>0</v>
      </c>
      <c r="T392" s="81">
        <v>0</v>
      </c>
      <c r="U392" s="81">
        <v>2.69</v>
      </c>
      <c r="V392" s="81">
        <v>8.91</v>
      </c>
      <c r="W392" s="81">
        <v>15.11</v>
      </c>
      <c r="X392" s="81">
        <v>16.399999999999999</v>
      </c>
      <c r="Y392" s="81">
        <v>17.11</v>
      </c>
      <c r="Z392" s="81">
        <v>22.5</v>
      </c>
      <c r="AA392" s="81">
        <v>20.56</v>
      </c>
      <c r="AB392" s="81">
        <v>27.82</v>
      </c>
      <c r="AC392" s="81">
        <v>52.72</v>
      </c>
      <c r="AD392" s="81">
        <v>128.47</v>
      </c>
      <c r="AE392" s="81">
        <v>210.54</v>
      </c>
      <c r="AF392" s="81">
        <v>49.2</v>
      </c>
      <c r="AG392" s="81">
        <v>8.32</v>
      </c>
      <c r="AH392" s="81">
        <v>2.35</v>
      </c>
      <c r="AI392" s="81">
        <v>0.28999999999999998</v>
      </c>
      <c r="AJ392" s="81">
        <v>0.28999999999999998</v>
      </c>
      <c r="AK392" s="82">
        <v>2.52</v>
      </c>
      <c r="AL392" s="98"/>
      <c r="AM392" s="83"/>
      <c r="AN392" s="59">
        <v>1</v>
      </c>
      <c r="AO392" s="84">
        <f t="shared" si="594"/>
        <v>1</v>
      </c>
      <c r="AP392" s="84">
        <f t="shared" si="595"/>
        <v>1</v>
      </c>
      <c r="AQ392" s="84">
        <f t="shared" si="596"/>
        <v>1</v>
      </c>
      <c r="AR392" s="84">
        <f t="shared" si="597"/>
        <v>1</v>
      </c>
      <c r="AS392" s="84">
        <f t="shared" si="598"/>
        <v>1</v>
      </c>
      <c r="AT392" s="84">
        <f t="shared" si="599"/>
        <v>1</v>
      </c>
      <c r="AU392" s="84">
        <f t="shared" si="600"/>
        <v>0.99540798907476957</v>
      </c>
      <c r="AV392" s="84">
        <f t="shared" si="601"/>
        <v>0.98019801980198018</v>
      </c>
      <c r="AW392" s="84">
        <f t="shared" si="602"/>
        <v>0.95440423352680093</v>
      </c>
      <c r="AX392" s="84">
        <f t="shared" si="603"/>
        <v>0.92640833048822124</v>
      </c>
      <c r="AY392" s="84">
        <f t="shared" si="604"/>
        <v>0.89720040969614201</v>
      </c>
      <c r="AZ392" s="84">
        <f t="shared" si="605"/>
        <v>0.85879139638101742</v>
      </c>
      <c r="BA392" s="84">
        <f t="shared" si="606"/>
        <v>0.82369409354728573</v>
      </c>
      <c r="BB392" s="84">
        <f t="shared" si="607"/>
        <v>0.77620348241720716</v>
      </c>
      <c r="BC392" s="84">
        <f t="shared" si="608"/>
        <v>0.68620689655172407</v>
      </c>
      <c r="BD392" s="84">
        <f t="shared" si="609"/>
        <v>0.46689996585865473</v>
      </c>
      <c r="BE392" s="84">
        <f t="shared" si="610"/>
        <v>0.10749402526459528</v>
      </c>
      <c r="BF392" s="84">
        <f t="shared" si="611"/>
        <v>2.3506316148856107E-2</v>
      </c>
      <c r="BG392" s="84">
        <f t="shared" si="612"/>
        <v>9.3035165585522474E-3</v>
      </c>
      <c r="BH392" s="84">
        <f t="shared" si="613"/>
        <v>5.2919085011947867E-3</v>
      </c>
      <c r="BI392" s="84">
        <f t="shared" si="614"/>
        <v>4.7968589962442913E-3</v>
      </c>
      <c r="BJ392" s="84">
        <f t="shared" si="615"/>
        <v>4.3018094912937958E-3</v>
      </c>
      <c r="BK392" s="85">
        <v>0</v>
      </c>
      <c r="BL392" s="63"/>
      <c r="BM392" s="84">
        <f t="shared" si="543"/>
        <v>0</v>
      </c>
      <c r="BN392" s="84">
        <f t="shared" si="544"/>
        <v>0</v>
      </c>
      <c r="BO392" s="84">
        <f t="shared" si="545"/>
        <v>0</v>
      </c>
      <c r="BP392" s="84">
        <f t="shared" si="546"/>
        <v>0</v>
      </c>
      <c r="BQ392" s="84">
        <f t="shared" si="547"/>
        <v>0</v>
      </c>
      <c r="BR392" s="84">
        <f t="shared" si="548"/>
        <v>0</v>
      </c>
      <c r="BS392" s="84">
        <f t="shared" si="549"/>
        <v>4.5920109252304275E-3</v>
      </c>
      <c r="BT392" s="84">
        <f t="shared" si="550"/>
        <v>1.5209969272789392E-2</v>
      </c>
      <c r="BU392" s="84">
        <f t="shared" si="551"/>
        <v>2.5793786275179253E-2</v>
      </c>
      <c r="BV392" s="84">
        <f t="shared" si="552"/>
        <v>2.7995903038579684E-2</v>
      </c>
      <c r="BW392" s="84">
        <f t="shared" si="553"/>
        <v>2.9207920792079234E-2</v>
      </c>
      <c r="BX392" s="84">
        <f t="shared" si="554"/>
        <v>3.8409013315124585E-2</v>
      </c>
      <c r="BY392" s="84">
        <f t="shared" si="555"/>
        <v>3.5097302833731692E-2</v>
      </c>
      <c r="BZ392" s="84">
        <f t="shared" si="556"/>
        <v>4.7490611130078575E-2</v>
      </c>
      <c r="CA392" s="84">
        <f t="shared" si="557"/>
        <v>8.9996585865483092E-2</v>
      </c>
      <c r="CB392" s="84">
        <f t="shared" si="558"/>
        <v>0.21930693069306934</v>
      </c>
      <c r="CC392" s="84">
        <f t="shared" si="559"/>
        <v>0.35940594059405945</v>
      </c>
      <c r="CD392" s="84">
        <f t="shared" si="560"/>
        <v>8.3987709115739176E-2</v>
      </c>
      <c r="CE392" s="84">
        <f t="shared" si="561"/>
        <v>1.420279959030386E-2</v>
      </c>
      <c r="CF392" s="84">
        <f t="shared" si="562"/>
        <v>4.0116080573574606E-3</v>
      </c>
      <c r="CG392" s="84">
        <f t="shared" si="563"/>
        <v>4.9504950495049549E-4</v>
      </c>
      <c r="CH392" s="84">
        <f t="shared" si="564"/>
        <v>4.9504950495049549E-4</v>
      </c>
      <c r="CI392" s="86">
        <f t="shared" si="565"/>
        <v>4.3018094912937958E-3</v>
      </c>
      <c r="CJ392" s="87">
        <f t="shared" si="566"/>
        <v>0</v>
      </c>
      <c r="CK392" s="88">
        <f t="shared" si="567"/>
        <v>0.14120860361898258</v>
      </c>
      <c r="CL392" s="88">
        <f t="shared" si="568"/>
        <v>0.85448958688972365</v>
      </c>
      <c r="CM392" s="89">
        <f t="shared" si="569"/>
        <v>4.3018094912937958E-3</v>
      </c>
      <c r="CN392" s="88">
        <f t="shared" si="570"/>
        <v>0.69795412450267869</v>
      </c>
      <c r="CO392" s="88">
        <f t="shared" si="571"/>
        <v>4.3322433498818986</v>
      </c>
      <c r="CP392" s="88">
        <f t="array" ref="CP392">10^(SUMPRODUCT(BY392:CH392,LOG($BY$5:$CH$5))/CL392)</f>
        <v>0.52702160081626825</v>
      </c>
      <c r="CQ392" s="90">
        <f t="shared" si="542"/>
        <v>0.34406462516238784</v>
      </c>
      <c r="CR392" s="91">
        <f t="shared" si="542"/>
        <v>0.44729131403703642</v>
      </c>
      <c r="CS392" s="91">
        <f t="shared" si="542"/>
        <v>0.52717512695950897</v>
      </c>
      <c r="CT392" s="91">
        <f t="shared" si="542"/>
        <v>0.67006358049066239</v>
      </c>
      <c r="CU392" s="92">
        <f t="shared" si="542"/>
        <v>14.804272063678075</v>
      </c>
      <c r="CV392" s="78"/>
      <c r="CW392" s="2"/>
      <c r="CY392" s="2"/>
    </row>
    <row r="393" spans="2:103" x14ac:dyDescent="0.2">
      <c r="B393" s="198">
        <v>200.5</v>
      </c>
      <c r="C393" s="204" t="s">
        <v>21</v>
      </c>
      <c r="D393" s="205">
        <v>159969</v>
      </c>
      <c r="E393" s="205">
        <v>424614</v>
      </c>
      <c r="F393" s="199">
        <v>0</v>
      </c>
      <c r="G393" s="199" t="s">
        <v>50</v>
      </c>
      <c r="H393" s="200" t="s">
        <v>472</v>
      </c>
      <c r="I393" s="207">
        <v>44524</v>
      </c>
      <c r="J393" s="129" t="s">
        <v>676</v>
      </c>
      <c r="K393" s="98">
        <f t="shared" si="519"/>
        <v>2532.5800000000004</v>
      </c>
      <c r="L393" s="79" t="s">
        <v>662</v>
      </c>
      <c r="M393" s="79"/>
      <c r="N393" s="82">
        <v>0</v>
      </c>
      <c r="O393" s="80">
        <v>0</v>
      </c>
      <c r="P393" s="81">
        <v>0</v>
      </c>
      <c r="Q393" s="81">
        <v>0</v>
      </c>
      <c r="R393" s="81">
        <v>0</v>
      </c>
      <c r="S393" s="81">
        <v>0</v>
      </c>
      <c r="T393" s="81">
        <v>0</v>
      </c>
      <c r="U393" s="81">
        <v>16.2</v>
      </c>
      <c r="V393" s="81">
        <v>37.44</v>
      </c>
      <c r="W393" s="81">
        <v>41.79</v>
      </c>
      <c r="X393" s="81">
        <v>50.44</v>
      </c>
      <c r="Y393" s="81">
        <v>68.86</v>
      </c>
      <c r="Z393" s="81">
        <v>82.99</v>
      </c>
      <c r="AA393" s="81">
        <v>152.66999999999999</v>
      </c>
      <c r="AB393" s="81">
        <v>199.35</v>
      </c>
      <c r="AC393" s="81">
        <v>376.66</v>
      </c>
      <c r="AD393" s="81">
        <v>798.2</v>
      </c>
      <c r="AE393" s="81">
        <v>575.36</v>
      </c>
      <c r="AF393" s="81">
        <v>90.38</v>
      </c>
      <c r="AG393" s="81">
        <v>12</v>
      </c>
      <c r="AH393" s="81">
        <v>6.9</v>
      </c>
      <c r="AI393" s="81">
        <v>3.29</v>
      </c>
      <c r="AJ393" s="81">
        <v>3.78</v>
      </c>
      <c r="AK393" s="82">
        <v>16.27</v>
      </c>
      <c r="AL393" s="98"/>
      <c r="AM393" s="83"/>
      <c r="AN393" s="59">
        <v>1</v>
      </c>
      <c r="AO393" s="84">
        <f t="shared" si="594"/>
        <v>1</v>
      </c>
      <c r="AP393" s="84">
        <f t="shared" si="595"/>
        <v>1</v>
      </c>
      <c r="AQ393" s="84">
        <f t="shared" si="596"/>
        <v>1</v>
      </c>
      <c r="AR393" s="84">
        <f t="shared" si="597"/>
        <v>1</v>
      </c>
      <c r="AS393" s="84">
        <f t="shared" si="598"/>
        <v>1</v>
      </c>
      <c r="AT393" s="84">
        <f t="shared" si="599"/>
        <v>1</v>
      </c>
      <c r="AU393" s="84">
        <f t="shared" si="600"/>
        <v>0.99360336099945512</v>
      </c>
      <c r="AV393" s="84">
        <f t="shared" si="601"/>
        <v>0.97882001753152914</v>
      </c>
      <c r="AW393" s="84">
        <f t="shared" si="602"/>
        <v>0.96231905803567908</v>
      </c>
      <c r="AX393" s="84">
        <f t="shared" si="603"/>
        <v>0.94240260919694541</v>
      </c>
      <c r="AY393" s="84">
        <f t="shared" si="604"/>
        <v>0.91521294490203664</v>
      </c>
      <c r="AZ393" s="84">
        <f t="shared" si="605"/>
        <v>0.88244398992331929</v>
      </c>
      <c r="BA393" s="84">
        <f t="shared" si="606"/>
        <v>0.82216159015707302</v>
      </c>
      <c r="BB393" s="84">
        <f t="shared" si="607"/>
        <v>0.74344739356703438</v>
      </c>
      <c r="BC393" s="84">
        <f t="shared" si="608"/>
        <v>0.59472158826177257</v>
      </c>
      <c r="BD393" s="84">
        <f t="shared" si="609"/>
        <v>0.27954891849418384</v>
      </c>
      <c r="BE393" s="84">
        <f t="shared" si="610"/>
        <v>5.2365571867423799E-2</v>
      </c>
      <c r="BF393" s="84">
        <f t="shared" si="611"/>
        <v>1.667864391253196E-2</v>
      </c>
      <c r="BG393" s="84">
        <f t="shared" si="612"/>
        <v>1.1940392801017221E-2</v>
      </c>
      <c r="BH393" s="84">
        <f t="shared" si="613"/>
        <v>9.2158984118962464E-3</v>
      </c>
      <c r="BI393" s="84">
        <f t="shared" si="614"/>
        <v>7.9168278988226218E-3</v>
      </c>
      <c r="BJ393" s="84">
        <f t="shared" si="615"/>
        <v>6.424278798695479E-3</v>
      </c>
      <c r="BK393" s="85">
        <v>0</v>
      </c>
      <c r="BL393" s="63"/>
      <c r="BM393" s="84">
        <f t="shared" si="543"/>
        <v>0</v>
      </c>
      <c r="BN393" s="84">
        <f t="shared" si="544"/>
        <v>0</v>
      </c>
      <c r="BO393" s="84">
        <f t="shared" si="545"/>
        <v>0</v>
      </c>
      <c r="BP393" s="84">
        <f t="shared" si="546"/>
        <v>0</v>
      </c>
      <c r="BQ393" s="84">
        <f t="shared" si="547"/>
        <v>0</v>
      </c>
      <c r="BR393" s="84">
        <f t="shared" si="548"/>
        <v>0</v>
      </c>
      <c r="BS393" s="84">
        <f t="shared" si="549"/>
        <v>6.3966390005448792E-3</v>
      </c>
      <c r="BT393" s="84">
        <f t="shared" si="550"/>
        <v>1.478334346792598E-2</v>
      </c>
      <c r="BU393" s="84">
        <f t="shared" si="551"/>
        <v>1.6500959495850065E-2</v>
      </c>
      <c r="BV393" s="84">
        <f t="shared" si="552"/>
        <v>1.9916448838733669E-2</v>
      </c>
      <c r="BW393" s="84">
        <f t="shared" si="553"/>
        <v>2.7189664294908766E-2</v>
      </c>
      <c r="BX393" s="84">
        <f t="shared" si="554"/>
        <v>3.2768954978717346E-2</v>
      </c>
      <c r="BY393" s="84">
        <f t="shared" si="555"/>
        <v>6.0282399766246275E-2</v>
      </c>
      <c r="BZ393" s="84">
        <f t="shared" si="556"/>
        <v>7.8714196590038643E-2</v>
      </c>
      <c r="CA393" s="84">
        <f t="shared" si="557"/>
        <v>0.1487258053052618</v>
      </c>
      <c r="CB393" s="84">
        <f t="shared" si="558"/>
        <v>0.31517266976758873</v>
      </c>
      <c r="CC393" s="84">
        <f t="shared" si="559"/>
        <v>0.22718334662676004</v>
      </c>
      <c r="CD393" s="84">
        <f t="shared" si="560"/>
        <v>3.5686927954891839E-2</v>
      </c>
      <c r="CE393" s="84">
        <f t="shared" si="561"/>
        <v>4.738251111514739E-3</v>
      </c>
      <c r="CF393" s="84">
        <f t="shared" si="562"/>
        <v>2.7244943891209742E-3</v>
      </c>
      <c r="CG393" s="84">
        <f t="shared" si="563"/>
        <v>1.2990705130736246E-3</v>
      </c>
      <c r="CH393" s="84">
        <f t="shared" si="564"/>
        <v>1.4925491001271428E-3</v>
      </c>
      <c r="CI393" s="86">
        <f t="shared" si="565"/>
        <v>6.424278798695479E-3</v>
      </c>
      <c r="CJ393" s="87">
        <f t="shared" si="566"/>
        <v>0</v>
      </c>
      <c r="CK393" s="88">
        <f t="shared" si="567"/>
        <v>0.11755601007668071</v>
      </c>
      <c r="CL393" s="88">
        <f t="shared" si="568"/>
        <v>0.87601971112462385</v>
      </c>
      <c r="CM393" s="89">
        <f t="shared" si="569"/>
        <v>6.424278798695479E-3</v>
      </c>
      <c r="CN393" s="88">
        <f t="shared" si="570"/>
        <v>0.77190444951448511</v>
      </c>
      <c r="CO393" s="88">
        <f t="shared" si="571"/>
        <v>4.3646786677237284</v>
      </c>
      <c r="CP393" s="88">
        <f t="array" ref="CP393">10^(SUMPRODUCT(BY393:CH393,LOG($BY$5:$CH$5))/CL393)</f>
        <v>0.63106250511863249</v>
      </c>
      <c r="CQ393" s="90">
        <f t="shared" si="542"/>
        <v>0.38143066194709985</v>
      </c>
      <c r="CR393" s="91">
        <f t="shared" si="542"/>
        <v>0.54076836360094327</v>
      </c>
      <c r="CS393" s="91">
        <f t="shared" si="542"/>
        <v>0.63898373834282907</v>
      </c>
      <c r="CT393" s="91">
        <f t="shared" si="542"/>
        <v>0.80638538891557798</v>
      </c>
      <c r="CU393" s="92">
        <f t="shared" si="542"/>
        <v>15.132261375871241</v>
      </c>
      <c r="CV393" s="78" t="s">
        <v>353</v>
      </c>
      <c r="CW393" s="2"/>
      <c r="CY393" s="2"/>
    </row>
    <row r="394" spans="2:103" x14ac:dyDescent="0.2">
      <c r="B394" s="198">
        <v>200.5</v>
      </c>
      <c r="C394" s="204" t="s">
        <v>22</v>
      </c>
      <c r="D394" s="205">
        <v>159956</v>
      </c>
      <c r="E394" s="205">
        <v>424682</v>
      </c>
      <c r="F394" s="199">
        <v>0</v>
      </c>
      <c r="G394" s="199" t="s">
        <v>50</v>
      </c>
      <c r="H394" s="200" t="s">
        <v>473</v>
      </c>
      <c r="I394" s="207">
        <v>44524</v>
      </c>
      <c r="J394" s="129" t="s">
        <v>676</v>
      </c>
      <c r="K394" s="98">
        <f t="shared" si="519"/>
        <v>795.9</v>
      </c>
      <c r="L394" s="79" t="s">
        <v>662</v>
      </c>
      <c r="M394" s="79"/>
      <c r="N394" s="82">
        <v>0</v>
      </c>
      <c r="O394" s="80">
        <v>0</v>
      </c>
      <c r="P394" s="81">
        <v>0</v>
      </c>
      <c r="Q394" s="81">
        <v>0</v>
      </c>
      <c r="R394" s="81">
        <v>0</v>
      </c>
      <c r="S394" s="81">
        <v>0</v>
      </c>
      <c r="T394" s="81">
        <v>0</v>
      </c>
      <c r="U394" s="81">
        <v>2.31</v>
      </c>
      <c r="V394" s="81">
        <v>5.73</v>
      </c>
      <c r="W394" s="81">
        <v>10.66</v>
      </c>
      <c r="X394" s="81">
        <v>11.78</v>
      </c>
      <c r="Y394" s="81">
        <v>12.5</v>
      </c>
      <c r="Z394" s="81">
        <v>22.52</v>
      </c>
      <c r="AA394" s="81">
        <v>44.33</v>
      </c>
      <c r="AB394" s="81">
        <v>81.42</v>
      </c>
      <c r="AC394" s="81">
        <v>134.59</v>
      </c>
      <c r="AD394" s="81">
        <v>253.89</v>
      </c>
      <c r="AE394" s="81">
        <v>174.62</v>
      </c>
      <c r="AF394" s="81">
        <v>33.03</v>
      </c>
      <c r="AG394" s="81">
        <v>3.03</v>
      </c>
      <c r="AH394" s="81">
        <v>0.87</v>
      </c>
      <c r="AI394" s="81">
        <v>0.4</v>
      </c>
      <c r="AJ394" s="81">
        <v>0.4</v>
      </c>
      <c r="AK394" s="82">
        <v>3.82</v>
      </c>
      <c r="AL394" s="98"/>
      <c r="AM394" s="83"/>
      <c r="AN394" s="59">
        <v>1</v>
      </c>
      <c r="AO394" s="84">
        <f t="shared" si="594"/>
        <v>1</v>
      </c>
      <c r="AP394" s="84">
        <f t="shared" si="595"/>
        <v>1</v>
      </c>
      <c r="AQ394" s="84">
        <f t="shared" si="596"/>
        <v>1</v>
      </c>
      <c r="AR394" s="84">
        <f t="shared" si="597"/>
        <v>1</v>
      </c>
      <c r="AS394" s="84">
        <f t="shared" si="598"/>
        <v>1</v>
      </c>
      <c r="AT394" s="84">
        <f t="shared" si="599"/>
        <v>1</v>
      </c>
      <c r="AU394" s="84">
        <f t="shared" si="600"/>
        <v>0.99709762532981527</v>
      </c>
      <c r="AV394" s="84">
        <f t="shared" si="601"/>
        <v>0.98989822842065578</v>
      </c>
      <c r="AW394" s="84">
        <f t="shared" si="602"/>
        <v>0.97650458600326662</v>
      </c>
      <c r="AX394" s="84">
        <f t="shared" si="603"/>
        <v>0.96170373162457579</v>
      </c>
      <c r="AY394" s="84">
        <f t="shared" si="604"/>
        <v>0.94599824098504826</v>
      </c>
      <c r="AZ394" s="84">
        <f t="shared" si="605"/>
        <v>0.91770322904887536</v>
      </c>
      <c r="BA394" s="84">
        <f t="shared" si="606"/>
        <v>0.86200527704485475</v>
      </c>
      <c r="BB394" s="84">
        <f t="shared" si="607"/>
        <v>0.75970599321522791</v>
      </c>
      <c r="BC394" s="84">
        <f t="shared" si="608"/>
        <v>0.59060183440130654</v>
      </c>
      <c r="BD394" s="84">
        <f t="shared" si="609"/>
        <v>0.27160447292373396</v>
      </c>
      <c r="BE394" s="84">
        <f t="shared" si="610"/>
        <v>5.22050508857895E-2</v>
      </c>
      <c r="BF394" s="84">
        <f t="shared" si="611"/>
        <v>1.0704862419901824E-2</v>
      </c>
      <c r="BG394" s="84">
        <f t="shared" si="612"/>
        <v>6.897851488880339E-3</v>
      </c>
      <c r="BH394" s="84">
        <f t="shared" si="613"/>
        <v>5.8047493403692195E-3</v>
      </c>
      <c r="BI394" s="84">
        <f t="shared" si="614"/>
        <v>5.3021736399043364E-3</v>
      </c>
      <c r="BJ394" s="84">
        <f t="shared" si="615"/>
        <v>4.7995979394394542E-3</v>
      </c>
      <c r="BK394" s="85">
        <v>0</v>
      </c>
      <c r="BL394" s="63"/>
      <c r="BM394" s="84">
        <f t="shared" si="543"/>
        <v>0</v>
      </c>
      <c r="BN394" s="84">
        <f t="shared" si="544"/>
        <v>0</v>
      </c>
      <c r="BO394" s="84">
        <f t="shared" si="545"/>
        <v>0</v>
      </c>
      <c r="BP394" s="84">
        <f t="shared" si="546"/>
        <v>0</v>
      </c>
      <c r="BQ394" s="84">
        <f t="shared" si="547"/>
        <v>0</v>
      </c>
      <c r="BR394" s="84">
        <f t="shared" si="548"/>
        <v>0</v>
      </c>
      <c r="BS394" s="84">
        <f t="shared" si="549"/>
        <v>2.9023746701847264E-3</v>
      </c>
      <c r="BT394" s="84">
        <f t="shared" si="550"/>
        <v>7.1993969091594945E-3</v>
      </c>
      <c r="BU394" s="84">
        <f t="shared" si="551"/>
        <v>1.3393642417389162E-2</v>
      </c>
      <c r="BV394" s="84">
        <f t="shared" si="552"/>
        <v>1.4800854378690831E-2</v>
      </c>
      <c r="BW394" s="84">
        <f t="shared" si="553"/>
        <v>1.5705490639527531E-2</v>
      </c>
      <c r="BX394" s="84">
        <f t="shared" si="554"/>
        <v>2.8295011936172898E-2</v>
      </c>
      <c r="BY394" s="84">
        <f t="shared" si="555"/>
        <v>5.5697952004020612E-2</v>
      </c>
      <c r="BZ394" s="84">
        <f t="shared" si="556"/>
        <v>0.10229928382962683</v>
      </c>
      <c r="CA394" s="84">
        <f t="shared" si="557"/>
        <v>0.16910415881392138</v>
      </c>
      <c r="CB394" s="84">
        <f t="shared" si="558"/>
        <v>0.31899736147757257</v>
      </c>
      <c r="CC394" s="84">
        <f t="shared" si="559"/>
        <v>0.21939942203794446</v>
      </c>
      <c r="CD394" s="84">
        <f t="shared" si="560"/>
        <v>4.1500188465887676E-2</v>
      </c>
      <c r="CE394" s="84">
        <f t="shared" si="561"/>
        <v>3.8070109310214852E-3</v>
      </c>
      <c r="CF394" s="84">
        <f t="shared" si="562"/>
        <v>1.0931021485111195E-3</v>
      </c>
      <c r="CG394" s="84">
        <f t="shared" si="563"/>
        <v>5.0257570046488304E-4</v>
      </c>
      <c r="CH394" s="84">
        <f t="shared" si="564"/>
        <v>5.0257570046488217E-4</v>
      </c>
      <c r="CI394" s="86">
        <f t="shared" si="565"/>
        <v>4.7995979394394542E-3</v>
      </c>
      <c r="CJ394" s="87">
        <f t="shared" si="566"/>
        <v>0</v>
      </c>
      <c r="CK394" s="88">
        <f t="shared" si="567"/>
        <v>8.2296770951124643E-2</v>
      </c>
      <c r="CL394" s="88">
        <f t="shared" si="568"/>
        <v>0.91290363110943595</v>
      </c>
      <c r="CM394" s="89">
        <f t="shared" si="569"/>
        <v>4.7995979394394542E-3</v>
      </c>
      <c r="CN394" s="88">
        <f t="shared" si="570"/>
        <v>0.73742945303631879</v>
      </c>
      <c r="CO394" s="88">
        <f t="shared" si="571"/>
        <v>4.0705747091220301</v>
      </c>
      <c r="CP394" s="88">
        <f t="array" ref="CP394">10^(SUMPRODUCT(BY394:CH394,LOG($BY$5:$CH$5))/CL394)</f>
        <v>0.64623717024048022</v>
      </c>
      <c r="CQ394" s="90">
        <f t="shared" ref="CQ394:CU394" si="616">10^ (LOG(INDEX($AN$5:$BK$5,MATCH(CQ$5/100,$AN394:$BK394,-1)))-(INDEX($AN394:$BK394,MATCH(CQ$5/100,$AN394:$BK394,-1))-CQ$5/100)/(INDEX($AN394:$BK394,MATCH(CQ$5/100,$AN394:$BK394,-1))-INDEX($AN394:$BK394,MATCH(CQ$5/100,$AN394:$BK394,-1)+1))*(LOG(INDEX($AN$5:$BK$5,MATCH(CQ$5/100,$AN394:$BK394,-1)))-LOG(INDEX($AN$5:$BK$5,MATCH(CQ$5/100,$AN394:$BK394,-1)+1))))</f>
        <v>0.38249952317231978</v>
      </c>
      <c r="CR394" s="91">
        <f t="shared" si="616"/>
        <v>0.5449990988706741</v>
      </c>
      <c r="CS394" s="91">
        <f t="shared" si="616"/>
        <v>0.64269558399913085</v>
      </c>
      <c r="CT394" s="91">
        <f t="shared" si="616"/>
        <v>0.80076326897441708</v>
      </c>
      <c r="CU394" s="92">
        <f t="shared" si="616"/>
        <v>14.149764651604015</v>
      </c>
      <c r="CV394" s="78"/>
      <c r="CW394" s="2"/>
      <c r="CY394" s="2"/>
    </row>
    <row r="395" spans="2:103" x14ac:dyDescent="0.2">
      <c r="B395" s="198">
        <v>201</v>
      </c>
      <c r="C395" s="204" t="s">
        <v>23</v>
      </c>
      <c r="D395" s="205">
        <v>159477</v>
      </c>
      <c r="E395" s="205">
        <v>424579</v>
      </c>
      <c r="F395" s="199">
        <v>0</v>
      </c>
      <c r="G395" s="199" t="s">
        <v>50</v>
      </c>
      <c r="H395" s="200" t="s">
        <v>474</v>
      </c>
      <c r="I395" s="207">
        <v>44524</v>
      </c>
      <c r="J395" s="129" t="s">
        <v>676</v>
      </c>
      <c r="K395" s="98">
        <f t="shared" si="519"/>
        <v>606.29999999999995</v>
      </c>
      <c r="L395" s="79" t="s">
        <v>662</v>
      </c>
      <c r="M395" s="79"/>
      <c r="N395" s="82">
        <v>0</v>
      </c>
      <c r="O395" s="80">
        <v>0</v>
      </c>
      <c r="P395" s="81">
        <v>0</v>
      </c>
      <c r="Q395" s="81">
        <v>0</v>
      </c>
      <c r="R395" s="81">
        <v>0</v>
      </c>
      <c r="S395" s="81">
        <v>0</v>
      </c>
      <c r="T395" s="81">
        <v>0</v>
      </c>
      <c r="U395" s="81">
        <v>5.7</v>
      </c>
      <c r="V395" s="81">
        <v>9.8800000000000008</v>
      </c>
      <c r="W395" s="81">
        <v>6.79</v>
      </c>
      <c r="X395" s="81">
        <v>5.22</v>
      </c>
      <c r="Y395" s="81">
        <v>8.91</v>
      </c>
      <c r="Z395" s="81">
        <v>8.61</v>
      </c>
      <c r="AA395" s="81">
        <v>9.8800000000000008</v>
      </c>
      <c r="AB395" s="81">
        <v>15.34</v>
      </c>
      <c r="AC395" s="81">
        <v>46.14</v>
      </c>
      <c r="AD395" s="81">
        <v>145.69</v>
      </c>
      <c r="AE395" s="81">
        <v>270.95999999999998</v>
      </c>
      <c r="AF395" s="81">
        <v>62.99</v>
      </c>
      <c r="AG395" s="81">
        <v>8.19</v>
      </c>
      <c r="AH395" s="81">
        <v>1.21</v>
      </c>
      <c r="AI395" s="81">
        <v>0.06</v>
      </c>
      <c r="AJ395" s="81">
        <v>0</v>
      </c>
      <c r="AK395" s="82">
        <v>0.73</v>
      </c>
      <c r="AL395" s="98"/>
      <c r="AM395" s="83"/>
      <c r="AN395" s="59">
        <v>1</v>
      </c>
      <c r="AO395" s="84">
        <f t="shared" si="594"/>
        <v>1</v>
      </c>
      <c r="AP395" s="84">
        <f t="shared" si="595"/>
        <v>1</v>
      </c>
      <c r="AQ395" s="84">
        <f t="shared" si="596"/>
        <v>1</v>
      </c>
      <c r="AR395" s="84">
        <f t="shared" si="597"/>
        <v>1</v>
      </c>
      <c r="AS395" s="84">
        <f t="shared" si="598"/>
        <v>1</v>
      </c>
      <c r="AT395" s="84">
        <f t="shared" si="599"/>
        <v>1</v>
      </c>
      <c r="AU395" s="84">
        <f t="shared" si="600"/>
        <v>0.99059871350816431</v>
      </c>
      <c r="AV395" s="84">
        <f t="shared" si="601"/>
        <v>0.97430315025564906</v>
      </c>
      <c r="AW395" s="84">
        <f t="shared" si="602"/>
        <v>0.96310407389081321</v>
      </c>
      <c r="AX395" s="84">
        <f t="shared" si="603"/>
        <v>0.95449447468250048</v>
      </c>
      <c r="AY395" s="84">
        <f t="shared" si="604"/>
        <v>0.93979877948210466</v>
      </c>
      <c r="AZ395" s="84">
        <f t="shared" si="605"/>
        <v>0.9255978888339107</v>
      </c>
      <c r="BA395" s="84">
        <f t="shared" si="606"/>
        <v>0.90930232558139545</v>
      </c>
      <c r="BB395" s="84">
        <f t="shared" si="607"/>
        <v>0.884001319478806</v>
      </c>
      <c r="BC395" s="84">
        <f t="shared" si="608"/>
        <v>0.80790037935015679</v>
      </c>
      <c r="BD395" s="84">
        <f t="shared" si="609"/>
        <v>0.56760679531585034</v>
      </c>
      <c r="BE395" s="84">
        <f t="shared" si="610"/>
        <v>0.12069932376711212</v>
      </c>
      <c r="BF395" s="84">
        <f t="shared" si="611"/>
        <v>1.6806861289790656E-2</v>
      </c>
      <c r="BG395" s="84">
        <f t="shared" si="612"/>
        <v>3.2986970146793252E-3</v>
      </c>
      <c r="BH395" s="84">
        <f t="shared" si="613"/>
        <v>1.3029853207984082E-3</v>
      </c>
      <c r="BI395" s="84">
        <f t="shared" si="614"/>
        <v>1.2040244103580322E-3</v>
      </c>
      <c r="BJ395" s="84">
        <f t="shared" si="615"/>
        <v>1.2040244103580322E-3</v>
      </c>
      <c r="BK395" s="85">
        <v>0</v>
      </c>
      <c r="BL395" s="63"/>
      <c r="BM395" s="84">
        <f t="shared" si="543"/>
        <v>0</v>
      </c>
      <c r="BN395" s="84">
        <f t="shared" si="544"/>
        <v>0</v>
      </c>
      <c r="BO395" s="84">
        <f t="shared" si="545"/>
        <v>0</v>
      </c>
      <c r="BP395" s="84">
        <f t="shared" si="546"/>
        <v>0</v>
      </c>
      <c r="BQ395" s="84">
        <f t="shared" si="547"/>
        <v>0</v>
      </c>
      <c r="BR395" s="84">
        <f t="shared" si="548"/>
        <v>0</v>
      </c>
      <c r="BS395" s="84">
        <f t="shared" si="549"/>
        <v>9.401286491835692E-3</v>
      </c>
      <c r="BT395" s="84">
        <f t="shared" si="550"/>
        <v>1.6295563252515244E-2</v>
      </c>
      <c r="BU395" s="84">
        <f t="shared" si="551"/>
        <v>1.1199076364835858E-2</v>
      </c>
      <c r="BV395" s="84">
        <f t="shared" si="552"/>
        <v>8.6095992083127237E-3</v>
      </c>
      <c r="BW395" s="84">
        <f t="shared" si="553"/>
        <v>1.469569520039582E-2</v>
      </c>
      <c r="BX395" s="84">
        <f t="shared" si="554"/>
        <v>1.4200890648193965E-2</v>
      </c>
      <c r="BY395" s="84">
        <f t="shared" si="555"/>
        <v>1.6295563252515244E-2</v>
      </c>
      <c r="BZ395" s="84">
        <f t="shared" si="556"/>
        <v>2.5301006102589452E-2</v>
      </c>
      <c r="CA395" s="84">
        <f t="shared" si="557"/>
        <v>7.6100940128649208E-2</v>
      </c>
      <c r="CB395" s="84">
        <f t="shared" si="558"/>
        <v>0.24029358403430645</v>
      </c>
      <c r="CC395" s="84">
        <f t="shared" si="559"/>
        <v>0.44690747154873822</v>
      </c>
      <c r="CD395" s="84">
        <f t="shared" si="560"/>
        <v>0.10389246247732146</v>
      </c>
      <c r="CE395" s="84">
        <f t="shared" si="561"/>
        <v>1.3508164275111331E-2</v>
      </c>
      <c r="CF395" s="84">
        <f t="shared" si="562"/>
        <v>1.995711693880917E-3</v>
      </c>
      <c r="CG395" s="84">
        <f t="shared" si="563"/>
        <v>9.8960910440376018E-5</v>
      </c>
      <c r="CH395" s="84">
        <f t="shared" si="564"/>
        <v>0</v>
      </c>
      <c r="CI395" s="86">
        <f t="shared" si="565"/>
        <v>1.2040244103580322E-3</v>
      </c>
      <c r="CJ395" s="87">
        <f t="shared" si="566"/>
        <v>0</v>
      </c>
      <c r="CK395" s="88">
        <f t="shared" si="567"/>
        <v>7.4402111166089302E-2</v>
      </c>
      <c r="CL395" s="88">
        <f t="shared" si="568"/>
        <v>0.92439386442355265</v>
      </c>
      <c r="CM395" s="89">
        <f t="shared" si="569"/>
        <v>1.2040244103580322E-3</v>
      </c>
      <c r="CN395" s="88">
        <f t="shared" si="570"/>
        <v>0.58180959157676482</v>
      </c>
      <c r="CO395" s="88">
        <f t="shared" si="571"/>
        <v>5.4147900052560729</v>
      </c>
      <c r="CP395" s="88">
        <f t="array" ref="CP395">10^(SUMPRODUCT(BY395:CH395,LOG($BY$5:$CH$5))/CL395)</f>
        <v>0.48869492863664465</v>
      </c>
      <c r="CQ395" s="90">
        <f t="shared" si="542"/>
        <v>0.3310447705558251</v>
      </c>
      <c r="CR395" s="91">
        <f t="shared" si="542"/>
        <v>0.42319953551319905</v>
      </c>
      <c r="CS395" s="91">
        <f t="shared" si="542"/>
        <v>0.47475420743637414</v>
      </c>
      <c r="CT395" s="91">
        <f t="shared" si="542"/>
        <v>0.56388102624111891</v>
      </c>
      <c r="CU395" s="92">
        <f t="shared" si="542"/>
        <v>15.404347451479563</v>
      </c>
      <c r="CV395" s="78"/>
      <c r="CW395" s="2"/>
      <c r="CY395" s="2"/>
    </row>
    <row r="396" spans="2:103" x14ac:dyDescent="0.2">
      <c r="B396" s="198">
        <v>201.5</v>
      </c>
      <c r="C396" s="204" t="s">
        <v>21</v>
      </c>
      <c r="D396" s="205">
        <v>158996</v>
      </c>
      <c r="E396" s="205">
        <v>424518</v>
      </c>
      <c r="F396" s="199">
        <v>0</v>
      </c>
      <c r="G396" s="199" t="s">
        <v>50</v>
      </c>
      <c r="H396" s="200" t="s">
        <v>475</v>
      </c>
      <c r="I396" s="207">
        <v>44524</v>
      </c>
      <c r="J396" s="129" t="s">
        <v>676</v>
      </c>
      <c r="K396" s="98">
        <f t="shared" si="519"/>
        <v>984.80000000000007</v>
      </c>
      <c r="L396" s="79" t="s">
        <v>662</v>
      </c>
      <c r="M396" s="79"/>
      <c r="N396" s="82">
        <v>0</v>
      </c>
      <c r="O396" s="80">
        <v>0</v>
      </c>
      <c r="P396" s="81">
        <v>0</v>
      </c>
      <c r="Q396" s="81">
        <v>0</v>
      </c>
      <c r="R396" s="81">
        <v>0</v>
      </c>
      <c r="S396" s="81">
        <v>0</v>
      </c>
      <c r="T396" s="81">
        <v>0</v>
      </c>
      <c r="U396" s="81">
        <v>23.14</v>
      </c>
      <c r="V396" s="81">
        <v>33.78</v>
      </c>
      <c r="W396" s="81">
        <v>32.99</v>
      </c>
      <c r="X396" s="81">
        <v>30.04</v>
      </c>
      <c r="Y396" s="81">
        <v>32.1</v>
      </c>
      <c r="Z396" s="81">
        <v>36.15</v>
      </c>
      <c r="AA396" s="81">
        <v>24.22</v>
      </c>
      <c r="AB396" s="81">
        <v>57.22</v>
      </c>
      <c r="AC396" s="81">
        <v>142.69999999999999</v>
      </c>
      <c r="AD396" s="81">
        <v>351.37</v>
      </c>
      <c r="AE396" s="81">
        <v>169.19</v>
      </c>
      <c r="AF396" s="81">
        <v>32.5</v>
      </c>
      <c r="AG396" s="81">
        <v>6.5</v>
      </c>
      <c r="AH396" s="81">
        <v>6.89</v>
      </c>
      <c r="AI396" s="81">
        <v>1.38</v>
      </c>
      <c r="AJ396" s="81">
        <v>0.3</v>
      </c>
      <c r="AK396" s="82">
        <v>4.33</v>
      </c>
      <c r="AL396" s="98"/>
      <c r="AM396" s="83"/>
      <c r="AN396" s="59">
        <v>1</v>
      </c>
      <c r="AO396" s="84">
        <f t="shared" si="594"/>
        <v>1</v>
      </c>
      <c r="AP396" s="84">
        <f t="shared" si="595"/>
        <v>1</v>
      </c>
      <c r="AQ396" s="84">
        <f t="shared" si="596"/>
        <v>1</v>
      </c>
      <c r="AR396" s="84">
        <f t="shared" si="597"/>
        <v>1</v>
      </c>
      <c r="AS396" s="84">
        <f t="shared" si="598"/>
        <v>1</v>
      </c>
      <c r="AT396" s="84">
        <f t="shared" si="599"/>
        <v>1</v>
      </c>
      <c r="AU396" s="84">
        <f t="shared" si="600"/>
        <v>0.97650284321689684</v>
      </c>
      <c r="AV396" s="84">
        <f t="shared" si="601"/>
        <v>0.94220146222583268</v>
      </c>
      <c r="AW396" s="84">
        <f t="shared" si="602"/>
        <v>0.90870227457351749</v>
      </c>
      <c r="AX396" s="84">
        <f t="shared" si="603"/>
        <v>0.87819861900893581</v>
      </c>
      <c r="AY396" s="84">
        <f t="shared" si="604"/>
        <v>0.8456031681559707</v>
      </c>
      <c r="AZ396" s="84">
        <f t="shared" si="605"/>
        <v>0.80889520714865959</v>
      </c>
      <c r="BA396" s="84">
        <f t="shared" si="606"/>
        <v>0.78430138099106417</v>
      </c>
      <c r="BB396" s="84">
        <f t="shared" si="607"/>
        <v>0.72619821283509345</v>
      </c>
      <c r="BC396" s="84">
        <f t="shared" si="608"/>
        <v>0.58129569455727059</v>
      </c>
      <c r="BD396" s="84">
        <f t="shared" si="609"/>
        <v>0.2245024370430545</v>
      </c>
      <c r="BE396" s="84">
        <f t="shared" si="610"/>
        <v>5.2701056051990353E-2</v>
      </c>
      <c r="BF396" s="84">
        <f t="shared" si="611"/>
        <v>1.9699431356620736E-2</v>
      </c>
      <c r="BG396" s="84">
        <f t="shared" si="612"/>
        <v>1.3099106417546812E-2</v>
      </c>
      <c r="BH396" s="84">
        <f t="shared" si="613"/>
        <v>6.102761982128454E-3</v>
      </c>
      <c r="BI396" s="84">
        <f t="shared" si="614"/>
        <v>4.7014622258327596E-3</v>
      </c>
      <c r="BJ396" s="84">
        <f t="shared" si="615"/>
        <v>4.3968318440293476E-3</v>
      </c>
      <c r="BK396" s="85">
        <v>0</v>
      </c>
      <c r="BL396" s="63"/>
      <c r="BM396" s="84">
        <f t="shared" si="543"/>
        <v>0</v>
      </c>
      <c r="BN396" s="84">
        <f t="shared" si="544"/>
        <v>0</v>
      </c>
      <c r="BO396" s="84">
        <f t="shared" si="545"/>
        <v>0</v>
      </c>
      <c r="BP396" s="84">
        <f t="shared" si="546"/>
        <v>0</v>
      </c>
      <c r="BQ396" s="84">
        <f t="shared" si="547"/>
        <v>0</v>
      </c>
      <c r="BR396" s="84">
        <f t="shared" si="548"/>
        <v>0</v>
      </c>
      <c r="BS396" s="84">
        <f t="shared" si="549"/>
        <v>2.3497156783103157E-2</v>
      </c>
      <c r="BT396" s="84">
        <f t="shared" si="550"/>
        <v>3.4301380991064168E-2</v>
      </c>
      <c r="BU396" s="84">
        <f t="shared" si="551"/>
        <v>3.3499187652315188E-2</v>
      </c>
      <c r="BV396" s="84">
        <f t="shared" si="552"/>
        <v>3.0503655564581678E-2</v>
      </c>
      <c r="BW396" s="84">
        <f t="shared" si="553"/>
        <v>3.2595450852965113E-2</v>
      </c>
      <c r="BX396" s="84">
        <f t="shared" si="554"/>
        <v>3.6707961007311107E-2</v>
      </c>
      <c r="BY396" s="84">
        <f t="shared" si="555"/>
        <v>2.4593826157595422E-2</v>
      </c>
      <c r="BZ396" s="84">
        <f t="shared" si="556"/>
        <v>5.8103168155970719E-2</v>
      </c>
      <c r="CA396" s="84">
        <f t="shared" si="557"/>
        <v>0.14490251827782286</v>
      </c>
      <c r="CB396" s="84">
        <f t="shared" si="558"/>
        <v>0.35679325751421609</v>
      </c>
      <c r="CC396" s="84">
        <f t="shared" si="559"/>
        <v>0.17180138099106415</v>
      </c>
      <c r="CD396" s="84">
        <f t="shared" si="560"/>
        <v>3.3001624695369616E-2</v>
      </c>
      <c r="CE396" s="84">
        <f t="shared" si="561"/>
        <v>6.600324939073924E-3</v>
      </c>
      <c r="CF396" s="84">
        <f t="shared" si="562"/>
        <v>6.9963444354183583E-3</v>
      </c>
      <c r="CG396" s="84">
        <f t="shared" si="563"/>
        <v>1.4012997562956944E-3</v>
      </c>
      <c r="CH396" s="84">
        <f t="shared" si="564"/>
        <v>3.0463038180341198E-4</v>
      </c>
      <c r="CI396" s="86">
        <f t="shared" si="565"/>
        <v>4.3968318440293476E-3</v>
      </c>
      <c r="CJ396" s="87">
        <f t="shared" si="566"/>
        <v>0</v>
      </c>
      <c r="CK396" s="88">
        <f t="shared" si="567"/>
        <v>0.19110479285134041</v>
      </c>
      <c r="CL396" s="88">
        <f t="shared" si="568"/>
        <v>0.8044983753046302</v>
      </c>
      <c r="CM396" s="89">
        <f t="shared" si="569"/>
        <v>4.3968318440293476E-3</v>
      </c>
      <c r="CN396" s="88">
        <f t="shared" si="570"/>
        <v>0.90246553651124828</v>
      </c>
      <c r="CO396" s="88">
        <f t="shared" si="571"/>
        <v>5.3402837100498814</v>
      </c>
      <c r="CP396" s="88">
        <f t="array" ref="CP396">10^(SUMPRODUCT(BY396:CH396,LOG($BY$5:$CH$5))/CL396)</f>
        <v>0.60593586899009555</v>
      </c>
      <c r="CQ396" s="90">
        <f t="shared" ref="CQ396:CU446" si="617">10^ (LOG(INDEX($AN$5:$BK$5,MATCH(CQ$5/100,$AN396:$BK396,-1)))-(INDEX($AN396:$BK396,MATCH(CQ$5/100,$AN396:$BK396,-1))-CQ$5/100)/(INDEX($AN396:$BK396,MATCH(CQ$5/100,$AN396:$BK396,-1))-INDEX($AN396:$BK396,MATCH(CQ$5/100,$AN396:$BK396,-1)+1))*(LOG(INDEX($AN$5:$BK$5,MATCH(CQ$5/100,$AN396:$BK396,-1)))-LOG(INDEX($AN$5:$BK$5,MATCH(CQ$5/100,$AN396:$BK396,-1)+1))))</f>
        <v>0.39010245351587119</v>
      </c>
      <c r="CR396" s="91">
        <f t="shared" si="617"/>
        <v>0.56563402178105282</v>
      </c>
      <c r="CS396" s="91">
        <f t="shared" si="617"/>
        <v>0.65547978065118739</v>
      </c>
      <c r="CT396" s="91">
        <f t="shared" si="617"/>
        <v>0.83518550172788675</v>
      </c>
      <c r="CU396" s="92">
        <f t="shared" si="617"/>
        <v>15.758962144959053</v>
      </c>
      <c r="CV396" s="78"/>
      <c r="CW396" s="2"/>
      <c r="CY396" s="2"/>
    </row>
    <row r="397" spans="2:103" x14ac:dyDescent="0.2">
      <c r="B397" s="198">
        <v>201.5</v>
      </c>
      <c r="C397" s="204" t="s">
        <v>22</v>
      </c>
      <c r="D397" s="205">
        <v>158995</v>
      </c>
      <c r="E397" s="205">
        <v>424576</v>
      </c>
      <c r="F397" s="199">
        <v>0</v>
      </c>
      <c r="G397" s="199" t="s">
        <v>50</v>
      </c>
      <c r="H397" s="200" t="s">
        <v>476</v>
      </c>
      <c r="I397" s="207">
        <v>44524</v>
      </c>
      <c r="J397" s="129" t="s">
        <v>676</v>
      </c>
      <c r="K397" s="98">
        <f t="shared" si="519"/>
        <v>674.69999999999993</v>
      </c>
      <c r="L397" s="79" t="s">
        <v>662</v>
      </c>
      <c r="M397" s="79"/>
      <c r="N397" s="82">
        <v>0</v>
      </c>
      <c r="O397" s="80">
        <v>0</v>
      </c>
      <c r="P397" s="81">
        <v>0</v>
      </c>
      <c r="Q397" s="81">
        <v>0</v>
      </c>
      <c r="R397" s="81">
        <v>0</v>
      </c>
      <c r="S397" s="81">
        <v>0</v>
      </c>
      <c r="T397" s="81">
        <v>0</v>
      </c>
      <c r="U397" s="81">
        <v>0</v>
      </c>
      <c r="V397" s="81">
        <v>3.78</v>
      </c>
      <c r="W397" s="81">
        <v>11</v>
      </c>
      <c r="X397" s="81">
        <v>9.24</v>
      </c>
      <c r="Y397" s="81">
        <v>9.51</v>
      </c>
      <c r="Z397" s="81">
        <v>14.24</v>
      </c>
      <c r="AA397" s="81">
        <v>19.7</v>
      </c>
      <c r="AB397" s="81">
        <v>45.68</v>
      </c>
      <c r="AC397" s="81">
        <v>96.48</v>
      </c>
      <c r="AD397" s="81">
        <v>166.45</v>
      </c>
      <c r="AE397" s="81">
        <v>164.22</v>
      </c>
      <c r="AF397" s="81">
        <v>98.03</v>
      </c>
      <c r="AG397" s="81">
        <v>25.44</v>
      </c>
      <c r="AH397" s="81">
        <v>5.53</v>
      </c>
      <c r="AI397" s="81">
        <v>1.01</v>
      </c>
      <c r="AJ397" s="81">
        <v>0.14000000000000001</v>
      </c>
      <c r="AK397" s="82">
        <v>4.25</v>
      </c>
      <c r="AL397" s="98"/>
      <c r="AM397" s="83"/>
      <c r="AN397" s="59">
        <v>1</v>
      </c>
      <c r="AO397" s="84">
        <f t="shared" si="594"/>
        <v>1</v>
      </c>
      <c r="AP397" s="84">
        <f t="shared" si="595"/>
        <v>1</v>
      </c>
      <c r="AQ397" s="84">
        <f t="shared" si="596"/>
        <v>1</v>
      </c>
      <c r="AR397" s="84">
        <f t="shared" si="597"/>
        <v>1</v>
      </c>
      <c r="AS397" s="84">
        <f t="shared" si="598"/>
        <v>1</v>
      </c>
      <c r="AT397" s="84">
        <f t="shared" si="599"/>
        <v>1</v>
      </c>
      <c r="AU397" s="84">
        <f t="shared" si="600"/>
        <v>1</v>
      </c>
      <c r="AV397" s="84">
        <f t="shared" si="601"/>
        <v>0.99439751000444643</v>
      </c>
      <c r="AW397" s="84">
        <f t="shared" si="602"/>
        <v>0.97809396768934342</v>
      </c>
      <c r="AX397" s="84">
        <f t="shared" si="603"/>
        <v>0.96439899214465685</v>
      </c>
      <c r="AY397" s="84">
        <f t="shared" si="604"/>
        <v>0.95030383874314506</v>
      </c>
      <c r="AZ397" s="84">
        <f t="shared" si="605"/>
        <v>0.92919816214613893</v>
      </c>
      <c r="BA397" s="84">
        <f t="shared" si="606"/>
        <v>0.89999999999999991</v>
      </c>
      <c r="BB397" s="84">
        <f t="shared" si="607"/>
        <v>0.83229583518600847</v>
      </c>
      <c r="BC397" s="84">
        <f t="shared" si="608"/>
        <v>0.68929894768045041</v>
      </c>
      <c r="BD397" s="84">
        <f t="shared" si="609"/>
        <v>0.4425967096487326</v>
      </c>
      <c r="BE397" s="84">
        <f t="shared" si="610"/>
        <v>0.19919964428634929</v>
      </c>
      <c r="BF397" s="84">
        <f t="shared" si="611"/>
        <v>5.3905439454572185E-2</v>
      </c>
      <c r="BG397" s="84">
        <f t="shared" si="612"/>
        <v>1.6199792500370312E-2</v>
      </c>
      <c r="BH397" s="84">
        <f t="shared" si="613"/>
        <v>8.0035571365048887E-3</v>
      </c>
      <c r="BI397" s="84">
        <f t="shared" si="614"/>
        <v>6.5065955239363392E-3</v>
      </c>
      <c r="BJ397" s="84">
        <f t="shared" si="615"/>
        <v>6.2990958944713921E-3</v>
      </c>
      <c r="BK397" s="85">
        <v>0</v>
      </c>
      <c r="BL397" s="63"/>
      <c r="BM397" s="84">
        <f t="shared" si="543"/>
        <v>0</v>
      </c>
      <c r="BN397" s="84">
        <f t="shared" si="544"/>
        <v>0</v>
      </c>
      <c r="BO397" s="84">
        <f t="shared" si="545"/>
        <v>0</v>
      </c>
      <c r="BP397" s="84">
        <f t="shared" si="546"/>
        <v>0</v>
      </c>
      <c r="BQ397" s="84">
        <f t="shared" si="547"/>
        <v>0</v>
      </c>
      <c r="BR397" s="84">
        <f t="shared" si="548"/>
        <v>0</v>
      </c>
      <c r="BS397" s="84">
        <f t="shared" si="549"/>
        <v>0</v>
      </c>
      <c r="BT397" s="84">
        <f t="shared" si="550"/>
        <v>5.6024899955535723E-3</v>
      </c>
      <c r="BU397" s="84">
        <f t="shared" si="551"/>
        <v>1.6303542315103003E-2</v>
      </c>
      <c r="BV397" s="84">
        <f t="shared" si="552"/>
        <v>1.3694975544686572E-2</v>
      </c>
      <c r="BW397" s="84">
        <f t="shared" si="553"/>
        <v>1.4095153401511795E-2</v>
      </c>
      <c r="BX397" s="84">
        <f t="shared" si="554"/>
        <v>2.1105676597006129E-2</v>
      </c>
      <c r="BY397" s="84">
        <f t="shared" si="555"/>
        <v>2.9198162146139017E-2</v>
      </c>
      <c r="BZ397" s="84">
        <f t="shared" si="556"/>
        <v>6.7704164813991441E-2</v>
      </c>
      <c r="CA397" s="84">
        <f t="shared" si="557"/>
        <v>0.14299688750555806</v>
      </c>
      <c r="CB397" s="84">
        <f t="shared" si="558"/>
        <v>0.24670223803171781</v>
      </c>
      <c r="CC397" s="84">
        <f t="shared" si="559"/>
        <v>0.24339706536238331</v>
      </c>
      <c r="CD397" s="84">
        <f t="shared" si="560"/>
        <v>0.1452942048317771</v>
      </c>
      <c r="CE397" s="84">
        <f t="shared" si="561"/>
        <v>3.7705646954201873E-2</v>
      </c>
      <c r="CF397" s="84">
        <f t="shared" si="562"/>
        <v>8.1962353638654235E-3</v>
      </c>
      <c r="CG397" s="84">
        <f t="shared" si="563"/>
        <v>1.4969616125685495E-3</v>
      </c>
      <c r="CH397" s="84">
        <f t="shared" si="564"/>
        <v>2.0749962946494706E-4</v>
      </c>
      <c r="CI397" s="86">
        <f t="shared" si="565"/>
        <v>6.2990958944713921E-3</v>
      </c>
      <c r="CJ397" s="87">
        <f t="shared" si="566"/>
        <v>0</v>
      </c>
      <c r="CK397" s="88">
        <f t="shared" si="567"/>
        <v>7.0801837853861072E-2</v>
      </c>
      <c r="CL397" s="88">
        <f t="shared" si="568"/>
        <v>0.92289906625166751</v>
      </c>
      <c r="CM397" s="89">
        <f t="shared" si="569"/>
        <v>6.2990958944713921E-3</v>
      </c>
      <c r="CN397" s="88">
        <f t="shared" si="570"/>
        <v>0.59555819952191391</v>
      </c>
      <c r="CO397" s="88">
        <f t="shared" si="571"/>
        <v>4.1105832080805174</v>
      </c>
      <c r="CP397" s="88">
        <f t="array" ref="CP397">10^(SUMPRODUCT(BY397:CH397,LOG($BY$5:$CH$5))/CL397)</f>
        <v>0.52763348736631943</v>
      </c>
      <c r="CQ397" s="90">
        <f t="shared" si="617"/>
        <v>0.27941740743061561</v>
      </c>
      <c r="CR397" s="91">
        <f t="shared" si="617"/>
        <v>0.43891811619005749</v>
      </c>
      <c r="CS397" s="91">
        <f t="shared" si="617"/>
        <v>0.54250636142485453</v>
      </c>
      <c r="CT397" s="91">
        <f t="shared" si="617"/>
        <v>0.67142770762573178</v>
      </c>
      <c r="CU397" s="92">
        <f t="shared" si="617"/>
        <v>10.547154991247288</v>
      </c>
      <c r="CV397" s="78"/>
      <c r="CW397" s="2"/>
      <c r="CY397" s="2"/>
    </row>
    <row r="398" spans="2:103" x14ac:dyDescent="0.2">
      <c r="B398" s="198">
        <v>202</v>
      </c>
      <c r="C398" s="204" t="s">
        <v>23</v>
      </c>
      <c r="D398" s="205">
        <v>158505</v>
      </c>
      <c r="E398" s="205">
        <v>424576</v>
      </c>
      <c r="F398" s="199">
        <v>0</v>
      </c>
      <c r="G398" s="199" t="s">
        <v>50</v>
      </c>
      <c r="H398" s="200" t="s">
        <v>477</v>
      </c>
      <c r="I398" s="207">
        <v>44524</v>
      </c>
      <c r="J398" s="129" t="s">
        <v>676</v>
      </c>
      <c r="K398" s="98">
        <f t="shared" si="519"/>
        <v>894.3</v>
      </c>
      <c r="L398" s="79" t="s">
        <v>662</v>
      </c>
      <c r="M398" s="79"/>
      <c r="N398" s="82">
        <v>0</v>
      </c>
      <c r="O398" s="80">
        <v>0</v>
      </c>
      <c r="P398" s="81">
        <v>0</v>
      </c>
      <c r="Q398" s="81">
        <v>0</v>
      </c>
      <c r="R398" s="81">
        <v>0</v>
      </c>
      <c r="S398" s="81">
        <v>0</v>
      </c>
      <c r="T398" s="81">
        <v>0</v>
      </c>
      <c r="U398" s="81">
        <v>6.17</v>
      </c>
      <c r="V398" s="81">
        <v>19.850000000000001</v>
      </c>
      <c r="W398" s="81">
        <v>3.31</v>
      </c>
      <c r="X398" s="81">
        <v>5.73</v>
      </c>
      <c r="Y398" s="81">
        <v>7.42</v>
      </c>
      <c r="Z398" s="81">
        <v>9.1199999999999992</v>
      </c>
      <c r="AA398" s="81">
        <v>11.45</v>
      </c>
      <c r="AB398" s="81">
        <v>18.96</v>
      </c>
      <c r="AC398" s="81">
        <v>48.47</v>
      </c>
      <c r="AD398" s="81">
        <v>150.15</v>
      </c>
      <c r="AE398" s="81">
        <v>413.79</v>
      </c>
      <c r="AF398" s="81">
        <v>173.05</v>
      </c>
      <c r="AG398" s="81">
        <v>18.600000000000001</v>
      </c>
      <c r="AH398" s="81">
        <v>5.9</v>
      </c>
      <c r="AI398" s="81">
        <v>0.63</v>
      </c>
      <c r="AJ398" s="81">
        <v>0.18</v>
      </c>
      <c r="AK398" s="82">
        <v>1.52</v>
      </c>
      <c r="AL398" s="98"/>
      <c r="AM398" s="83"/>
      <c r="AN398" s="59">
        <v>1</v>
      </c>
      <c r="AO398" s="84">
        <f t="shared" si="594"/>
        <v>1</v>
      </c>
      <c r="AP398" s="84">
        <f t="shared" si="595"/>
        <v>1</v>
      </c>
      <c r="AQ398" s="84">
        <f t="shared" si="596"/>
        <v>1</v>
      </c>
      <c r="AR398" s="84">
        <f t="shared" si="597"/>
        <v>1</v>
      </c>
      <c r="AS398" s="84">
        <f t="shared" si="598"/>
        <v>1</v>
      </c>
      <c r="AT398" s="84">
        <f t="shared" si="599"/>
        <v>1</v>
      </c>
      <c r="AU398" s="84">
        <f t="shared" si="600"/>
        <v>0.99310074918931013</v>
      </c>
      <c r="AV398" s="84">
        <f t="shared" si="601"/>
        <v>0.9709046181370905</v>
      </c>
      <c r="AW398" s="84">
        <f t="shared" si="602"/>
        <v>0.96720339930672039</v>
      </c>
      <c r="AX398" s="84">
        <f t="shared" si="603"/>
        <v>0.96079615341607971</v>
      </c>
      <c r="AY398" s="84">
        <f t="shared" si="604"/>
        <v>0.95249916135525003</v>
      </c>
      <c r="AZ398" s="84">
        <f t="shared" si="605"/>
        <v>0.9423012411942302</v>
      </c>
      <c r="BA398" s="84">
        <f t="shared" si="606"/>
        <v>0.92949793134294989</v>
      </c>
      <c r="BB398" s="84">
        <f t="shared" si="607"/>
        <v>0.90829699206082981</v>
      </c>
      <c r="BC398" s="84">
        <f t="shared" si="608"/>
        <v>0.85409817734540994</v>
      </c>
      <c r="BD398" s="84">
        <f t="shared" si="609"/>
        <v>0.68620149837862021</v>
      </c>
      <c r="BE398" s="84">
        <f t="shared" si="610"/>
        <v>0.22350441686235045</v>
      </c>
      <c r="BF398" s="84">
        <f t="shared" si="611"/>
        <v>3.0001118193000109E-2</v>
      </c>
      <c r="BG398" s="84">
        <f t="shared" si="612"/>
        <v>9.2027283909202687E-3</v>
      </c>
      <c r="BH398" s="84">
        <f t="shared" si="613"/>
        <v>2.6053896902605341E-3</v>
      </c>
      <c r="BI398" s="84">
        <f t="shared" si="614"/>
        <v>1.9009281001900881E-3</v>
      </c>
      <c r="BJ398" s="84">
        <f t="shared" si="615"/>
        <v>1.6996533601699607E-3</v>
      </c>
      <c r="BK398" s="85">
        <v>0</v>
      </c>
      <c r="BL398" s="63"/>
      <c r="BM398" s="84">
        <f t="shared" si="543"/>
        <v>0</v>
      </c>
      <c r="BN398" s="84">
        <f t="shared" si="544"/>
        <v>0</v>
      </c>
      <c r="BO398" s="84">
        <f t="shared" si="545"/>
        <v>0</v>
      </c>
      <c r="BP398" s="84">
        <f t="shared" si="546"/>
        <v>0</v>
      </c>
      <c r="BQ398" s="84">
        <f t="shared" si="547"/>
        <v>0</v>
      </c>
      <c r="BR398" s="84">
        <f t="shared" si="548"/>
        <v>0</v>
      </c>
      <c r="BS398" s="84">
        <f t="shared" si="549"/>
        <v>6.899250810689872E-3</v>
      </c>
      <c r="BT398" s="84">
        <f t="shared" si="550"/>
        <v>2.2196131052219625E-2</v>
      </c>
      <c r="BU398" s="84">
        <f t="shared" si="551"/>
        <v>3.7012188303701121E-3</v>
      </c>
      <c r="BV398" s="84">
        <f t="shared" si="552"/>
        <v>6.4072458906406782E-3</v>
      </c>
      <c r="BW398" s="84">
        <f t="shared" si="553"/>
        <v>8.2969920608296777E-3</v>
      </c>
      <c r="BX398" s="84">
        <f t="shared" si="554"/>
        <v>1.0197920161019836E-2</v>
      </c>
      <c r="BY398" s="84">
        <f t="shared" si="555"/>
        <v>1.2803309851280309E-2</v>
      </c>
      <c r="BZ398" s="84">
        <f t="shared" si="556"/>
        <v>2.1200939282120079E-2</v>
      </c>
      <c r="CA398" s="84">
        <f t="shared" si="557"/>
        <v>5.4198814715419874E-2</v>
      </c>
      <c r="CB398" s="84">
        <f t="shared" si="558"/>
        <v>0.16789667896678973</v>
      </c>
      <c r="CC398" s="84">
        <f t="shared" si="559"/>
        <v>0.46269708151626976</v>
      </c>
      <c r="CD398" s="84">
        <f t="shared" si="560"/>
        <v>0.19350329866935034</v>
      </c>
      <c r="CE398" s="84">
        <f t="shared" si="561"/>
        <v>2.0798389802079841E-2</v>
      </c>
      <c r="CF398" s="84">
        <f t="shared" si="562"/>
        <v>6.5973387006597346E-3</v>
      </c>
      <c r="CG398" s="84">
        <f t="shared" si="563"/>
        <v>7.0446159007044604E-4</v>
      </c>
      <c r="CH398" s="84">
        <f t="shared" si="564"/>
        <v>2.0127474002012741E-4</v>
      </c>
      <c r="CI398" s="86">
        <f t="shared" si="565"/>
        <v>1.6996533601699607E-3</v>
      </c>
      <c r="CJ398" s="87">
        <f t="shared" si="566"/>
        <v>0</v>
      </c>
      <c r="CK398" s="88">
        <f t="shared" si="567"/>
        <v>5.7698758805769801E-2</v>
      </c>
      <c r="CL398" s="88">
        <f t="shared" si="568"/>
        <v>0.94060158783406012</v>
      </c>
      <c r="CM398" s="89">
        <f t="shared" si="569"/>
        <v>1.6996533601699607E-3</v>
      </c>
      <c r="CN398" s="88">
        <f t="shared" si="570"/>
        <v>0.51107126598124863</v>
      </c>
      <c r="CO398" s="88">
        <f t="shared" si="571"/>
        <v>6.0217968303648544</v>
      </c>
      <c r="CP398" s="88">
        <f t="array" ref="CP398">10^(SUMPRODUCT(BY398:CH398,LOG($BY$5:$CH$5))/CL398)</f>
        <v>0.44234921863987259</v>
      </c>
      <c r="CQ398" s="90">
        <f t="shared" si="617"/>
        <v>0.28381123285281823</v>
      </c>
      <c r="CR398" s="91">
        <f t="shared" si="617"/>
        <v>0.38984543791611009</v>
      </c>
      <c r="CS398" s="91">
        <f t="shared" si="617"/>
        <v>0.43562464777260274</v>
      </c>
      <c r="CT398" s="91">
        <f t="shared" si="617"/>
        <v>0.48677967032626945</v>
      </c>
      <c r="CU398" s="92">
        <f t="shared" si="617"/>
        <v>15.193855278812249</v>
      </c>
      <c r="CV398" s="78"/>
      <c r="CW398" s="2"/>
      <c r="CY398" s="2"/>
    </row>
    <row r="399" spans="2:103" x14ac:dyDescent="0.2">
      <c r="B399" s="198">
        <v>202.5</v>
      </c>
      <c r="C399" s="204" t="s">
        <v>21</v>
      </c>
      <c r="D399" s="205">
        <v>158024</v>
      </c>
      <c r="E399" s="205">
        <v>424670</v>
      </c>
      <c r="F399" s="199">
        <v>0</v>
      </c>
      <c r="G399" s="199" t="s">
        <v>50</v>
      </c>
      <c r="H399" s="200" t="s">
        <v>478</v>
      </c>
      <c r="I399" s="207">
        <v>44524</v>
      </c>
      <c r="J399" s="129" t="s">
        <v>676</v>
      </c>
      <c r="K399" s="98">
        <f t="shared" ref="K399:K462" si="618">SUM(N399:AK399)</f>
        <v>3336.9</v>
      </c>
      <c r="L399" s="79" t="s">
        <v>663</v>
      </c>
      <c r="M399" s="79"/>
      <c r="N399" s="82">
        <v>0</v>
      </c>
      <c r="O399" s="80">
        <v>0</v>
      </c>
      <c r="P399" s="81">
        <v>0</v>
      </c>
      <c r="Q399" s="81">
        <v>68.739999999999995</v>
      </c>
      <c r="R399" s="81">
        <v>0</v>
      </c>
      <c r="S399" s="81">
        <v>23.36</v>
      </c>
      <c r="T399" s="81">
        <v>166.84</v>
      </c>
      <c r="U399" s="81">
        <v>291.98</v>
      </c>
      <c r="V399" s="81">
        <v>273.29000000000002</v>
      </c>
      <c r="W399" s="81">
        <v>279.64</v>
      </c>
      <c r="X399" s="81">
        <v>193.2</v>
      </c>
      <c r="Y399" s="81">
        <v>166.51</v>
      </c>
      <c r="Z399" s="81">
        <v>135.47999999999999</v>
      </c>
      <c r="AA399" s="81">
        <v>92.43</v>
      </c>
      <c r="AB399" s="81">
        <v>99.11</v>
      </c>
      <c r="AC399" s="81">
        <v>168.18</v>
      </c>
      <c r="AD399" s="81">
        <v>384.74</v>
      </c>
      <c r="AE399" s="81">
        <v>615</v>
      </c>
      <c r="AF399" s="81">
        <v>302.32</v>
      </c>
      <c r="AG399" s="81">
        <v>50.72</v>
      </c>
      <c r="AH399" s="81">
        <v>16.350000000000001</v>
      </c>
      <c r="AI399" s="81">
        <v>3</v>
      </c>
      <c r="AJ399" s="81">
        <v>1</v>
      </c>
      <c r="AK399" s="82">
        <v>5.01</v>
      </c>
      <c r="AL399" s="98">
        <v>61.77</v>
      </c>
      <c r="AM399" s="83"/>
      <c r="AN399" s="59">
        <v>1</v>
      </c>
      <c r="AO399" s="84">
        <f t="shared" si="594"/>
        <v>1</v>
      </c>
      <c r="AP399" s="84">
        <f t="shared" si="595"/>
        <v>1</v>
      </c>
      <c r="AQ399" s="84">
        <f t="shared" si="596"/>
        <v>0.97940004195510799</v>
      </c>
      <c r="AR399" s="84">
        <f t="shared" si="597"/>
        <v>0.97940004195510799</v>
      </c>
      <c r="AS399" s="84">
        <f t="shared" si="598"/>
        <v>0.97239953250022471</v>
      </c>
      <c r="AT399" s="84">
        <f t="shared" si="599"/>
        <v>0.92240103089694025</v>
      </c>
      <c r="AU399" s="84">
        <f t="shared" si="600"/>
        <v>0.83490065629776133</v>
      </c>
      <c r="AV399" s="84">
        <f t="shared" si="601"/>
        <v>0.75300128862117532</v>
      </c>
      <c r="AW399" s="84">
        <f t="shared" si="602"/>
        <v>0.66919895711588595</v>
      </c>
      <c r="AX399" s="84">
        <f t="shared" si="603"/>
        <v>0.61130090802840953</v>
      </c>
      <c r="AY399" s="84">
        <f t="shared" si="604"/>
        <v>0.56140130060834903</v>
      </c>
      <c r="AZ399" s="84">
        <f t="shared" si="605"/>
        <v>0.52080074320477088</v>
      </c>
      <c r="BA399" s="84">
        <f t="shared" si="606"/>
        <v>0.49310138152177169</v>
      </c>
      <c r="BB399" s="84">
        <f t="shared" si="607"/>
        <v>0.46340016182684524</v>
      </c>
      <c r="BC399" s="84">
        <f t="shared" si="608"/>
        <v>0.41300008990380288</v>
      </c>
      <c r="BD399" s="84">
        <f t="shared" si="609"/>
        <v>0.29770145943840087</v>
      </c>
      <c r="BE399" s="84">
        <f t="shared" si="610"/>
        <v>0.11339866343012972</v>
      </c>
      <c r="BF399" s="84">
        <f t="shared" si="611"/>
        <v>2.2799604423267061E-2</v>
      </c>
      <c r="BG399" s="84">
        <f t="shared" si="612"/>
        <v>7.5998681410889921E-3</v>
      </c>
      <c r="BH399" s="84">
        <f t="shared" si="613"/>
        <v>2.7001108813569053E-3</v>
      </c>
      <c r="BI399" s="84">
        <f t="shared" si="614"/>
        <v>1.8010728520482656E-3</v>
      </c>
      <c r="BJ399" s="84">
        <f t="shared" si="615"/>
        <v>1.5013935089453858E-3</v>
      </c>
      <c r="BK399" s="85">
        <v>0</v>
      </c>
      <c r="BL399" s="63"/>
      <c r="BM399" s="84">
        <f t="shared" si="543"/>
        <v>0</v>
      </c>
      <c r="BN399" s="84">
        <f t="shared" si="544"/>
        <v>0</v>
      </c>
      <c r="BO399" s="84">
        <f t="shared" si="545"/>
        <v>2.0599958044892008E-2</v>
      </c>
      <c r="BP399" s="84">
        <f t="shared" si="546"/>
        <v>0</v>
      </c>
      <c r="BQ399" s="84">
        <f t="shared" si="547"/>
        <v>7.0005094548832858E-3</v>
      </c>
      <c r="BR399" s="84">
        <f t="shared" si="548"/>
        <v>4.9998501603284451E-2</v>
      </c>
      <c r="BS399" s="84">
        <f t="shared" si="549"/>
        <v>8.7500374599178921E-2</v>
      </c>
      <c r="BT399" s="84">
        <f t="shared" si="550"/>
        <v>8.189936767658601E-2</v>
      </c>
      <c r="BU399" s="84">
        <f t="shared" si="551"/>
        <v>8.3802331505289374E-2</v>
      </c>
      <c r="BV399" s="84">
        <f t="shared" si="552"/>
        <v>5.7898049087476422E-2</v>
      </c>
      <c r="BW399" s="84">
        <f t="shared" si="553"/>
        <v>4.9899607420060499E-2</v>
      </c>
      <c r="BX399" s="84">
        <f t="shared" si="554"/>
        <v>4.0600557403578152E-2</v>
      </c>
      <c r="BY399" s="84">
        <f t="shared" si="555"/>
        <v>2.7699361682999191E-2</v>
      </c>
      <c r="BZ399" s="84">
        <f t="shared" si="556"/>
        <v>2.9701219694926451E-2</v>
      </c>
      <c r="CA399" s="84">
        <f t="shared" si="557"/>
        <v>5.0400071923042356E-2</v>
      </c>
      <c r="CB399" s="84">
        <f t="shared" si="558"/>
        <v>0.11529863046540201</v>
      </c>
      <c r="CC399" s="84">
        <f t="shared" si="559"/>
        <v>0.18430279600827115</v>
      </c>
      <c r="CD399" s="84">
        <f t="shared" si="560"/>
        <v>9.0599059006862659E-2</v>
      </c>
      <c r="CE399" s="84">
        <f t="shared" si="561"/>
        <v>1.5199736282178069E-2</v>
      </c>
      <c r="CF399" s="84">
        <f t="shared" si="562"/>
        <v>4.8997572597320868E-3</v>
      </c>
      <c r="CG399" s="84">
        <f t="shared" si="563"/>
        <v>8.9903802930863972E-4</v>
      </c>
      <c r="CH399" s="84">
        <f t="shared" si="564"/>
        <v>2.9967934310287984E-4</v>
      </c>
      <c r="CI399" s="86">
        <f t="shared" si="565"/>
        <v>1.5013935089453858E-3</v>
      </c>
      <c r="CJ399" s="87">
        <f t="shared" si="566"/>
        <v>0</v>
      </c>
      <c r="CK399" s="88">
        <f t="shared" si="567"/>
        <v>0.47919925679522912</v>
      </c>
      <c r="CL399" s="88">
        <f t="shared" si="568"/>
        <v>0.51929934969582559</v>
      </c>
      <c r="CM399" s="89">
        <f t="shared" si="569"/>
        <v>1.5013935089453858E-3</v>
      </c>
      <c r="CN399" s="88">
        <f t="shared" si="570"/>
        <v>1.9098665022922126</v>
      </c>
      <c r="CO399" s="88">
        <f t="shared" si="571"/>
        <v>8.1868375949780816</v>
      </c>
      <c r="CP399" s="88">
        <f t="array" ref="CP399">10^(SUMPRODUCT(BY399:CH399,LOG($BY$5:$CH$5))/CL399)</f>
        <v>0.50600067851520381</v>
      </c>
      <c r="CQ399" s="90">
        <f t="shared" si="617"/>
        <v>0.33705943045023523</v>
      </c>
      <c r="CR399" s="91">
        <f t="shared" si="617"/>
        <v>0.58620130988941133</v>
      </c>
      <c r="CS399" s="91">
        <f t="shared" si="617"/>
        <v>1.5300544482600045</v>
      </c>
      <c r="CT399" s="91">
        <f t="shared" si="617"/>
        <v>5.0087812051018634</v>
      </c>
      <c r="CU399" s="92">
        <f t="shared" si="617"/>
        <v>61.979339113663173</v>
      </c>
      <c r="CV399" s="78"/>
      <c r="CW399" s="2"/>
      <c r="CY399" s="2"/>
    </row>
    <row r="400" spans="2:103" x14ac:dyDescent="0.2">
      <c r="B400" s="198">
        <v>202.5</v>
      </c>
      <c r="C400" s="204" t="s">
        <v>22</v>
      </c>
      <c r="D400" s="205">
        <v>158046</v>
      </c>
      <c r="E400" s="205">
        <v>424727</v>
      </c>
      <c r="F400" s="199">
        <v>0</v>
      </c>
      <c r="G400" s="199" t="s">
        <v>50</v>
      </c>
      <c r="H400" s="200" t="s">
        <v>479</v>
      </c>
      <c r="I400" s="207">
        <v>44524</v>
      </c>
      <c r="J400" s="129" t="s">
        <v>676</v>
      </c>
      <c r="K400" s="98">
        <f t="shared" si="618"/>
        <v>867.3</v>
      </c>
      <c r="L400" s="79" t="s">
        <v>662</v>
      </c>
      <c r="M400" s="79"/>
      <c r="N400" s="82">
        <v>0</v>
      </c>
      <c r="O400" s="80">
        <v>0</v>
      </c>
      <c r="P400" s="81">
        <v>0</v>
      </c>
      <c r="Q400" s="81">
        <v>0</v>
      </c>
      <c r="R400" s="81">
        <v>0</v>
      </c>
      <c r="S400" s="81">
        <v>0</v>
      </c>
      <c r="T400" s="81">
        <v>0</v>
      </c>
      <c r="U400" s="81">
        <v>10.58</v>
      </c>
      <c r="V400" s="81">
        <v>18.91</v>
      </c>
      <c r="W400" s="81">
        <v>18.649999999999999</v>
      </c>
      <c r="X400" s="81">
        <v>15.26</v>
      </c>
      <c r="Y400" s="81">
        <v>13.1</v>
      </c>
      <c r="Z400" s="81">
        <v>12.92</v>
      </c>
      <c r="AA400" s="81">
        <v>12.14</v>
      </c>
      <c r="AB400" s="81">
        <v>23.94</v>
      </c>
      <c r="AC400" s="81">
        <v>59.23</v>
      </c>
      <c r="AD400" s="81">
        <v>146.22999999999999</v>
      </c>
      <c r="AE400" s="81">
        <v>241.98</v>
      </c>
      <c r="AF400" s="81">
        <v>253.42</v>
      </c>
      <c r="AG400" s="81">
        <v>29.4</v>
      </c>
      <c r="AH400" s="81">
        <v>6.6</v>
      </c>
      <c r="AI400" s="81">
        <v>1.64</v>
      </c>
      <c r="AJ400" s="81">
        <v>0.7</v>
      </c>
      <c r="AK400" s="82">
        <v>2.6</v>
      </c>
      <c r="AL400" s="98"/>
      <c r="AM400" s="83"/>
      <c r="AN400" s="59">
        <v>1</v>
      </c>
      <c r="AO400" s="84">
        <f t="shared" si="594"/>
        <v>1</v>
      </c>
      <c r="AP400" s="84">
        <f t="shared" si="595"/>
        <v>1</v>
      </c>
      <c r="AQ400" s="84">
        <f t="shared" si="596"/>
        <v>1</v>
      </c>
      <c r="AR400" s="84">
        <f t="shared" si="597"/>
        <v>1</v>
      </c>
      <c r="AS400" s="84">
        <f t="shared" si="598"/>
        <v>1</v>
      </c>
      <c r="AT400" s="84">
        <f t="shared" si="599"/>
        <v>1</v>
      </c>
      <c r="AU400" s="84">
        <f t="shared" si="600"/>
        <v>0.98780122218378874</v>
      </c>
      <c r="AV400" s="84">
        <f t="shared" si="601"/>
        <v>0.96599792459356626</v>
      </c>
      <c r="AW400" s="84">
        <f t="shared" si="602"/>
        <v>0.94449440793266459</v>
      </c>
      <c r="AX400" s="84">
        <f t="shared" si="603"/>
        <v>0.92689957338867746</v>
      </c>
      <c r="AY400" s="84">
        <f t="shared" si="604"/>
        <v>0.91179522656520229</v>
      </c>
      <c r="AZ400" s="84">
        <f t="shared" si="605"/>
        <v>0.89689842038510315</v>
      </c>
      <c r="BA400" s="84">
        <f t="shared" si="606"/>
        <v>0.88290095699296667</v>
      </c>
      <c r="BB400" s="84">
        <f t="shared" si="607"/>
        <v>0.85529805142395943</v>
      </c>
      <c r="BC400" s="84">
        <f t="shared" si="608"/>
        <v>0.78700564971751419</v>
      </c>
      <c r="BD400" s="84">
        <f t="shared" si="609"/>
        <v>0.61840193704600488</v>
      </c>
      <c r="BE400" s="84">
        <f t="shared" si="610"/>
        <v>0.33939813213420966</v>
      </c>
      <c r="BF400" s="84">
        <f t="shared" si="611"/>
        <v>4.7203966332295677E-2</v>
      </c>
      <c r="BG400" s="84">
        <f t="shared" si="612"/>
        <v>1.3305661247549914E-2</v>
      </c>
      <c r="BH400" s="84">
        <f t="shared" si="613"/>
        <v>5.6958376570967837E-3</v>
      </c>
      <c r="BI400" s="84">
        <f t="shared" si="614"/>
        <v>3.8049117952266122E-3</v>
      </c>
      <c r="BJ400" s="84">
        <f t="shared" si="615"/>
        <v>2.9978092932088562E-3</v>
      </c>
      <c r="BK400" s="85">
        <v>0</v>
      </c>
      <c r="BL400" s="63"/>
      <c r="BM400" s="84">
        <f t="shared" si="543"/>
        <v>0</v>
      </c>
      <c r="BN400" s="84">
        <f t="shared" si="544"/>
        <v>0</v>
      </c>
      <c r="BO400" s="84">
        <f t="shared" si="545"/>
        <v>0</v>
      </c>
      <c r="BP400" s="84">
        <f t="shared" si="546"/>
        <v>0</v>
      </c>
      <c r="BQ400" s="84">
        <f t="shared" si="547"/>
        <v>0</v>
      </c>
      <c r="BR400" s="84">
        <f t="shared" si="548"/>
        <v>0</v>
      </c>
      <c r="BS400" s="84">
        <f t="shared" si="549"/>
        <v>1.2198777816211259E-2</v>
      </c>
      <c r="BT400" s="84">
        <f t="shared" si="550"/>
        <v>2.1803297590222481E-2</v>
      </c>
      <c r="BU400" s="84">
        <f t="shared" si="551"/>
        <v>2.1503516660901667E-2</v>
      </c>
      <c r="BV400" s="84">
        <f t="shared" si="552"/>
        <v>1.7594834543987137E-2</v>
      </c>
      <c r="BW400" s="84">
        <f t="shared" si="553"/>
        <v>1.5104346823475168E-2</v>
      </c>
      <c r="BX400" s="84">
        <f t="shared" si="554"/>
        <v>1.4896806180099142E-2</v>
      </c>
      <c r="BY400" s="84">
        <f t="shared" si="555"/>
        <v>1.3997463392136478E-2</v>
      </c>
      <c r="BZ400" s="84">
        <f t="shared" si="556"/>
        <v>2.7602905569007241E-2</v>
      </c>
      <c r="CA400" s="84">
        <f t="shared" si="557"/>
        <v>6.8292401706445238E-2</v>
      </c>
      <c r="CB400" s="84">
        <f t="shared" si="558"/>
        <v>0.16860371267150931</v>
      </c>
      <c r="CC400" s="84">
        <f t="shared" si="559"/>
        <v>0.27900380491179522</v>
      </c>
      <c r="CD400" s="84">
        <f t="shared" si="560"/>
        <v>0.29219416580191399</v>
      </c>
      <c r="CE400" s="84">
        <f t="shared" si="561"/>
        <v>3.3898305084745763E-2</v>
      </c>
      <c r="CF400" s="84">
        <f t="shared" si="562"/>
        <v>7.6098235904531308E-3</v>
      </c>
      <c r="CG400" s="84">
        <f t="shared" si="563"/>
        <v>1.8909258618701715E-3</v>
      </c>
      <c r="CH400" s="84">
        <f t="shared" si="564"/>
        <v>8.07102502017756E-4</v>
      </c>
      <c r="CI400" s="86">
        <f t="shared" si="565"/>
        <v>2.9978092932088562E-3</v>
      </c>
      <c r="CJ400" s="87">
        <f t="shared" si="566"/>
        <v>0</v>
      </c>
      <c r="CK400" s="88">
        <f t="shared" si="567"/>
        <v>0.10310157961489685</v>
      </c>
      <c r="CL400" s="88">
        <f t="shared" si="568"/>
        <v>0.89390061109189434</v>
      </c>
      <c r="CM400" s="89">
        <f t="shared" si="569"/>
        <v>2.9978092932088562E-3</v>
      </c>
      <c r="CN400" s="88">
        <f t="shared" si="570"/>
        <v>0.55489252410909407</v>
      </c>
      <c r="CO400" s="88">
        <f t="shared" si="571"/>
        <v>5.7287130095787209</v>
      </c>
      <c r="CP400" s="88">
        <f t="array" ref="CP400">10^(SUMPRODUCT(BY400:CH400,LOG($BY$5:$CH$5))/CL400)</f>
        <v>0.42949072206373828</v>
      </c>
      <c r="CQ400" s="90">
        <f t="shared" si="617"/>
        <v>0.26635246066092572</v>
      </c>
      <c r="CR400" s="91">
        <f t="shared" si="617"/>
        <v>0.35965026801636674</v>
      </c>
      <c r="CS400" s="91">
        <f t="shared" si="617"/>
        <v>0.43236240848906832</v>
      </c>
      <c r="CT400" s="91">
        <f t="shared" si="617"/>
        <v>0.53396206031620475</v>
      </c>
      <c r="CU400" s="92">
        <f t="shared" si="617"/>
        <v>15.538955701496956</v>
      </c>
      <c r="CV400" s="78"/>
      <c r="CW400" s="2"/>
      <c r="CY400" s="2"/>
    </row>
    <row r="401" spans="2:103" x14ac:dyDescent="0.2">
      <c r="B401" s="198">
        <v>203</v>
      </c>
      <c r="C401" s="204" t="s">
        <v>23</v>
      </c>
      <c r="D401" s="205">
        <v>157614</v>
      </c>
      <c r="E401" s="205">
        <v>424927</v>
      </c>
      <c r="F401" s="199">
        <v>0</v>
      </c>
      <c r="G401" s="199" t="s">
        <v>50</v>
      </c>
      <c r="H401" s="200" t="s">
        <v>480</v>
      </c>
      <c r="I401" s="207">
        <v>44524</v>
      </c>
      <c r="J401" s="129" t="s">
        <v>676</v>
      </c>
      <c r="K401" s="98">
        <f t="shared" si="618"/>
        <v>615.1</v>
      </c>
      <c r="L401" s="79" t="s">
        <v>662</v>
      </c>
      <c r="M401" s="79"/>
      <c r="N401" s="82">
        <v>0</v>
      </c>
      <c r="O401" s="80">
        <v>0</v>
      </c>
      <c r="P401" s="81">
        <v>0</v>
      </c>
      <c r="Q401" s="81">
        <v>0</v>
      </c>
      <c r="R401" s="81">
        <v>0</v>
      </c>
      <c r="S401" s="81">
        <v>0</v>
      </c>
      <c r="T401" s="81">
        <v>0</v>
      </c>
      <c r="U401" s="81">
        <v>4</v>
      </c>
      <c r="V401" s="81">
        <v>14.33</v>
      </c>
      <c r="W401" s="81">
        <v>8.98</v>
      </c>
      <c r="X401" s="81">
        <v>8.61</v>
      </c>
      <c r="Y401" s="81">
        <v>6.15</v>
      </c>
      <c r="Z401" s="81">
        <v>6.52</v>
      </c>
      <c r="AA401" s="81">
        <v>6.58</v>
      </c>
      <c r="AB401" s="81">
        <v>10.89</v>
      </c>
      <c r="AC401" s="81">
        <v>29.83</v>
      </c>
      <c r="AD401" s="81">
        <v>112.14</v>
      </c>
      <c r="AE401" s="81">
        <v>269.41000000000003</v>
      </c>
      <c r="AF401" s="81">
        <v>117.85</v>
      </c>
      <c r="AG401" s="81">
        <v>15.93</v>
      </c>
      <c r="AH401" s="81">
        <v>3.2</v>
      </c>
      <c r="AI401" s="81">
        <v>0.31</v>
      </c>
      <c r="AJ401" s="81">
        <v>0.12</v>
      </c>
      <c r="AK401" s="82">
        <v>0.25</v>
      </c>
      <c r="AL401" s="98"/>
      <c r="AM401" s="83"/>
      <c r="AN401" s="59">
        <v>1</v>
      </c>
      <c r="AO401" s="84">
        <f t="shared" si="594"/>
        <v>1</v>
      </c>
      <c r="AP401" s="84">
        <f t="shared" si="595"/>
        <v>1</v>
      </c>
      <c r="AQ401" s="84">
        <f t="shared" si="596"/>
        <v>1</v>
      </c>
      <c r="AR401" s="84">
        <f t="shared" si="597"/>
        <v>1</v>
      </c>
      <c r="AS401" s="84">
        <f t="shared" si="598"/>
        <v>1</v>
      </c>
      <c r="AT401" s="84">
        <f t="shared" si="599"/>
        <v>1</v>
      </c>
      <c r="AU401" s="84">
        <f t="shared" si="600"/>
        <v>0.99349699235896605</v>
      </c>
      <c r="AV401" s="84">
        <f t="shared" si="601"/>
        <v>0.97019996748496184</v>
      </c>
      <c r="AW401" s="84">
        <f t="shared" si="602"/>
        <v>0.95560071533084057</v>
      </c>
      <c r="AX401" s="84">
        <f t="shared" si="603"/>
        <v>0.94160299138351489</v>
      </c>
      <c r="AY401" s="84">
        <f t="shared" si="604"/>
        <v>0.93160461713542519</v>
      </c>
      <c r="AZ401" s="84">
        <f t="shared" si="605"/>
        <v>0.92100471468053979</v>
      </c>
      <c r="BA401" s="84">
        <f t="shared" si="606"/>
        <v>0.91030726711103893</v>
      </c>
      <c r="BB401" s="84">
        <f t="shared" si="607"/>
        <v>0.89260282880832398</v>
      </c>
      <c r="BC401" s="84">
        <f t="shared" si="608"/>
        <v>0.8441066493253131</v>
      </c>
      <c r="BD401" s="84">
        <f t="shared" si="609"/>
        <v>0.66179483010892559</v>
      </c>
      <c r="BE401" s="84">
        <f t="shared" si="610"/>
        <v>0.22380100796618457</v>
      </c>
      <c r="BF401" s="84">
        <f t="shared" si="611"/>
        <v>3.2206145342220993E-2</v>
      </c>
      <c r="BG401" s="84">
        <f t="shared" si="612"/>
        <v>6.3079174118031746E-3</v>
      </c>
      <c r="BH401" s="84">
        <f t="shared" si="613"/>
        <v>1.1055112989759915E-3</v>
      </c>
      <c r="BI401" s="84">
        <f t="shared" si="614"/>
        <v>6.0152820679585826E-4</v>
      </c>
      <c r="BJ401" s="84">
        <f t="shared" si="615"/>
        <v>4.0643797756483892E-4</v>
      </c>
      <c r="BK401" s="85">
        <v>0</v>
      </c>
      <c r="BL401" s="63"/>
      <c r="BM401" s="84">
        <f t="shared" si="543"/>
        <v>0</v>
      </c>
      <c r="BN401" s="84">
        <f t="shared" si="544"/>
        <v>0</v>
      </c>
      <c r="BO401" s="84">
        <f t="shared" si="545"/>
        <v>0</v>
      </c>
      <c r="BP401" s="84">
        <f t="shared" si="546"/>
        <v>0</v>
      </c>
      <c r="BQ401" s="84">
        <f t="shared" si="547"/>
        <v>0</v>
      </c>
      <c r="BR401" s="84">
        <f t="shared" si="548"/>
        <v>0</v>
      </c>
      <c r="BS401" s="84">
        <f t="shared" si="549"/>
        <v>6.5030076410339532E-3</v>
      </c>
      <c r="BT401" s="84">
        <f t="shared" si="550"/>
        <v>2.3297024874004202E-2</v>
      </c>
      <c r="BU401" s="84">
        <f t="shared" si="551"/>
        <v>1.4599252154121278E-2</v>
      </c>
      <c r="BV401" s="84">
        <f t="shared" si="552"/>
        <v>1.399772394732568E-2</v>
      </c>
      <c r="BW401" s="84">
        <f t="shared" si="553"/>
        <v>9.998374248089692E-3</v>
      </c>
      <c r="BX401" s="84">
        <f t="shared" si="554"/>
        <v>1.0599902454885402E-2</v>
      </c>
      <c r="BY401" s="84">
        <f t="shared" si="555"/>
        <v>1.0697447569500862E-2</v>
      </c>
      <c r="BZ401" s="84">
        <f t="shared" si="556"/>
        <v>1.7704438302714953E-2</v>
      </c>
      <c r="CA401" s="84">
        <f t="shared" si="557"/>
        <v>4.8496179483010882E-2</v>
      </c>
      <c r="CB401" s="84">
        <f t="shared" si="558"/>
        <v>0.18231181921638751</v>
      </c>
      <c r="CC401" s="84">
        <f t="shared" si="559"/>
        <v>0.43799382214274102</v>
      </c>
      <c r="CD401" s="84">
        <f t="shared" si="560"/>
        <v>0.19159486262396358</v>
      </c>
      <c r="CE401" s="84">
        <f t="shared" si="561"/>
        <v>2.5898227930417819E-2</v>
      </c>
      <c r="CF401" s="84">
        <f t="shared" si="562"/>
        <v>5.2024061128271831E-3</v>
      </c>
      <c r="CG401" s="84">
        <f t="shared" si="563"/>
        <v>5.0398309218013327E-4</v>
      </c>
      <c r="CH401" s="84">
        <f t="shared" si="564"/>
        <v>1.9509022923101934E-4</v>
      </c>
      <c r="CI401" s="86">
        <f t="shared" si="565"/>
        <v>4.0643797756483892E-4</v>
      </c>
      <c r="CJ401" s="87">
        <f t="shared" si="566"/>
        <v>0</v>
      </c>
      <c r="CK401" s="88">
        <f t="shared" si="567"/>
        <v>7.8995285319460207E-2</v>
      </c>
      <c r="CL401" s="88">
        <f t="shared" si="568"/>
        <v>0.92059827670297512</v>
      </c>
      <c r="CM401" s="89">
        <f t="shared" si="569"/>
        <v>4.0643797756483892E-4</v>
      </c>
      <c r="CN401" s="88">
        <f t="shared" si="570"/>
        <v>0.53882439103825741</v>
      </c>
      <c r="CO401" s="88">
        <f t="shared" si="571"/>
        <v>5.8809510853261209</v>
      </c>
      <c r="CP401" s="88">
        <f t="array" ref="CP401">10^(SUMPRODUCT(BY401:CH401,LOG($BY$5:$CH$5))/CL401)</f>
        <v>0.43966320126057906</v>
      </c>
      <c r="CQ401" s="90">
        <f t="shared" si="617"/>
        <v>0.28302556079473701</v>
      </c>
      <c r="CR401" s="91">
        <f t="shared" si="617"/>
        <v>0.39181876193348775</v>
      </c>
      <c r="CS401" s="91">
        <f t="shared" si="617"/>
        <v>0.44058009087128608</v>
      </c>
      <c r="CT401" s="91">
        <f t="shared" si="617"/>
        <v>0.49540970298176135</v>
      </c>
      <c r="CU401" s="92">
        <f t="shared" si="617"/>
        <v>15.146069096875697</v>
      </c>
      <c r="CV401" s="78"/>
      <c r="CW401" s="2"/>
      <c r="CY401" s="2"/>
    </row>
    <row r="402" spans="2:103" x14ac:dyDescent="0.2">
      <c r="B402" s="198">
        <v>203.5</v>
      </c>
      <c r="C402" s="204" t="s">
        <v>21</v>
      </c>
      <c r="D402" s="205">
        <v>157254</v>
      </c>
      <c r="E402" s="205">
        <v>425282</v>
      </c>
      <c r="F402" s="199">
        <v>0</v>
      </c>
      <c r="G402" s="199" t="s">
        <v>50</v>
      </c>
      <c r="H402" s="200" t="s">
        <v>481</v>
      </c>
      <c r="I402" s="207">
        <v>44524</v>
      </c>
      <c r="J402" s="129" t="s">
        <v>676</v>
      </c>
      <c r="K402" s="98">
        <f t="shared" si="618"/>
        <v>3883.5999999999995</v>
      </c>
      <c r="L402" s="79" t="s">
        <v>662</v>
      </c>
      <c r="M402" s="79"/>
      <c r="N402" s="82">
        <v>0</v>
      </c>
      <c r="O402" s="80">
        <v>0</v>
      </c>
      <c r="P402" s="81">
        <v>0</v>
      </c>
      <c r="Q402" s="81">
        <v>0</v>
      </c>
      <c r="R402" s="81">
        <v>0</v>
      </c>
      <c r="S402" s="81">
        <v>0</v>
      </c>
      <c r="T402" s="81">
        <v>48.55</v>
      </c>
      <c r="U402" s="81">
        <v>199.22</v>
      </c>
      <c r="V402" s="81">
        <v>344.09</v>
      </c>
      <c r="W402" s="81">
        <v>516.13</v>
      </c>
      <c r="X402" s="81">
        <v>538.66</v>
      </c>
      <c r="Y402" s="81">
        <v>396.12</v>
      </c>
      <c r="Z402" s="81">
        <v>358.85</v>
      </c>
      <c r="AA402" s="81">
        <v>246.22</v>
      </c>
      <c r="AB402" s="81">
        <v>219.81</v>
      </c>
      <c r="AC402" s="81">
        <v>267.97000000000003</v>
      </c>
      <c r="AD402" s="81">
        <v>321.17</v>
      </c>
      <c r="AE402" s="81">
        <v>229.52</v>
      </c>
      <c r="AF402" s="81">
        <v>94.76</v>
      </c>
      <c r="AG402" s="81">
        <v>36.9</v>
      </c>
      <c r="AH402" s="81">
        <v>28.35</v>
      </c>
      <c r="AI402" s="81">
        <v>13.98</v>
      </c>
      <c r="AJ402" s="81">
        <v>8.15</v>
      </c>
      <c r="AK402" s="82">
        <v>15.15</v>
      </c>
      <c r="AL402" s="98">
        <v>23.42</v>
      </c>
      <c r="AM402" s="83"/>
      <c r="AN402" s="59">
        <v>1</v>
      </c>
      <c r="AO402" s="84">
        <f t="shared" si="594"/>
        <v>1</v>
      </c>
      <c r="AP402" s="84">
        <f t="shared" si="595"/>
        <v>1</v>
      </c>
      <c r="AQ402" s="84">
        <f t="shared" si="596"/>
        <v>1</v>
      </c>
      <c r="AR402" s="84">
        <f t="shared" si="597"/>
        <v>1</v>
      </c>
      <c r="AS402" s="84">
        <f t="shared" si="598"/>
        <v>1</v>
      </c>
      <c r="AT402" s="84">
        <f t="shared" si="599"/>
        <v>0.98749871253476151</v>
      </c>
      <c r="AU402" s="84">
        <f t="shared" si="600"/>
        <v>0.93620094757441541</v>
      </c>
      <c r="AV402" s="84">
        <f t="shared" si="601"/>
        <v>0.84760016479555045</v>
      </c>
      <c r="AW402" s="84">
        <f t="shared" si="602"/>
        <v>0.71470027809249137</v>
      </c>
      <c r="AX402" s="84">
        <f t="shared" si="603"/>
        <v>0.57599907302502817</v>
      </c>
      <c r="AY402" s="84">
        <f t="shared" si="604"/>
        <v>0.47400092697497154</v>
      </c>
      <c r="AZ402" s="84">
        <f t="shared" si="605"/>
        <v>0.3815995468122359</v>
      </c>
      <c r="BA402" s="84">
        <f t="shared" si="606"/>
        <v>0.31819960861056734</v>
      </c>
      <c r="BB402" s="84">
        <f t="shared" si="607"/>
        <v>0.26160006179833128</v>
      </c>
      <c r="BC402" s="84">
        <f t="shared" si="608"/>
        <v>0.19259964980945499</v>
      </c>
      <c r="BD402" s="84">
        <f t="shared" si="609"/>
        <v>0.10990060768359237</v>
      </c>
      <c r="BE402" s="84">
        <f t="shared" si="610"/>
        <v>5.0800803378308605E-2</v>
      </c>
      <c r="BF402" s="84">
        <f t="shared" si="611"/>
        <v>2.6400762179420969E-2</v>
      </c>
      <c r="BG402" s="84">
        <f t="shared" si="612"/>
        <v>1.6899268719744377E-2</v>
      </c>
      <c r="BH402" s="84">
        <f t="shared" si="613"/>
        <v>9.5993408177977285E-3</v>
      </c>
      <c r="BI402" s="84">
        <f t="shared" si="614"/>
        <v>5.9995880111235085E-3</v>
      </c>
      <c r="BJ402" s="84">
        <f t="shared" si="615"/>
        <v>3.9010196724686519E-3</v>
      </c>
      <c r="BK402" s="85">
        <v>0</v>
      </c>
      <c r="BL402" s="63"/>
      <c r="BM402" s="84">
        <f t="shared" si="543"/>
        <v>0</v>
      </c>
      <c r="BN402" s="84">
        <f t="shared" si="544"/>
        <v>0</v>
      </c>
      <c r="BO402" s="84">
        <f t="shared" si="545"/>
        <v>0</v>
      </c>
      <c r="BP402" s="84">
        <f t="shared" si="546"/>
        <v>0</v>
      </c>
      <c r="BQ402" s="84">
        <f t="shared" si="547"/>
        <v>0</v>
      </c>
      <c r="BR402" s="84">
        <f t="shared" si="548"/>
        <v>1.2501287465238486E-2</v>
      </c>
      <c r="BS402" s="84">
        <f t="shared" si="549"/>
        <v>5.1297764960346104E-2</v>
      </c>
      <c r="BT402" s="84">
        <f t="shared" si="550"/>
        <v>8.8600782778864962E-2</v>
      </c>
      <c r="BU402" s="84">
        <f t="shared" si="551"/>
        <v>0.13289988670305908</v>
      </c>
      <c r="BV402" s="84">
        <f t="shared" si="552"/>
        <v>0.1387012050674632</v>
      </c>
      <c r="BW402" s="84">
        <f t="shared" si="553"/>
        <v>0.10199814605005664</v>
      </c>
      <c r="BX402" s="84">
        <f t="shared" si="554"/>
        <v>9.2401380162735636E-2</v>
      </c>
      <c r="BY402" s="84">
        <f t="shared" si="555"/>
        <v>6.339993820166856E-2</v>
      </c>
      <c r="BZ402" s="84">
        <f t="shared" si="556"/>
        <v>5.6599546812236057E-2</v>
      </c>
      <c r="CA402" s="84">
        <f t="shared" si="557"/>
        <v>6.9000411988876298E-2</v>
      </c>
      <c r="CB402" s="84">
        <f t="shared" si="558"/>
        <v>8.2699042125862612E-2</v>
      </c>
      <c r="CC402" s="84">
        <f t="shared" si="559"/>
        <v>5.9099804305283769E-2</v>
      </c>
      <c r="CD402" s="84">
        <f t="shared" si="560"/>
        <v>2.4400041198887636E-2</v>
      </c>
      <c r="CE402" s="84">
        <f t="shared" si="561"/>
        <v>9.5014934596765917E-3</v>
      </c>
      <c r="CF402" s="84">
        <f t="shared" si="562"/>
        <v>7.2999279019466488E-3</v>
      </c>
      <c r="CG402" s="84">
        <f t="shared" si="563"/>
        <v>3.5997528066742199E-3</v>
      </c>
      <c r="CH402" s="84">
        <f t="shared" si="564"/>
        <v>2.0985683386548566E-3</v>
      </c>
      <c r="CI402" s="86">
        <f t="shared" si="565"/>
        <v>3.9010196724686519E-3</v>
      </c>
      <c r="CJ402" s="87">
        <f t="shared" si="566"/>
        <v>0</v>
      </c>
      <c r="CK402" s="88">
        <f t="shared" si="567"/>
        <v>0.61840045318776404</v>
      </c>
      <c r="CL402" s="88">
        <f t="shared" si="568"/>
        <v>0.37769852713976726</v>
      </c>
      <c r="CM402" s="89">
        <f t="shared" si="569"/>
        <v>3.9010196724686519E-3</v>
      </c>
      <c r="CN402" s="88">
        <f t="shared" si="570"/>
        <v>2.4286917175844276</v>
      </c>
      <c r="CO402" s="88">
        <f t="shared" si="571"/>
        <v>5.3755498573754705</v>
      </c>
      <c r="CP402" s="88">
        <f t="array" ref="CP402">10^(SUMPRODUCT(BY402:CH402,LOG($BY$5:$CH$5))/CL402)</f>
        <v>0.69910888704378249</v>
      </c>
      <c r="CQ402" s="90">
        <f t="shared" si="617"/>
        <v>0.47211986932638378</v>
      </c>
      <c r="CR402" s="91">
        <f t="shared" si="617"/>
        <v>1.6742656707439285</v>
      </c>
      <c r="CS402" s="91">
        <f t="shared" si="617"/>
        <v>3.066494249369883</v>
      </c>
      <c r="CT402" s="91">
        <f t="shared" si="617"/>
        <v>4.7865581321257844</v>
      </c>
      <c r="CU402" s="92">
        <f t="shared" si="617"/>
        <v>21.805145021338006</v>
      </c>
      <c r="CV402" s="78"/>
      <c r="CW402" s="2"/>
      <c r="CY402" s="2"/>
    </row>
    <row r="403" spans="2:103" x14ac:dyDescent="0.2">
      <c r="B403" s="198">
        <v>203.5</v>
      </c>
      <c r="C403" s="204" t="s">
        <v>22</v>
      </c>
      <c r="D403" s="205">
        <v>157306</v>
      </c>
      <c r="E403" s="205">
        <v>425318</v>
      </c>
      <c r="F403" s="199">
        <v>0</v>
      </c>
      <c r="G403" s="199" t="s">
        <v>50</v>
      </c>
      <c r="H403" s="200" t="s">
        <v>482</v>
      </c>
      <c r="I403" s="207">
        <v>44524</v>
      </c>
      <c r="J403" s="129" t="s">
        <v>676</v>
      </c>
      <c r="K403" s="98">
        <f t="shared" si="618"/>
        <v>686.5</v>
      </c>
      <c r="L403" s="79" t="s">
        <v>662</v>
      </c>
      <c r="M403" s="79"/>
      <c r="N403" s="82">
        <v>0</v>
      </c>
      <c r="O403" s="80">
        <v>0</v>
      </c>
      <c r="P403" s="81">
        <v>0</v>
      </c>
      <c r="Q403" s="81">
        <v>0</v>
      </c>
      <c r="R403" s="81">
        <v>0</v>
      </c>
      <c r="S403" s="81">
        <v>0</v>
      </c>
      <c r="T403" s="81">
        <v>0</v>
      </c>
      <c r="U403" s="81">
        <v>0</v>
      </c>
      <c r="V403" s="81">
        <v>3.02</v>
      </c>
      <c r="W403" s="81">
        <v>3.16</v>
      </c>
      <c r="X403" s="81">
        <v>2.61</v>
      </c>
      <c r="Y403" s="81">
        <v>2.61</v>
      </c>
      <c r="Z403" s="81">
        <v>2.19</v>
      </c>
      <c r="AA403" s="81">
        <v>2.68</v>
      </c>
      <c r="AB403" s="81">
        <v>3.78</v>
      </c>
      <c r="AC403" s="81">
        <v>10.77</v>
      </c>
      <c r="AD403" s="81">
        <v>73.180000000000007</v>
      </c>
      <c r="AE403" s="81">
        <v>240.28</v>
      </c>
      <c r="AF403" s="81">
        <v>288.74</v>
      </c>
      <c r="AG403" s="81">
        <v>38.380000000000003</v>
      </c>
      <c r="AH403" s="81">
        <v>9.1300000000000008</v>
      </c>
      <c r="AI403" s="81">
        <v>1.71</v>
      </c>
      <c r="AJ403" s="81">
        <v>0.48</v>
      </c>
      <c r="AK403" s="82">
        <v>3.78</v>
      </c>
      <c r="AL403" s="98"/>
      <c r="AM403" s="83"/>
      <c r="AN403" s="59">
        <v>1</v>
      </c>
      <c r="AO403" s="84">
        <f t="shared" si="594"/>
        <v>1</v>
      </c>
      <c r="AP403" s="84">
        <f t="shared" si="595"/>
        <v>1</v>
      </c>
      <c r="AQ403" s="84">
        <f t="shared" si="596"/>
        <v>1</v>
      </c>
      <c r="AR403" s="84">
        <f t="shared" si="597"/>
        <v>1</v>
      </c>
      <c r="AS403" s="84">
        <f t="shared" si="598"/>
        <v>1</v>
      </c>
      <c r="AT403" s="84">
        <f t="shared" si="599"/>
        <v>1</v>
      </c>
      <c r="AU403" s="84">
        <f t="shared" si="600"/>
        <v>1</v>
      </c>
      <c r="AV403" s="84">
        <f t="shared" si="601"/>
        <v>0.99560087399854336</v>
      </c>
      <c r="AW403" s="84">
        <f t="shared" si="602"/>
        <v>0.9909978150036417</v>
      </c>
      <c r="AX403" s="84">
        <f t="shared" si="603"/>
        <v>0.98719592134013112</v>
      </c>
      <c r="AY403" s="84">
        <f t="shared" si="604"/>
        <v>0.98339402767662054</v>
      </c>
      <c r="AZ403" s="84">
        <f t="shared" si="605"/>
        <v>0.98020393299344499</v>
      </c>
      <c r="BA403" s="84">
        <f t="shared" si="606"/>
        <v>0.97630007283321196</v>
      </c>
      <c r="BB403" s="84">
        <f t="shared" si="607"/>
        <v>0.97079388201019667</v>
      </c>
      <c r="BC403" s="84">
        <f t="shared" si="608"/>
        <v>0.95510560815731971</v>
      </c>
      <c r="BD403" s="84">
        <f t="shared" si="609"/>
        <v>0.84850691915513465</v>
      </c>
      <c r="BE403" s="84">
        <f t="shared" si="610"/>
        <v>0.49849963583394019</v>
      </c>
      <c r="BF403" s="84">
        <f t="shared" si="611"/>
        <v>7.7902403495994088E-2</v>
      </c>
      <c r="BG403" s="84">
        <f t="shared" si="612"/>
        <v>2.1995630007283232E-2</v>
      </c>
      <c r="BH403" s="84">
        <f t="shared" si="613"/>
        <v>8.6962855061907332E-3</v>
      </c>
      <c r="BI403" s="84">
        <f t="shared" si="614"/>
        <v>6.2053896576838141E-3</v>
      </c>
      <c r="BJ403" s="84">
        <f t="shared" si="615"/>
        <v>5.5061908230152048E-3</v>
      </c>
      <c r="BK403" s="85">
        <v>0</v>
      </c>
      <c r="BL403" s="63"/>
      <c r="BM403" s="84">
        <f t="shared" si="543"/>
        <v>0</v>
      </c>
      <c r="BN403" s="84">
        <f t="shared" si="544"/>
        <v>0</v>
      </c>
      <c r="BO403" s="84">
        <f t="shared" si="545"/>
        <v>0</v>
      </c>
      <c r="BP403" s="84">
        <f t="shared" si="546"/>
        <v>0</v>
      </c>
      <c r="BQ403" s="84">
        <f t="shared" si="547"/>
        <v>0</v>
      </c>
      <c r="BR403" s="84">
        <f t="shared" si="548"/>
        <v>0</v>
      </c>
      <c r="BS403" s="84">
        <f t="shared" si="549"/>
        <v>0</v>
      </c>
      <c r="BT403" s="84">
        <f t="shared" si="550"/>
        <v>4.3991260014566436E-3</v>
      </c>
      <c r="BU403" s="84">
        <f t="shared" si="551"/>
        <v>4.6030589949016543E-3</v>
      </c>
      <c r="BV403" s="84">
        <f t="shared" si="552"/>
        <v>3.8018936635105804E-3</v>
      </c>
      <c r="BW403" s="84">
        <f t="shared" si="553"/>
        <v>3.8018936635105804E-3</v>
      </c>
      <c r="BX403" s="84">
        <f t="shared" si="554"/>
        <v>3.1900946831755483E-3</v>
      </c>
      <c r="BY403" s="84">
        <f t="shared" si="555"/>
        <v>3.9038601602330303E-3</v>
      </c>
      <c r="BZ403" s="84">
        <f t="shared" si="556"/>
        <v>5.5061908230152889E-3</v>
      </c>
      <c r="CA403" s="84">
        <f t="shared" si="557"/>
        <v>1.5688273852876966E-2</v>
      </c>
      <c r="CB403" s="84">
        <f t="shared" si="558"/>
        <v>0.10659868900218505</v>
      </c>
      <c r="CC403" s="84">
        <f t="shared" si="559"/>
        <v>0.35000728332119446</v>
      </c>
      <c r="CD403" s="84">
        <f t="shared" si="560"/>
        <v>0.4205972323379461</v>
      </c>
      <c r="CE403" s="84">
        <f t="shared" si="561"/>
        <v>5.5906773488710856E-2</v>
      </c>
      <c r="CF403" s="84">
        <f t="shared" si="562"/>
        <v>1.3299344501092498E-2</v>
      </c>
      <c r="CG403" s="84">
        <f t="shared" si="563"/>
        <v>2.4908958485069192E-3</v>
      </c>
      <c r="CH403" s="84">
        <f t="shared" si="564"/>
        <v>6.9919883466860924E-4</v>
      </c>
      <c r="CI403" s="86">
        <f t="shared" si="565"/>
        <v>5.5061908230152048E-3</v>
      </c>
      <c r="CJ403" s="87">
        <f t="shared" si="566"/>
        <v>0</v>
      </c>
      <c r="CK403" s="88">
        <f t="shared" si="567"/>
        <v>1.9796067006555007E-2</v>
      </c>
      <c r="CL403" s="88">
        <f t="shared" si="568"/>
        <v>0.97469774217042982</v>
      </c>
      <c r="CM403" s="89">
        <f t="shared" si="569"/>
        <v>5.5061908230152048E-3</v>
      </c>
      <c r="CN403" s="88">
        <f t="shared" si="570"/>
        <v>0.37569907060209912</v>
      </c>
      <c r="CO403" s="88">
        <f t="shared" si="571"/>
        <v>5.0072663565614395</v>
      </c>
      <c r="CP403" s="88">
        <f t="array" ref="CP403">10^(SUMPRODUCT(BY403:CH403,LOG($BY$5:$CH$5))/CL403)</f>
        <v>0.36358775831569073</v>
      </c>
      <c r="CQ403" s="90">
        <f t="shared" si="617"/>
        <v>0.25464844441836387</v>
      </c>
      <c r="CR403" s="91">
        <f t="shared" si="617"/>
        <v>0.31366072000831896</v>
      </c>
      <c r="CS403" s="91">
        <f t="shared" si="617"/>
        <v>0.35552157297863507</v>
      </c>
      <c r="CT403" s="91">
        <f t="shared" si="617"/>
        <v>0.41172861772716218</v>
      </c>
      <c r="CU403" s="92">
        <f t="shared" si="617"/>
        <v>10.375296276976844</v>
      </c>
      <c r="CV403" s="78"/>
      <c r="CW403" s="2"/>
      <c r="CY403" s="2"/>
    </row>
    <row r="404" spans="2:103" x14ac:dyDescent="0.2">
      <c r="B404" s="198">
        <v>204</v>
      </c>
      <c r="C404" s="204" t="s">
        <v>23</v>
      </c>
      <c r="D404" s="205">
        <v>157032</v>
      </c>
      <c r="E404" s="205">
        <v>425728</v>
      </c>
      <c r="F404" s="199">
        <v>0</v>
      </c>
      <c r="G404" s="199" t="s">
        <v>50</v>
      </c>
      <c r="H404" s="200" t="s">
        <v>483</v>
      </c>
      <c r="I404" s="207">
        <v>44524</v>
      </c>
      <c r="J404" s="129" t="s">
        <v>676</v>
      </c>
      <c r="K404" s="98">
        <f t="shared" si="618"/>
        <v>768.29999999999984</v>
      </c>
      <c r="L404" s="79" t="s">
        <v>662</v>
      </c>
      <c r="M404" s="79"/>
      <c r="N404" s="82">
        <v>0</v>
      </c>
      <c r="O404" s="80">
        <v>0</v>
      </c>
      <c r="P404" s="81">
        <v>0</v>
      </c>
      <c r="Q404" s="81">
        <v>0</v>
      </c>
      <c r="R404" s="81">
        <v>0</v>
      </c>
      <c r="S404" s="81">
        <v>0</v>
      </c>
      <c r="T404" s="81">
        <v>0</v>
      </c>
      <c r="U404" s="81">
        <v>6.38</v>
      </c>
      <c r="V404" s="81">
        <v>11.6</v>
      </c>
      <c r="W404" s="81">
        <v>10.52</v>
      </c>
      <c r="X404" s="81">
        <v>7.99</v>
      </c>
      <c r="Y404" s="81">
        <v>5.92</v>
      </c>
      <c r="Z404" s="81">
        <v>6.91</v>
      </c>
      <c r="AA404" s="81">
        <v>9.4499999999999993</v>
      </c>
      <c r="AB404" s="81">
        <v>27.13</v>
      </c>
      <c r="AC404" s="81">
        <v>78.75</v>
      </c>
      <c r="AD404" s="81">
        <v>248.77</v>
      </c>
      <c r="AE404" s="81">
        <v>224.12</v>
      </c>
      <c r="AF404" s="81">
        <v>105.02</v>
      </c>
      <c r="AG404" s="81">
        <v>19.670000000000002</v>
      </c>
      <c r="AH404" s="81">
        <v>4.38</v>
      </c>
      <c r="AI404" s="81">
        <v>0.54</v>
      </c>
      <c r="AJ404" s="81">
        <v>0.15</v>
      </c>
      <c r="AK404" s="82">
        <v>1</v>
      </c>
      <c r="AL404" s="98"/>
      <c r="AM404" s="83"/>
      <c r="AN404" s="59">
        <v>1</v>
      </c>
      <c r="AO404" s="84">
        <f t="shared" si="594"/>
        <v>1</v>
      </c>
      <c r="AP404" s="84">
        <f t="shared" si="595"/>
        <v>1</v>
      </c>
      <c r="AQ404" s="84">
        <f t="shared" si="596"/>
        <v>1</v>
      </c>
      <c r="AR404" s="84">
        <f t="shared" si="597"/>
        <v>1</v>
      </c>
      <c r="AS404" s="84">
        <f t="shared" si="598"/>
        <v>1</v>
      </c>
      <c r="AT404" s="84">
        <f t="shared" si="599"/>
        <v>1</v>
      </c>
      <c r="AU404" s="84">
        <f t="shared" si="600"/>
        <v>0.99169595210204342</v>
      </c>
      <c r="AV404" s="84">
        <f t="shared" si="601"/>
        <v>0.97659768319666795</v>
      </c>
      <c r="AW404" s="84">
        <f t="shared" si="602"/>
        <v>0.96290511518937916</v>
      </c>
      <c r="AX404" s="84">
        <f t="shared" si="603"/>
        <v>0.95250553169334895</v>
      </c>
      <c r="AY404" s="84">
        <f t="shared" si="604"/>
        <v>0.94480020825198485</v>
      </c>
      <c r="AZ404" s="84">
        <f t="shared" si="605"/>
        <v>0.93580632565404132</v>
      </c>
      <c r="BA404" s="84">
        <f t="shared" si="606"/>
        <v>0.92350644279578287</v>
      </c>
      <c r="BB404" s="84">
        <f t="shared" si="607"/>
        <v>0.88819471560588303</v>
      </c>
      <c r="BC404" s="84">
        <f t="shared" si="608"/>
        <v>0.78569569178706222</v>
      </c>
      <c r="BD404" s="84">
        <f t="shared" si="609"/>
        <v>0.46190290251203936</v>
      </c>
      <c r="BE404" s="84">
        <f t="shared" si="610"/>
        <v>0.17019393466093946</v>
      </c>
      <c r="BF404" s="84">
        <f t="shared" si="611"/>
        <v>3.3502538071065679E-2</v>
      </c>
      <c r="BG404" s="84">
        <f t="shared" si="612"/>
        <v>7.9005596772091062E-3</v>
      </c>
      <c r="BH404" s="84">
        <f t="shared" si="613"/>
        <v>2.1996615905242167E-3</v>
      </c>
      <c r="BI404" s="84">
        <f t="shared" si="614"/>
        <v>1.4968111414808741E-3</v>
      </c>
      <c r="BJ404" s="84">
        <f t="shared" si="615"/>
        <v>1.3015749056355013E-3</v>
      </c>
      <c r="BK404" s="85">
        <v>0</v>
      </c>
      <c r="BL404" s="63"/>
      <c r="BM404" s="84">
        <f t="shared" si="543"/>
        <v>0</v>
      </c>
      <c r="BN404" s="84">
        <f t="shared" si="544"/>
        <v>0</v>
      </c>
      <c r="BO404" s="84">
        <f t="shared" si="545"/>
        <v>0</v>
      </c>
      <c r="BP404" s="84">
        <f t="shared" si="546"/>
        <v>0</v>
      </c>
      <c r="BQ404" s="84">
        <f t="shared" si="547"/>
        <v>0</v>
      </c>
      <c r="BR404" s="84">
        <f t="shared" si="548"/>
        <v>0</v>
      </c>
      <c r="BS404" s="84">
        <f t="shared" si="549"/>
        <v>8.304047897956579E-3</v>
      </c>
      <c r="BT404" s="84">
        <f t="shared" si="550"/>
        <v>1.5098268905375467E-2</v>
      </c>
      <c r="BU404" s="84">
        <f t="shared" si="551"/>
        <v>1.3692568007288797E-2</v>
      </c>
      <c r="BV404" s="84">
        <f t="shared" si="552"/>
        <v>1.0399583496030207E-2</v>
      </c>
      <c r="BW404" s="84">
        <f t="shared" si="553"/>
        <v>7.7053234413640981E-3</v>
      </c>
      <c r="BX404" s="84">
        <f t="shared" si="554"/>
        <v>8.9938825979435366E-3</v>
      </c>
      <c r="BY404" s="84">
        <f t="shared" si="555"/>
        <v>1.2299882858258449E-2</v>
      </c>
      <c r="BZ404" s="84">
        <f t="shared" si="556"/>
        <v>3.5311727189899833E-2</v>
      </c>
      <c r="CA404" s="84">
        <f t="shared" si="557"/>
        <v>0.10249902381882081</v>
      </c>
      <c r="CB404" s="84">
        <f t="shared" si="558"/>
        <v>0.32379278927502286</v>
      </c>
      <c r="CC404" s="84">
        <f t="shared" si="559"/>
        <v>0.2917089678510999</v>
      </c>
      <c r="CD404" s="84">
        <f t="shared" si="560"/>
        <v>0.13669139658987378</v>
      </c>
      <c r="CE404" s="84">
        <f t="shared" si="561"/>
        <v>2.5601978393856573E-2</v>
      </c>
      <c r="CF404" s="84">
        <f t="shared" si="562"/>
        <v>5.7008980866848896E-3</v>
      </c>
      <c r="CG404" s="84">
        <f t="shared" si="563"/>
        <v>7.0285044904334253E-4</v>
      </c>
      <c r="CH404" s="84">
        <f t="shared" si="564"/>
        <v>1.9523623584537285E-4</v>
      </c>
      <c r="CI404" s="86">
        <f t="shared" si="565"/>
        <v>1.3015749056355013E-3</v>
      </c>
      <c r="CJ404" s="87">
        <f t="shared" si="566"/>
        <v>0</v>
      </c>
      <c r="CK404" s="88">
        <f t="shared" si="567"/>
        <v>6.4193674345958684E-2</v>
      </c>
      <c r="CL404" s="88">
        <f t="shared" si="568"/>
        <v>0.93450475074840578</v>
      </c>
      <c r="CM404" s="89">
        <f t="shared" si="569"/>
        <v>1.3015749056355013E-3</v>
      </c>
      <c r="CN404" s="88">
        <f t="shared" si="570"/>
        <v>0.58606070339021121</v>
      </c>
      <c r="CO404" s="88">
        <f t="shared" si="571"/>
        <v>5.973099841664129</v>
      </c>
      <c r="CP404" s="88">
        <f t="array" ref="CP404">10^(SUMPRODUCT(BY404:CH404,LOG($BY$5:$CH$5))/CL404)</f>
        <v>0.50242953296676285</v>
      </c>
      <c r="CQ404" s="90">
        <f t="shared" si="617"/>
        <v>0.29650024360405491</v>
      </c>
      <c r="CR404" s="91">
        <f t="shared" si="617"/>
        <v>0.43844084148038842</v>
      </c>
      <c r="CS404" s="91">
        <f t="shared" si="617"/>
        <v>0.52106041451668561</v>
      </c>
      <c r="CT404" s="91">
        <f t="shared" si="617"/>
        <v>0.61296695535069623</v>
      </c>
      <c r="CU404" s="92">
        <f t="shared" si="617"/>
        <v>15.327318897010914</v>
      </c>
      <c r="CV404" s="78"/>
      <c r="CW404" s="2"/>
      <c r="CY404" s="2"/>
    </row>
    <row r="405" spans="2:103" x14ac:dyDescent="0.2">
      <c r="B405" s="198">
        <v>204.5</v>
      </c>
      <c r="C405" s="204" t="s">
        <v>21</v>
      </c>
      <c r="D405" s="205">
        <v>156615</v>
      </c>
      <c r="E405" s="205">
        <v>425959</v>
      </c>
      <c r="F405" s="199">
        <v>0</v>
      </c>
      <c r="G405" s="199" t="s">
        <v>50</v>
      </c>
      <c r="H405" s="200" t="s">
        <v>484</v>
      </c>
      <c r="I405" s="207">
        <v>44524</v>
      </c>
      <c r="J405" s="129" t="s">
        <v>676</v>
      </c>
      <c r="K405" s="98">
        <f t="shared" si="618"/>
        <v>2555.0500000000002</v>
      </c>
      <c r="L405" s="79" t="s">
        <v>662</v>
      </c>
      <c r="M405" s="79"/>
      <c r="N405" s="82">
        <v>0</v>
      </c>
      <c r="O405" s="80">
        <v>0</v>
      </c>
      <c r="P405" s="81">
        <v>0</v>
      </c>
      <c r="Q405" s="81">
        <v>0</v>
      </c>
      <c r="R405" s="81">
        <v>0</v>
      </c>
      <c r="S405" s="81">
        <v>0</v>
      </c>
      <c r="T405" s="81">
        <v>0</v>
      </c>
      <c r="U405" s="81">
        <v>5.29</v>
      </c>
      <c r="V405" s="81">
        <v>7.76</v>
      </c>
      <c r="W405" s="81">
        <v>4</v>
      </c>
      <c r="X405" s="81">
        <v>5.1100000000000003</v>
      </c>
      <c r="Y405" s="81">
        <v>1.55</v>
      </c>
      <c r="Z405" s="81">
        <v>11.17</v>
      </c>
      <c r="AA405" s="81">
        <v>23.55</v>
      </c>
      <c r="AB405" s="81">
        <v>48.81</v>
      </c>
      <c r="AC405" s="81">
        <v>113.26</v>
      </c>
      <c r="AD405" s="81">
        <v>337.22</v>
      </c>
      <c r="AE405" s="81">
        <v>953.55</v>
      </c>
      <c r="AF405" s="81">
        <v>911.78</v>
      </c>
      <c r="AG405" s="81">
        <v>111.38</v>
      </c>
      <c r="AH405" s="81">
        <v>17.350000000000001</v>
      </c>
      <c r="AI405" s="81">
        <v>1.72</v>
      </c>
      <c r="AJ405" s="81">
        <v>0.69</v>
      </c>
      <c r="AK405" s="82">
        <v>0.86</v>
      </c>
      <c r="AL405" s="98"/>
      <c r="AM405" s="83"/>
      <c r="AN405" s="59">
        <v>1</v>
      </c>
      <c r="AO405" s="84">
        <f t="shared" si="594"/>
        <v>1</v>
      </c>
      <c r="AP405" s="84">
        <f t="shared" si="595"/>
        <v>1</v>
      </c>
      <c r="AQ405" s="84">
        <f t="shared" si="596"/>
        <v>1</v>
      </c>
      <c r="AR405" s="84">
        <f t="shared" si="597"/>
        <v>1</v>
      </c>
      <c r="AS405" s="84">
        <f t="shared" si="598"/>
        <v>1</v>
      </c>
      <c r="AT405" s="84">
        <f t="shared" si="599"/>
        <v>1</v>
      </c>
      <c r="AU405" s="84">
        <f t="shared" si="600"/>
        <v>0.99792959041897422</v>
      </c>
      <c r="AV405" s="84">
        <f t="shared" si="601"/>
        <v>0.99489246785777186</v>
      </c>
      <c r="AW405" s="84">
        <f t="shared" si="602"/>
        <v>0.99332694076436856</v>
      </c>
      <c r="AX405" s="84">
        <f t="shared" si="603"/>
        <v>0.99132697990254592</v>
      </c>
      <c r="AY405" s="84">
        <f t="shared" si="604"/>
        <v>0.99072033815385219</v>
      </c>
      <c r="AZ405" s="84">
        <f t="shared" si="605"/>
        <v>0.98634860374552358</v>
      </c>
      <c r="BA405" s="84">
        <f t="shared" si="606"/>
        <v>0.97713156298311188</v>
      </c>
      <c r="BB405" s="84">
        <f t="shared" si="607"/>
        <v>0.95802821862585863</v>
      </c>
      <c r="BC405" s="84">
        <f t="shared" si="608"/>
        <v>0.91370031897614534</v>
      </c>
      <c r="BD405" s="84">
        <f t="shared" si="609"/>
        <v>0.78171855736678353</v>
      </c>
      <c r="BE405" s="84">
        <f t="shared" si="610"/>
        <v>0.40851646738811387</v>
      </c>
      <c r="BF405" s="84">
        <f t="shared" si="611"/>
        <v>5.1662394082307772E-2</v>
      </c>
      <c r="BG405" s="84">
        <f t="shared" si="612"/>
        <v>8.0702921664939989E-3</v>
      </c>
      <c r="BH405" s="84">
        <f t="shared" si="613"/>
        <v>1.279818398857358E-3</v>
      </c>
      <c r="BI405" s="84">
        <f t="shared" si="614"/>
        <v>6.0664174869395622E-4</v>
      </c>
      <c r="BJ405" s="84">
        <f t="shared" si="615"/>
        <v>3.3658832508189388E-4</v>
      </c>
      <c r="BK405" s="85">
        <v>0</v>
      </c>
      <c r="BL405" s="63"/>
      <c r="BM405" s="84">
        <f t="shared" si="543"/>
        <v>0</v>
      </c>
      <c r="BN405" s="84">
        <f t="shared" si="544"/>
        <v>0</v>
      </c>
      <c r="BO405" s="84">
        <f t="shared" si="545"/>
        <v>0</v>
      </c>
      <c r="BP405" s="84">
        <f t="shared" si="546"/>
        <v>0</v>
      </c>
      <c r="BQ405" s="84">
        <f t="shared" si="547"/>
        <v>0</v>
      </c>
      <c r="BR405" s="84">
        <f t="shared" si="548"/>
        <v>0</v>
      </c>
      <c r="BS405" s="84">
        <f t="shared" si="549"/>
        <v>2.0704095810257783E-3</v>
      </c>
      <c r="BT405" s="84">
        <f t="shared" si="550"/>
        <v>3.0371225612023656E-3</v>
      </c>
      <c r="BU405" s="84">
        <f t="shared" si="551"/>
        <v>1.5655270934032961E-3</v>
      </c>
      <c r="BV405" s="84">
        <f t="shared" si="552"/>
        <v>1.9999608618226361E-3</v>
      </c>
      <c r="BW405" s="84">
        <f t="shared" si="553"/>
        <v>6.0664174869373699E-4</v>
      </c>
      <c r="BX405" s="84">
        <f t="shared" si="554"/>
        <v>4.3717344083286092E-3</v>
      </c>
      <c r="BY405" s="84">
        <f t="shared" si="555"/>
        <v>9.217040762411699E-3</v>
      </c>
      <c r="BZ405" s="84">
        <f t="shared" si="556"/>
        <v>1.9103344357253249E-2</v>
      </c>
      <c r="CA405" s="84">
        <f t="shared" si="557"/>
        <v>4.4327899649713287E-2</v>
      </c>
      <c r="CB405" s="84">
        <f t="shared" si="558"/>
        <v>0.13198176160936181</v>
      </c>
      <c r="CC405" s="84">
        <f t="shared" si="559"/>
        <v>0.37320208997866966</v>
      </c>
      <c r="CD405" s="84">
        <f t="shared" si="560"/>
        <v>0.3568540733058061</v>
      </c>
      <c r="CE405" s="84">
        <f t="shared" si="561"/>
        <v>4.3592101915813773E-2</v>
      </c>
      <c r="CF405" s="84">
        <f t="shared" si="562"/>
        <v>6.7904737676366409E-3</v>
      </c>
      <c r="CG405" s="84">
        <f t="shared" si="563"/>
        <v>6.7317665016340179E-4</v>
      </c>
      <c r="CH405" s="84">
        <f t="shared" si="564"/>
        <v>2.7005342361206234E-4</v>
      </c>
      <c r="CI405" s="86">
        <f t="shared" si="565"/>
        <v>3.3658832508189388E-4</v>
      </c>
      <c r="CJ405" s="87">
        <f t="shared" si="566"/>
        <v>0</v>
      </c>
      <c r="CK405" s="88">
        <f t="shared" si="567"/>
        <v>1.3651396254476422E-2</v>
      </c>
      <c r="CL405" s="88">
        <f t="shared" si="568"/>
        <v>0.9860120154204417</v>
      </c>
      <c r="CM405" s="89">
        <f t="shared" si="569"/>
        <v>3.3658832508189388E-4</v>
      </c>
      <c r="CN405" s="88">
        <f t="shared" si="570"/>
        <v>0.41307821152721591</v>
      </c>
      <c r="CO405" s="88">
        <f t="shared" si="571"/>
        <v>5.3057780671046082</v>
      </c>
      <c r="CP405" s="88">
        <f t="array" ref="CP405">10^(SUMPRODUCT(BY405:CH405,LOG($BY$5:$CH$5))/CL405)</f>
        <v>0.39922392432783288</v>
      </c>
      <c r="CQ405" s="90">
        <f t="shared" si="617"/>
        <v>0.26216106922722332</v>
      </c>
      <c r="CR405" s="91">
        <f t="shared" si="617"/>
        <v>0.33516318451294108</v>
      </c>
      <c r="CS405" s="91">
        <f t="shared" si="617"/>
        <v>0.38609092615159407</v>
      </c>
      <c r="CT405" s="91">
        <f t="shared" si="617"/>
        <v>0.44307054776216243</v>
      </c>
      <c r="CU405" s="92">
        <f t="shared" si="617"/>
        <v>13.467994229044884</v>
      </c>
      <c r="CV405" s="78"/>
      <c r="CW405" s="2"/>
      <c r="CY405" s="2"/>
    </row>
    <row r="406" spans="2:103" x14ac:dyDescent="0.2">
      <c r="B406" s="198">
        <v>204.5</v>
      </c>
      <c r="C406" s="204" t="s">
        <v>22</v>
      </c>
      <c r="D406" s="205">
        <v>156629</v>
      </c>
      <c r="E406" s="205">
        <v>426021</v>
      </c>
      <c r="F406" s="199">
        <v>0</v>
      </c>
      <c r="G406" s="199" t="s">
        <v>50</v>
      </c>
      <c r="H406" s="200" t="s">
        <v>485</v>
      </c>
      <c r="I406" s="207">
        <v>44524</v>
      </c>
      <c r="J406" s="129" t="s">
        <v>676</v>
      </c>
      <c r="K406" s="98">
        <f t="shared" si="618"/>
        <v>2568.2300000000005</v>
      </c>
      <c r="L406" s="79" t="s">
        <v>663</v>
      </c>
      <c r="M406" s="79"/>
      <c r="N406" s="82">
        <v>0</v>
      </c>
      <c r="O406" s="80">
        <v>0</v>
      </c>
      <c r="P406" s="81">
        <v>0</v>
      </c>
      <c r="Q406" s="81">
        <v>159.03</v>
      </c>
      <c r="R406" s="81">
        <v>0</v>
      </c>
      <c r="S406" s="81">
        <v>80.569999999999993</v>
      </c>
      <c r="T406" s="81">
        <v>223.08</v>
      </c>
      <c r="U406" s="81">
        <v>232.02</v>
      </c>
      <c r="V406" s="81">
        <v>216.61</v>
      </c>
      <c r="W406" s="81">
        <v>147.88</v>
      </c>
      <c r="X406" s="81">
        <v>122.15</v>
      </c>
      <c r="Y406" s="81">
        <v>58.01</v>
      </c>
      <c r="Z406" s="81">
        <v>55.04</v>
      </c>
      <c r="AA406" s="81">
        <v>52.09</v>
      </c>
      <c r="AB406" s="81">
        <v>54.2</v>
      </c>
      <c r="AC406" s="81">
        <v>74.489999999999995</v>
      </c>
      <c r="AD406" s="81">
        <v>106.97</v>
      </c>
      <c r="AE406" s="81">
        <v>168.43</v>
      </c>
      <c r="AF406" s="81">
        <v>440.62</v>
      </c>
      <c r="AG406" s="81">
        <v>225.94</v>
      </c>
      <c r="AH406" s="81">
        <v>88.36</v>
      </c>
      <c r="AI406" s="81">
        <v>21.56</v>
      </c>
      <c r="AJ406" s="81">
        <v>12.26</v>
      </c>
      <c r="AK406" s="82">
        <v>28.92</v>
      </c>
      <c r="AL406" s="98">
        <v>60.77</v>
      </c>
      <c r="AM406" s="83"/>
      <c r="AN406" s="59">
        <v>1</v>
      </c>
      <c r="AO406" s="84">
        <f t="shared" si="594"/>
        <v>1</v>
      </c>
      <c r="AP406" s="84">
        <f t="shared" si="595"/>
        <v>1</v>
      </c>
      <c r="AQ406" s="84">
        <f t="shared" si="596"/>
        <v>0.93807797588222241</v>
      </c>
      <c r="AR406" s="84">
        <f t="shared" si="597"/>
        <v>0.93807797588222241</v>
      </c>
      <c r="AS406" s="84">
        <f t="shared" si="598"/>
        <v>0.90670617506998985</v>
      </c>
      <c r="AT406" s="84">
        <f t="shared" si="599"/>
        <v>0.81984479583214898</v>
      </c>
      <c r="AU406" s="84">
        <f t="shared" si="600"/>
        <v>0.72950241995459908</v>
      </c>
      <c r="AV406" s="84">
        <f t="shared" si="601"/>
        <v>0.64516028548844928</v>
      </c>
      <c r="AW406" s="84">
        <f t="shared" si="602"/>
        <v>0.58757977283966001</v>
      </c>
      <c r="AX406" s="84">
        <f t="shared" si="603"/>
        <v>0.54001783329374708</v>
      </c>
      <c r="AY406" s="84">
        <f t="shared" si="604"/>
        <v>0.51743029245823002</v>
      </c>
      <c r="AZ406" s="84">
        <f t="shared" si="605"/>
        <v>0.49599919010369015</v>
      </c>
      <c r="BA406" s="84">
        <f t="shared" si="606"/>
        <v>0.47571673876560905</v>
      </c>
      <c r="BB406" s="84">
        <f t="shared" si="607"/>
        <v>0.45461270992084046</v>
      </c>
      <c r="BC406" s="84">
        <f t="shared" si="608"/>
        <v>0.42560829832219083</v>
      </c>
      <c r="BD406" s="84">
        <f t="shared" si="609"/>
        <v>0.38395704434571676</v>
      </c>
      <c r="BE406" s="84">
        <f t="shared" si="610"/>
        <v>0.31837491190430772</v>
      </c>
      <c r="BF406" s="84">
        <f t="shared" si="611"/>
        <v>0.1468092811002131</v>
      </c>
      <c r="BG406" s="84">
        <f t="shared" si="612"/>
        <v>5.8834294436246104E-2</v>
      </c>
      <c r="BH406" s="84">
        <f t="shared" si="613"/>
        <v>2.4429276194110477E-2</v>
      </c>
      <c r="BI406" s="84">
        <f t="shared" si="614"/>
        <v>1.6034389443313236E-2</v>
      </c>
      <c r="BJ406" s="84">
        <f t="shared" si="615"/>
        <v>1.1260673693555621E-2</v>
      </c>
      <c r="BK406" s="85">
        <v>0</v>
      </c>
      <c r="BL406" s="63"/>
      <c r="BM406" s="84">
        <f t="shared" si="543"/>
        <v>0</v>
      </c>
      <c r="BN406" s="84">
        <f t="shared" si="544"/>
        <v>0</v>
      </c>
      <c r="BO406" s="84">
        <f t="shared" si="545"/>
        <v>6.1922024117777585E-2</v>
      </c>
      <c r="BP406" s="84">
        <f t="shared" si="546"/>
        <v>0</v>
      </c>
      <c r="BQ406" s="84">
        <f t="shared" si="547"/>
        <v>3.1371800812232564E-2</v>
      </c>
      <c r="BR406" s="84">
        <f t="shared" si="548"/>
        <v>8.6861379237840874E-2</v>
      </c>
      <c r="BS406" s="84">
        <f t="shared" si="549"/>
        <v>9.0342375877549896E-2</v>
      </c>
      <c r="BT406" s="84">
        <f t="shared" si="550"/>
        <v>8.4342134466149798E-2</v>
      </c>
      <c r="BU406" s="84">
        <f t="shared" si="551"/>
        <v>5.7580512648789273E-2</v>
      </c>
      <c r="BV406" s="84">
        <f t="shared" si="552"/>
        <v>4.7561939545912923E-2</v>
      </c>
      <c r="BW406" s="84">
        <f t="shared" si="553"/>
        <v>2.2587540835517061E-2</v>
      </c>
      <c r="BX406" s="84">
        <f t="shared" si="554"/>
        <v>2.1431102354539877E-2</v>
      </c>
      <c r="BY406" s="84">
        <f t="shared" si="555"/>
        <v>2.0282451338081098E-2</v>
      </c>
      <c r="BZ406" s="84">
        <f t="shared" si="556"/>
        <v>2.1104028844768585E-2</v>
      </c>
      <c r="CA406" s="84">
        <f t="shared" si="557"/>
        <v>2.9004411598649638E-2</v>
      </c>
      <c r="CB406" s="84">
        <f t="shared" si="558"/>
        <v>4.1651253976474067E-2</v>
      </c>
      <c r="CC406" s="84">
        <f t="shared" si="559"/>
        <v>6.5582132441409036E-2</v>
      </c>
      <c r="CD406" s="84">
        <f t="shared" si="560"/>
        <v>0.17156563080409462</v>
      </c>
      <c r="CE406" s="84">
        <f t="shared" si="561"/>
        <v>8.7974986663966998E-2</v>
      </c>
      <c r="CF406" s="84">
        <f t="shared" si="562"/>
        <v>3.4405018242135627E-2</v>
      </c>
      <c r="CG406" s="84">
        <f t="shared" si="563"/>
        <v>8.3948867507972411E-3</v>
      </c>
      <c r="CH406" s="84">
        <f t="shared" si="564"/>
        <v>4.7737157497576149E-3</v>
      </c>
      <c r="CI406" s="86">
        <f t="shared" si="565"/>
        <v>1.1260673693555621E-2</v>
      </c>
      <c r="CJ406" s="87">
        <f t="shared" si="566"/>
        <v>0</v>
      </c>
      <c r="CK406" s="88">
        <f t="shared" si="567"/>
        <v>0.5040008098963098</v>
      </c>
      <c r="CL406" s="88">
        <f t="shared" si="568"/>
        <v>0.48473851641013443</v>
      </c>
      <c r="CM406" s="89">
        <f t="shared" si="569"/>
        <v>1.1260673693555621E-2</v>
      </c>
      <c r="CN406" s="88">
        <f t="shared" si="570"/>
        <v>2.0080144845305639</v>
      </c>
      <c r="CO406" s="88">
        <f t="shared" si="571"/>
        <v>12.12349860632076</v>
      </c>
      <c r="CP406" s="88">
        <f t="array" ref="CP406">10^(SUMPRODUCT(BY406:CH406,LOG($BY$5:$CH$5))/CL406)</f>
        <v>0.34930487083284872</v>
      </c>
      <c r="CQ406" s="90">
        <f t="shared" si="617"/>
        <v>0.20990859068531198</v>
      </c>
      <c r="CR406" s="91">
        <f t="shared" si="617"/>
        <v>0.4187498995477657</v>
      </c>
      <c r="CS406" s="91">
        <f t="shared" si="617"/>
        <v>2.1296563518159366</v>
      </c>
      <c r="CT406" s="91">
        <f t="shared" si="617"/>
        <v>8.155960162262371</v>
      </c>
      <c r="CU406" s="92">
        <f t="shared" si="617"/>
        <v>62.658598646381691</v>
      </c>
      <c r="CV406" s="78" t="s">
        <v>486</v>
      </c>
      <c r="CW406" s="2"/>
      <c r="CY406" s="2"/>
    </row>
    <row r="407" spans="2:103" x14ac:dyDescent="0.2">
      <c r="B407" s="198">
        <v>205</v>
      </c>
      <c r="C407" s="204" t="s">
        <v>23</v>
      </c>
      <c r="D407" s="205">
        <v>156147</v>
      </c>
      <c r="E407" s="205">
        <v>425910</v>
      </c>
      <c r="F407" s="199">
        <v>0</v>
      </c>
      <c r="G407" s="199" t="s">
        <v>50</v>
      </c>
      <c r="H407" s="200" t="s">
        <v>487</v>
      </c>
      <c r="I407" s="207">
        <v>44524</v>
      </c>
      <c r="J407" s="129" t="s">
        <v>676</v>
      </c>
      <c r="K407" s="98">
        <f t="shared" si="618"/>
        <v>2478.9999999999991</v>
      </c>
      <c r="L407" s="79" t="s">
        <v>662</v>
      </c>
      <c r="M407" s="79"/>
      <c r="N407" s="82">
        <v>0</v>
      </c>
      <c r="O407" s="80">
        <v>0</v>
      </c>
      <c r="P407" s="81">
        <v>0</v>
      </c>
      <c r="Q407" s="81">
        <v>0</v>
      </c>
      <c r="R407" s="81">
        <v>0</v>
      </c>
      <c r="S407" s="81">
        <v>0</v>
      </c>
      <c r="T407" s="81">
        <v>43.93</v>
      </c>
      <c r="U407" s="81">
        <v>71.010000000000005</v>
      </c>
      <c r="V407" s="81">
        <v>100.64</v>
      </c>
      <c r="W407" s="81">
        <v>109.78</v>
      </c>
      <c r="X407" s="81">
        <v>111.76</v>
      </c>
      <c r="Y407" s="81">
        <v>114.8</v>
      </c>
      <c r="Z407" s="81">
        <v>109.45</v>
      </c>
      <c r="AA407" s="81">
        <v>128.99</v>
      </c>
      <c r="AB407" s="81">
        <v>147.59</v>
      </c>
      <c r="AC407" s="81">
        <v>239.6</v>
      </c>
      <c r="AD407" s="81">
        <v>375.4</v>
      </c>
      <c r="AE407" s="81">
        <v>399.05</v>
      </c>
      <c r="AF407" s="81">
        <v>339.21</v>
      </c>
      <c r="AG407" s="81">
        <v>139.22</v>
      </c>
      <c r="AH407" s="81">
        <v>26.2</v>
      </c>
      <c r="AI407" s="81">
        <v>7.21</v>
      </c>
      <c r="AJ407" s="81">
        <v>2.79</v>
      </c>
      <c r="AK407" s="82">
        <v>12.37</v>
      </c>
      <c r="AL407" s="98"/>
      <c r="AM407" s="83"/>
      <c r="AN407" s="59">
        <v>1</v>
      </c>
      <c r="AO407" s="84">
        <f t="shared" si="594"/>
        <v>1</v>
      </c>
      <c r="AP407" s="84">
        <f t="shared" si="595"/>
        <v>1</v>
      </c>
      <c r="AQ407" s="84">
        <f t="shared" si="596"/>
        <v>1</v>
      </c>
      <c r="AR407" s="84">
        <f t="shared" si="597"/>
        <v>1</v>
      </c>
      <c r="AS407" s="84">
        <f t="shared" si="598"/>
        <v>1</v>
      </c>
      <c r="AT407" s="84">
        <f t="shared" si="599"/>
        <v>0.98227914481645828</v>
      </c>
      <c r="AU407" s="84">
        <f t="shared" si="600"/>
        <v>0.95363453005244048</v>
      </c>
      <c r="AV407" s="84">
        <f t="shared" si="601"/>
        <v>0.91303751512706732</v>
      </c>
      <c r="AW407" s="84">
        <f t="shared" si="602"/>
        <v>0.86875352964905195</v>
      </c>
      <c r="AX407" s="84">
        <f t="shared" si="603"/>
        <v>0.82367083501411853</v>
      </c>
      <c r="AY407" s="84">
        <f t="shared" si="604"/>
        <v>0.77736183945139159</v>
      </c>
      <c r="AZ407" s="84">
        <f t="shared" si="605"/>
        <v>0.73321097216619591</v>
      </c>
      <c r="BA407" s="84">
        <f t="shared" si="606"/>
        <v>0.68117789431222253</v>
      </c>
      <c r="BB407" s="84">
        <f t="shared" si="607"/>
        <v>0.62164179104477602</v>
      </c>
      <c r="BC407" s="84">
        <f t="shared" si="608"/>
        <v>0.52498991528842265</v>
      </c>
      <c r="BD407" s="84">
        <f t="shared" si="609"/>
        <v>0.3735578862444533</v>
      </c>
      <c r="BE407" s="84">
        <f t="shared" si="610"/>
        <v>0.21258572004840645</v>
      </c>
      <c r="BF407" s="84">
        <f t="shared" si="611"/>
        <v>7.5752319483662567E-2</v>
      </c>
      <c r="BG407" s="84">
        <f t="shared" si="612"/>
        <v>1.9592577652278925E-2</v>
      </c>
      <c r="BH407" s="84">
        <f t="shared" si="613"/>
        <v>9.0237999193220845E-3</v>
      </c>
      <c r="BI407" s="84">
        <f t="shared" si="614"/>
        <v>6.1153691004435032E-3</v>
      </c>
      <c r="BJ407" s="84">
        <f t="shared" si="615"/>
        <v>4.9899152884225265E-3</v>
      </c>
      <c r="BK407" s="85">
        <v>0</v>
      </c>
      <c r="BL407" s="63"/>
      <c r="BM407" s="84">
        <f t="shared" si="543"/>
        <v>0</v>
      </c>
      <c r="BN407" s="84">
        <f t="shared" si="544"/>
        <v>0</v>
      </c>
      <c r="BO407" s="84">
        <f t="shared" si="545"/>
        <v>0</v>
      </c>
      <c r="BP407" s="84">
        <f t="shared" si="546"/>
        <v>0</v>
      </c>
      <c r="BQ407" s="84">
        <f t="shared" si="547"/>
        <v>0</v>
      </c>
      <c r="BR407" s="84">
        <f t="shared" si="548"/>
        <v>1.7720855183541717E-2</v>
      </c>
      <c r="BS407" s="84">
        <f t="shared" si="549"/>
        <v>2.8644614764017806E-2</v>
      </c>
      <c r="BT407" s="84">
        <f t="shared" si="550"/>
        <v>4.0597014925373154E-2</v>
      </c>
      <c r="BU407" s="84">
        <f t="shared" si="551"/>
        <v>4.4283985478015375E-2</v>
      </c>
      <c r="BV407" s="84">
        <f t="shared" si="552"/>
        <v>4.5082694634933418E-2</v>
      </c>
      <c r="BW407" s="84">
        <f t="shared" si="553"/>
        <v>4.630899556272694E-2</v>
      </c>
      <c r="BX407" s="84">
        <f t="shared" si="554"/>
        <v>4.4150867285195683E-2</v>
      </c>
      <c r="BY407" s="84">
        <f t="shared" si="555"/>
        <v>5.2033077853973375E-2</v>
      </c>
      <c r="BZ407" s="84">
        <f t="shared" si="556"/>
        <v>5.9536103267446516E-2</v>
      </c>
      <c r="CA407" s="84">
        <f t="shared" si="557"/>
        <v>9.6651875756353367E-2</v>
      </c>
      <c r="CB407" s="84">
        <f t="shared" si="558"/>
        <v>0.15143202904396935</v>
      </c>
      <c r="CC407" s="84">
        <f t="shared" si="559"/>
        <v>0.16097216619604685</v>
      </c>
      <c r="CD407" s="84">
        <f t="shared" si="560"/>
        <v>0.13683340056474388</v>
      </c>
      <c r="CE407" s="84">
        <f t="shared" si="561"/>
        <v>5.6159741831383642E-2</v>
      </c>
      <c r="CF407" s="84">
        <f t="shared" si="562"/>
        <v>1.0568777732956841E-2</v>
      </c>
      <c r="CG407" s="84">
        <f t="shared" si="563"/>
        <v>2.9084308188785813E-3</v>
      </c>
      <c r="CH407" s="84">
        <f t="shared" si="564"/>
        <v>1.1254538120209767E-3</v>
      </c>
      <c r="CI407" s="86">
        <f t="shared" si="565"/>
        <v>4.9899152884225265E-3</v>
      </c>
      <c r="CJ407" s="87">
        <f t="shared" si="566"/>
        <v>0</v>
      </c>
      <c r="CK407" s="88">
        <f t="shared" si="567"/>
        <v>0.26678902783380409</v>
      </c>
      <c r="CL407" s="88">
        <f t="shared" si="568"/>
        <v>0.72822105687777339</v>
      </c>
      <c r="CM407" s="89">
        <f t="shared" si="569"/>
        <v>4.9899152884225265E-3</v>
      </c>
      <c r="CN407" s="88">
        <f t="shared" si="570"/>
        <v>0.96458396635226296</v>
      </c>
      <c r="CO407" s="88">
        <f t="shared" si="571"/>
        <v>5.7338133533099391</v>
      </c>
      <c r="CP407" s="88">
        <f t="array" ref="CP407">10^(SUMPRODUCT(BY407:CH407,LOG($BY$5:$CH$5))/CL407)</f>
        <v>0.51760070017568671</v>
      </c>
      <c r="CQ407" s="90">
        <f t="shared" si="617"/>
        <v>0.2660274158560112</v>
      </c>
      <c r="CR407" s="91">
        <f t="shared" si="617"/>
        <v>0.47555639293295376</v>
      </c>
      <c r="CS407" s="91">
        <f t="shared" si="617"/>
        <v>0.67008071777627887</v>
      </c>
      <c r="CT407" s="91">
        <f t="shared" si="617"/>
        <v>1.1738257649071637</v>
      </c>
      <c r="CU407" s="92">
        <f t="shared" si="617"/>
        <v>21.978695548318214</v>
      </c>
      <c r="CV407" s="78" t="s">
        <v>488</v>
      </c>
      <c r="CW407" s="2"/>
      <c r="CY407" s="2"/>
    </row>
    <row r="408" spans="2:103" x14ac:dyDescent="0.2">
      <c r="B408" s="198">
        <v>205.5</v>
      </c>
      <c r="C408" s="204" t="s">
        <v>21</v>
      </c>
      <c r="D408" s="205">
        <v>155864</v>
      </c>
      <c r="E408" s="205">
        <v>425520</v>
      </c>
      <c r="F408" s="199">
        <v>0</v>
      </c>
      <c r="G408" s="199" t="s">
        <v>50</v>
      </c>
      <c r="H408" s="200" t="s">
        <v>489</v>
      </c>
      <c r="I408" s="207">
        <v>44524</v>
      </c>
      <c r="J408" s="129" t="s">
        <v>676</v>
      </c>
      <c r="K408" s="98">
        <f t="shared" si="618"/>
        <v>548.4</v>
      </c>
      <c r="L408" s="79" t="s">
        <v>662</v>
      </c>
      <c r="M408" s="79"/>
      <c r="N408" s="82">
        <v>0</v>
      </c>
      <c r="O408" s="80">
        <v>0</v>
      </c>
      <c r="P408" s="81">
        <v>0</v>
      </c>
      <c r="Q408" s="81">
        <v>0</v>
      </c>
      <c r="R408" s="81">
        <v>0</v>
      </c>
      <c r="S408" s="81">
        <v>0</v>
      </c>
      <c r="T408" s="81">
        <v>0</v>
      </c>
      <c r="U408" s="81">
        <v>0</v>
      </c>
      <c r="V408" s="81">
        <v>0</v>
      </c>
      <c r="W408" s="81">
        <v>0.38</v>
      </c>
      <c r="X408" s="81">
        <v>0.5</v>
      </c>
      <c r="Y408" s="81">
        <v>0.33</v>
      </c>
      <c r="Z408" s="81">
        <v>0.38</v>
      </c>
      <c r="AA408" s="81">
        <v>0.11</v>
      </c>
      <c r="AB408" s="81">
        <v>0.88</v>
      </c>
      <c r="AC408" s="81">
        <v>2.08</v>
      </c>
      <c r="AD408" s="81">
        <v>20.239999999999998</v>
      </c>
      <c r="AE408" s="81">
        <v>200.33</v>
      </c>
      <c r="AF408" s="81">
        <v>236.69</v>
      </c>
      <c r="AG408" s="81">
        <v>65.48</v>
      </c>
      <c r="AH408" s="81">
        <v>16.059999999999999</v>
      </c>
      <c r="AI408" s="81">
        <v>1.43</v>
      </c>
      <c r="AJ408" s="81">
        <v>0.44</v>
      </c>
      <c r="AK408" s="82">
        <v>3.07</v>
      </c>
      <c r="AL408" s="98"/>
      <c r="AM408" s="83"/>
      <c r="AN408" s="59">
        <v>1</v>
      </c>
      <c r="AO408" s="84">
        <f t="shared" si="594"/>
        <v>1</v>
      </c>
      <c r="AP408" s="84">
        <f t="shared" si="595"/>
        <v>1</v>
      </c>
      <c r="AQ408" s="84">
        <f t="shared" si="596"/>
        <v>1</v>
      </c>
      <c r="AR408" s="84">
        <f t="shared" si="597"/>
        <v>1</v>
      </c>
      <c r="AS408" s="84">
        <f t="shared" si="598"/>
        <v>1</v>
      </c>
      <c r="AT408" s="84">
        <f t="shared" si="599"/>
        <v>1</v>
      </c>
      <c r="AU408" s="84">
        <f t="shared" si="600"/>
        <v>1</v>
      </c>
      <c r="AV408" s="84">
        <f t="shared" si="601"/>
        <v>1</v>
      </c>
      <c r="AW408" s="84">
        <f t="shared" si="602"/>
        <v>0.99930707512764405</v>
      </c>
      <c r="AX408" s="84">
        <f t="shared" si="603"/>
        <v>0.9983953318745441</v>
      </c>
      <c r="AY408" s="84">
        <f t="shared" si="604"/>
        <v>0.99779358132749818</v>
      </c>
      <c r="AZ408" s="84">
        <f t="shared" si="605"/>
        <v>0.99710065645514223</v>
      </c>
      <c r="BA408" s="84">
        <f t="shared" si="606"/>
        <v>0.99690007293946026</v>
      </c>
      <c r="BB408" s="84">
        <f t="shared" si="607"/>
        <v>0.99529540481400436</v>
      </c>
      <c r="BC408" s="84">
        <f t="shared" si="608"/>
        <v>0.99150255288110867</v>
      </c>
      <c r="BD408" s="84">
        <f t="shared" si="609"/>
        <v>0.95459518599562365</v>
      </c>
      <c r="BE408" s="84">
        <f t="shared" si="610"/>
        <v>0.58929613420860683</v>
      </c>
      <c r="BF408" s="84">
        <f t="shared" si="611"/>
        <v>0.15769511305616335</v>
      </c>
      <c r="BG408" s="84">
        <f t="shared" si="612"/>
        <v>3.8293216630196886E-2</v>
      </c>
      <c r="BH408" s="84">
        <f t="shared" si="613"/>
        <v>9.0080233406272282E-3</v>
      </c>
      <c r="BI408" s="84">
        <f t="shared" si="614"/>
        <v>6.4004376367614371E-3</v>
      </c>
      <c r="BJ408" s="84">
        <f t="shared" si="615"/>
        <v>5.5981035740335014E-3</v>
      </c>
      <c r="BK408" s="85">
        <v>0</v>
      </c>
      <c r="BL408" s="63"/>
      <c r="BM408" s="84">
        <f t="shared" si="543"/>
        <v>0</v>
      </c>
      <c r="BN408" s="84">
        <f t="shared" si="544"/>
        <v>0</v>
      </c>
      <c r="BO408" s="84">
        <f t="shared" si="545"/>
        <v>0</v>
      </c>
      <c r="BP408" s="84">
        <f t="shared" si="546"/>
        <v>0</v>
      </c>
      <c r="BQ408" s="84">
        <f t="shared" si="547"/>
        <v>0</v>
      </c>
      <c r="BR408" s="84">
        <f t="shared" si="548"/>
        <v>0</v>
      </c>
      <c r="BS408" s="84">
        <f t="shared" si="549"/>
        <v>0</v>
      </c>
      <c r="BT408" s="84">
        <f t="shared" si="550"/>
        <v>0</v>
      </c>
      <c r="BU408" s="84">
        <f t="shared" si="551"/>
        <v>6.9292487235594891E-4</v>
      </c>
      <c r="BV408" s="84">
        <f t="shared" si="552"/>
        <v>9.117432530999503E-4</v>
      </c>
      <c r="BW408" s="84">
        <f t="shared" si="553"/>
        <v>6.0175054704592057E-4</v>
      </c>
      <c r="BX408" s="84">
        <f t="shared" si="554"/>
        <v>6.9292487235594891E-4</v>
      </c>
      <c r="BY408" s="84">
        <f t="shared" si="555"/>
        <v>2.0058351568197352E-4</v>
      </c>
      <c r="BZ408" s="84">
        <f t="shared" si="556"/>
        <v>1.6046681254558992E-3</v>
      </c>
      <c r="CA408" s="84">
        <f t="shared" si="557"/>
        <v>3.7928519328956911E-3</v>
      </c>
      <c r="CB408" s="84">
        <f t="shared" si="558"/>
        <v>3.6907366885485016E-2</v>
      </c>
      <c r="CC408" s="84">
        <f t="shared" si="559"/>
        <v>0.36529905178701683</v>
      </c>
      <c r="CD408" s="84">
        <f t="shared" si="560"/>
        <v>0.43160102115244348</v>
      </c>
      <c r="CE408" s="84">
        <f t="shared" si="561"/>
        <v>0.11940189642596646</v>
      </c>
      <c r="CF408" s="84">
        <f t="shared" si="562"/>
        <v>2.9285193289569657E-2</v>
      </c>
      <c r="CG408" s="84">
        <f t="shared" si="563"/>
        <v>2.6075857038657911E-3</v>
      </c>
      <c r="CH408" s="84">
        <f t="shared" si="564"/>
        <v>8.0233406272793573E-4</v>
      </c>
      <c r="CI408" s="86">
        <f t="shared" si="565"/>
        <v>5.5981035740335014E-3</v>
      </c>
      <c r="CJ408" s="87">
        <f t="shared" si="566"/>
        <v>0</v>
      </c>
      <c r="CK408" s="88">
        <f t="shared" si="567"/>
        <v>2.8993435448577687E-3</v>
      </c>
      <c r="CL408" s="88">
        <f t="shared" si="568"/>
        <v>0.99150255288110867</v>
      </c>
      <c r="CM408" s="89">
        <f t="shared" si="569"/>
        <v>5.5981035740335014E-3</v>
      </c>
      <c r="CN408" s="88">
        <f t="shared" si="570"/>
        <v>0.323841934439076</v>
      </c>
      <c r="CO408" s="88">
        <f t="shared" si="571"/>
        <v>4.0542722564762181</v>
      </c>
      <c r="CP408" s="88">
        <f t="array" ref="CP408">10^(SUMPRODUCT(BY408:CH408,LOG($BY$5:$CH$5))/CL408)</f>
        <v>0.32761793139543366</v>
      </c>
      <c r="CQ408" s="90">
        <f t="shared" si="617"/>
        <v>0.21330593113317659</v>
      </c>
      <c r="CR408" s="91">
        <f t="shared" si="617"/>
        <v>0.2922764764659101</v>
      </c>
      <c r="CS408" s="91">
        <f t="shared" si="617"/>
        <v>0.33015710032275708</v>
      </c>
      <c r="CT408" s="91">
        <f t="shared" si="617"/>
        <v>0.37579034468443651</v>
      </c>
      <c r="CU408" s="92">
        <f t="shared" si="617"/>
        <v>5.000024180123587</v>
      </c>
      <c r="CV408" s="78"/>
      <c r="CW408" s="2"/>
      <c r="CY408" s="2"/>
    </row>
    <row r="409" spans="2:103" x14ac:dyDescent="0.2">
      <c r="B409" s="198">
        <v>205.5</v>
      </c>
      <c r="C409" s="204" t="s">
        <v>22</v>
      </c>
      <c r="D409" s="205">
        <v>155809</v>
      </c>
      <c r="E409" s="205">
        <v>425552</v>
      </c>
      <c r="F409" s="199">
        <v>0</v>
      </c>
      <c r="G409" s="199" t="s">
        <v>50</v>
      </c>
      <c r="H409" s="200" t="s">
        <v>490</v>
      </c>
      <c r="I409" s="207">
        <v>44524</v>
      </c>
      <c r="J409" s="129" t="s">
        <v>676</v>
      </c>
      <c r="K409" s="98">
        <f t="shared" si="618"/>
        <v>3863.7999999999993</v>
      </c>
      <c r="L409" s="79" t="s">
        <v>662</v>
      </c>
      <c r="M409" s="79"/>
      <c r="N409" s="82">
        <v>0</v>
      </c>
      <c r="O409" s="80">
        <v>0</v>
      </c>
      <c r="P409" s="81">
        <v>0</v>
      </c>
      <c r="Q409" s="81">
        <v>0</v>
      </c>
      <c r="R409" s="81">
        <v>0</v>
      </c>
      <c r="S409" s="81">
        <v>0</v>
      </c>
      <c r="T409" s="81">
        <v>68.39</v>
      </c>
      <c r="U409" s="81">
        <v>182.37</v>
      </c>
      <c r="V409" s="81">
        <v>524.32000000000005</v>
      </c>
      <c r="W409" s="81">
        <v>702.44</v>
      </c>
      <c r="X409" s="81">
        <v>595.41</v>
      </c>
      <c r="Y409" s="81">
        <v>414.97</v>
      </c>
      <c r="Z409" s="81">
        <v>356.63</v>
      </c>
      <c r="AA409" s="81">
        <v>241.87</v>
      </c>
      <c r="AB409" s="81">
        <v>243.42</v>
      </c>
      <c r="AC409" s="81">
        <v>213.67</v>
      </c>
      <c r="AD409" s="81">
        <v>103.16</v>
      </c>
      <c r="AE409" s="81">
        <v>42.89</v>
      </c>
      <c r="AF409" s="81">
        <v>38.64</v>
      </c>
      <c r="AG409" s="81">
        <v>69.16</v>
      </c>
      <c r="AH409" s="81">
        <v>54.87</v>
      </c>
      <c r="AI409" s="81">
        <v>7.34</v>
      </c>
      <c r="AJ409" s="81">
        <v>1.55</v>
      </c>
      <c r="AK409" s="82">
        <v>2.7</v>
      </c>
      <c r="AL409" s="98">
        <v>19.97</v>
      </c>
      <c r="AM409" s="83"/>
      <c r="AN409" s="59">
        <v>1</v>
      </c>
      <c r="AO409" s="84">
        <f t="shared" si="594"/>
        <v>1</v>
      </c>
      <c r="AP409" s="84">
        <f t="shared" si="595"/>
        <v>1</v>
      </c>
      <c r="AQ409" s="84">
        <f t="shared" si="596"/>
        <v>1</v>
      </c>
      <c r="AR409" s="84">
        <f t="shared" si="597"/>
        <v>1</v>
      </c>
      <c r="AS409" s="84">
        <f t="shared" si="598"/>
        <v>1</v>
      </c>
      <c r="AT409" s="84">
        <f t="shared" si="599"/>
        <v>0.98229980847869969</v>
      </c>
      <c r="AU409" s="84">
        <f t="shared" si="600"/>
        <v>0.93510016046379207</v>
      </c>
      <c r="AV409" s="84">
        <f t="shared" si="601"/>
        <v>0.79939955484238312</v>
      </c>
      <c r="AW409" s="84">
        <f t="shared" si="602"/>
        <v>0.61759925461980425</v>
      </c>
      <c r="AX409" s="84">
        <f t="shared" si="603"/>
        <v>0.46349966354366157</v>
      </c>
      <c r="AY409" s="84">
        <f t="shared" si="604"/>
        <v>0.35610021222630556</v>
      </c>
      <c r="AZ409" s="84">
        <f t="shared" si="605"/>
        <v>0.26379988612246996</v>
      </c>
      <c r="BA409" s="84">
        <f t="shared" si="606"/>
        <v>0.20120089031523355</v>
      </c>
      <c r="BB409" s="84">
        <f t="shared" si="607"/>
        <v>0.13820073502769278</v>
      </c>
      <c r="BC409" s="84">
        <f t="shared" si="608"/>
        <v>8.2900253636316409E-2</v>
      </c>
      <c r="BD409" s="84">
        <f t="shared" si="609"/>
        <v>5.620114912780147E-2</v>
      </c>
      <c r="BE409" s="84">
        <f t="shared" si="610"/>
        <v>4.5100678088927822E-2</v>
      </c>
      <c r="BF409" s="84">
        <f t="shared" si="611"/>
        <v>3.5100160463791941E-2</v>
      </c>
      <c r="BG409" s="84">
        <f t="shared" si="612"/>
        <v>1.7200683265179175E-2</v>
      </c>
      <c r="BH409" s="84">
        <f t="shared" si="613"/>
        <v>2.9996376624047017E-3</v>
      </c>
      <c r="BI409" s="84">
        <f t="shared" si="614"/>
        <v>1.0999534137375862E-3</v>
      </c>
      <c r="BJ409" s="84">
        <f t="shared" si="615"/>
        <v>6.987939334332225E-4</v>
      </c>
      <c r="BK409" s="85">
        <v>0</v>
      </c>
      <c r="BL409" s="63"/>
      <c r="BM409" s="84">
        <f t="shared" si="543"/>
        <v>0</v>
      </c>
      <c r="BN409" s="84">
        <f t="shared" si="544"/>
        <v>0</v>
      </c>
      <c r="BO409" s="84">
        <f t="shared" si="545"/>
        <v>0</v>
      </c>
      <c r="BP409" s="84">
        <f t="shared" si="546"/>
        <v>0</v>
      </c>
      <c r="BQ409" s="84">
        <f t="shared" si="547"/>
        <v>0</v>
      </c>
      <c r="BR409" s="84">
        <f t="shared" si="548"/>
        <v>1.7700191521300312E-2</v>
      </c>
      <c r="BS409" s="84">
        <f t="shared" si="549"/>
        <v>4.7199648014907614E-2</v>
      </c>
      <c r="BT409" s="84">
        <f t="shared" si="550"/>
        <v>0.13570060562140895</v>
      </c>
      <c r="BU409" s="84">
        <f t="shared" si="551"/>
        <v>0.18180030022257887</v>
      </c>
      <c r="BV409" s="84">
        <f t="shared" si="552"/>
        <v>0.15409959107614268</v>
      </c>
      <c r="BW409" s="84">
        <f t="shared" si="553"/>
        <v>0.10739945131735601</v>
      </c>
      <c r="BX409" s="84">
        <f t="shared" si="554"/>
        <v>9.2300326103835595E-2</v>
      </c>
      <c r="BY409" s="84">
        <f t="shared" si="555"/>
        <v>6.2598995807236407E-2</v>
      </c>
      <c r="BZ409" s="84">
        <f t="shared" si="556"/>
        <v>6.3000155287540771E-2</v>
      </c>
      <c r="CA409" s="84">
        <f t="shared" si="557"/>
        <v>5.5300481391376374E-2</v>
      </c>
      <c r="CB409" s="84">
        <f t="shared" si="558"/>
        <v>2.669910450851494E-2</v>
      </c>
      <c r="CC409" s="84">
        <f t="shared" si="559"/>
        <v>1.1100471038873648E-2</v>
      </c>
      <c r="CD409" s="84">
        <f t="shared" si="560"/>
        <v>1.0000517625135881E-2</v>
      </c>
      <c r="CE409" s="84">
        <f t="shared" si="561"/>
        <v>1.7899477198612766E-2</v>
      </c>
      <c r="CF409" s="84">
        <f t="shared" si="562"/>
        <v>1.4201045602774473E-2</v>
      </c>
      <c r="CG409" s="84">
        <f t="shared" si="563"/>
        <v>1.8996842486671156E-3</v>
      </c>
      <c r="CH409" s="84">
        <f t="shared" si="564"/>
        <v>4.0115948030436366E-4</v>
      </c>
      <c r="CI409" s="86">
        <f t="shared" si="565"/>
        <v>6.987939334332225E-4</v>
      </c>
      <c r="CJ409" s="87">
        <f t="shared" si="566"/>
        <v>0</v>
      </c>
      <c r="CK409" s="88">
        <f t="shared" si="567"/>
        <v>0.73620011387753004</v>
      </c>
      <c r="CL409" s="88">
        <f t="shared" si="568"/>
        <v>0.26310109218903666</v>
      </c>
      <c r="CM409" s="89">
        <f t="shared" si="569"/>
        <v>6.987939334332225E-4</v>
      </c>
      <c r="CN409" s="88">
        <f t="shared" si="570"/>
        <v>3.3488546468764091</v>
      </c>
      <c r="CO409" s="88">
        <f t="shared" si="571"/>
        <v>5.6429498638950815</v>
      </c>
      <c r="CP409" s="88">
        <f t="array" ref="CP409">10^(SUMPRODUCT(BY409:CH409,LOG($BY$5:$CH$5))/CL409)</f>
        <v>0.78954586827426532</v>
      </c>
      <c r="CQ409" s="90">
        <f t="shared" si="617"/>
        <v>0.78931711521801307</v>
      </c>
      <c r="CR409" s="91">
        <f t="shared" si="617"/>
        <v>2.73842150693826</v>
      </c>
      <c r="CS409" s="91">
        <f t="shared" si="617"/>
        <v>4.3318376265097234</v>
      </c>
      <c r="CT409" s="91">
        <f t="shared" si="617"/>
        <v>5.9675340595841959</v>
      </c>
      <c r="CU409" s="92">
        <f t="shared" si="617"/>
        <v>21.978208366595027</v>
      </c>
      <c r="CV409" s="78"/>
      <c r="CW409" s="2"/>
      <c r="CY409" s="2"/>
    </row>
    <row r="410" spans="2:103" x14ac:dyDescent="0.2">
      <c r="B410" s="198">
        <v>206</v>
      </c>
      <c r="C410" s="204" t="s">
        <v>23</v>
      </c>
      <c r="D410" s="205">
        <v>155618</v>
      </c>
      <c r="E410" s="205">
        <v>425093</v>
      </c>
      <c r="F410" s="199">
        <v>0</v>
      </c>
      <c r="G410" s="199" t="s">
        <v>50</v>
      </c>
      <c r="H410" s="200" t="s">
        <v>491</v>
      </c>
      <c r="I410" s="207">
        <v>44524</v>
      </c>
      <c r="J410" s="129" t="s">
        <v>676</v>
      </c>
      <c r="K410" s="98">
        <f t="shared" si="618"/>
        <v>300.86999999999995</v>
      </c>
      <c r="L410" s="79" t="s">
        <v>662</v>
      </c>
      <c r="M410" s="79"/>
      <c r="N410" s="82">
        <v>0</v>
      </c>
      <c r="O410" s="80">
        <v>0</v>
      </c>
      <c r="P410" s="81">
        <v>0</v>
      </c>
      <c r="Q410" s="81">
        <v>0</v>
      </c>
      <c r="R410" s="81">
        <v>0</v>
      </c>
      <c r="S410" s="81">
        <v>0</v>
      </c>
      <c r="T410" s="81">
        <v>0</v>
      </c>
      <c r="U410" s="81">
        <v>0</v>
      </c>
      <c r="V410" s="81">
        <v>0</v>
      </c>
      <c r="W410" s="81">
        <v>0</v>
      </c>
      <c r="X410" s="81">
        <v>2.85</v>
      </c>
      <c r="Y410" s="81">
        <v>1.01</v>
      </c>
      <c r="Z410" s="81">
        <v>0.19</v>
      </c>
      <c r="AA410" s="81">
        <v>0.15</v>
      </c>
      <c r="AB410" s="81">
        <v>0.43</v>
      </c>
      <c r="AC410" s="81">
        <v>3.51</v>
      </c>
      <c r="AD410" s="81">
        <v>61.69</v>
      </c>
      <c r="AE410" s="81">
        <v>178.57</v>
      </c>
      <c r="AF410" s="81">
        <v>46.02</v>
      </c>
      <c r="AG410" s="81">
        <v>3.52</v>
      </c>
      <c r="AH410" s="81">
        <v>2.06</v>
      </c>
      <c r="AI410" s="81">
        <v>0.61</v>
      </c>
      <c r="AJ410" s="81">
        <v>0.21</v>
      </c>
      <c r="AK410" s="82">
        <v>0.05</v>
      </c>
      <c r="AL410" s="98"/>
      <c r="AM410" s="83"/>
      <c r="AN410" s="59">
        <v>1</v>
      </c>
      <c r="AO410" s="84">
        <f t="shared" si="594"/>
        <v>1</v>
      </c>
      <c r="AP410" s="84">
        <f t="shared" si="595"/>
        <v>1</v>
      </c>
      <c r="AQ410" s="84">
        <f t="shared" si="596"/>
        <v>1</v>
      </c>
      <c r="AR410" s="84">
        <f t="shared" si="597"/>
        <v>1</v>
      </c>
      <c r="AS410" s="84">
        <f t="shared" si="598"/>
        <v>1</v>
      </c>
      <c r="AT410" s="84">
        <f t="shared" si="599"/>
        <v>1</v>
      </c>
      <c r="AU410" s="84">
        <f t="shared" si="600"/>
        <v>1</v>
      </c>
      <c r="AV410" s="84">
        <f t="shared" si="601"/>
        <v>1</v>
      </c>
      <c r="AW410" s="84">
        <f t="shared" si="602"/>
        <v>1</v>
      </c>
      <c r="AX410" s="84">
        <f t="shared" si="603"/>
        <v>0.99052747033602551</v>
      </c>
      <c r="AY410" s="84">
        <f t="shared" si="604"/>
        <v>0.98717053877089767</v>
      </c>
      <c r="AZ410" s="84">
        <f t="shared" si="605"/>
        <v>0.98653903679329935</v>
      </c>
      <c r="BA410" s="84">
        <f t="shared" si="606"/>
        <v>0.98604048260045862</v>
      </c>
      <c r="BB410" s="84">
        <f t="shared" si="607"/>
        <v>0.98461129391431512</v>
      </c>
      <c r="BC410" s="84">
        <f t="shared" si="608"/>
        <v>0.97294512580184134</v>
      </c>
      <c r="BD410" s="84">
        <f t="shared" si="609"/>
        <v>0.76790640475953065</v>
      </c>
      <c r="BE410" s="84">
        <f t="shared" si="610"/>
        <v>0.1743942566556983</v>
      </c>
      <c r="BF410" s="84">
        <f t="shared" si="611"/>
        <v>2.1437830292152543E-2</v>
      </c>
      <c r="BG410" s="84">
        <f t="shared" si="612"/>
        <v>9.7384252334893305E-3</v>
      </c>
      <c r="BH410" s="84">
        <f t="shared" si="613"/>
        <v>2.891614318476201E-3</v>
      </c>
      <c r="BI410" s="84">
        <f t="shared" si="614"/>
        <v>8.6416060092376918E-4</v>
      </c>
      <c r="BJ410" s="84">
        <f t="shared" si="615"/>
        <v>1.6618473094670257E-4</v>
      </c>
      <c r="BK410" s="85">
        <v>0</v>
      </c>
      <c r="BL410" s="63"/>
      <c r="BM410" s="84">
        <f t="shared" si="543"/>
        <v>0</v>
      </c>
      <c r="BN410" s="84">
        <f t="shared" si="544"/>
        <v>0</v>
      </c>
      <c r="BO410" s="84">
        <f t="shared" si="545"/>
        <v>0</v>
      </c>
      <c r="BP410" s="84">
        <f t="shared" si="546"/>
        <v>0</v>
      </c>
      <c r="BQ410" s="84">
        <f t="shared" si="547"/>
        <v>0</v>
      </c>
      <c r="BR410" s="84">
        <f t="shared" si="548"/>
        <v>0</v>
      </c>
      <c r="BS410" s="84">
        <f t="shared" si="549"/>
        <v>0</v>
      </c>
      <c r="BT410" s="84">
        <f t="shared" si="550"/>
        <v>0</v>
      </c>
      <c r="BU410" s="84">
        <f t="shared" si="551"/>
        <v>0</v>
      </c>
      <c r="BV410" s="84">
        <f t="shared" si="552"/>
        <v>9.4725296639744938E-3</v>
      </c>
      <c r="BW410" s="84">
        <f t="shared" si="553"/>
        <v>3.3569315651278409E-3</v>
      </c>
      <c r="BX410" s="84">
        <f t="shared" si="554"/>
        <v>6.3150197759831439E-4</v>
      </c>
      <c r="BY410" s="84">
        <f t="shared" si="555"/>
        <v>4.9855419284072777E-4</v>
      </c>
      <c r="BZ410" s="84">
        <f t="shared" si="556"/>
        <v>1.429188686143501E-3</v>
      </c>
      <c r="CA410" s="84">
        <f t="shared" si="557"/>
        <v>1.1666168112473785E-2</v>
      </c>
      <c r="CB410" s="84">
        <f t="shared" si="558"/>
        <v>0.20503872104231069</v>
      </c>
      <c r="CC410" s="84">
        <f t="shared" si="559"/>
        <v>0.59351214810383235</v>
      </c>
      <c r="CD410" s="84">
        <f t="shared" si="560"/>
        <v>0.15295642636354576</v>
      </c>
      <c r="CE410" s="84">
        <f t="shared" si="561"/>
        <v>1.1699405058663213E-2</v>
      </c>
      <c r="CF410" s="84">
        <f t="shared" si="562"/>
        <v>6.8468109150131296E-3</v>
      </c>
      <c r="CG410" s="84">
        <f t="shared" si="563"/>
        <v>2.0274537175524318E-3</v>
      </c>
      <c r="CH410" s="84">
        <f t="shared" si="564"/>
        <v>6.9797586997706661E-4</v>
      </c>
      <c r="CI410" s="86">
        <f t="shared" si="565"/>
        <v>1.6618473094670257E-4</v>
      </c>
      <c r="CJ410" s="87">
        <f t="shared" si="566"/>
        <v>0</v>
      </c>
      <c r="CK410" s="88">
        <f t="shared" si="567"/>
        <v>1.3460963206700649E-2</v>
      </c>
      <c r="CL410" s="88">
        <f t="shared" si="568"/>
        <v>0.9863728520623527</v>
      </c>
      <c r="CM410" s="89">
        <f t="shared" si="569"/>
        <v>1.6618473094670257E-4</v>
      </c>
      <c r="CN410" s="88">
        <f t="shared" si="570"/>
        <v>0.43830881770522145</v>
      </c>
      <c r="CO410" s="88">
        <f t="shared" si="571"/>
        <v>4.2020941169229102</v>
      </c>
      <c r="CP410" s="88">
        <f t="array" ref="CP410">10^(SUMPRODUCT(BY410:CH410,LOG($BY$5:$CH$5))/CL410)</f>
        <v>0.42525689558188728</v>
      </c>
      <c r="CQ410" s="90">
        <f t="shared" si="617"/>
        <v>0.29933605801784086</v>
      </c>
      <c r="CR410" s="91">
        <f t="shared" si="617"/>
        <v>0.39285960302399869</v>
      </c>
      <c r="CS410" s="91">
        <f t="shared" si="617"/>
        <v>0.42838008307416042</v>
      </c>
      <c r="CT410" s="91">
        <f t="shared" si="617"/>
        <v>0.46711215447472337</v>
      </c>
      <c r="CU410" s="92">
        <f t="shared" si="617"/>
        <v>5.4045746643255077</v>
      </c>
      <c r="CV410" s="78"/>
      <c r="CW410" s="2"/>
      <c r="CY410" s="2"/>
    </row>
    <row r="411" spans="2:103" x14ac:dyDescent="0.2">
      <c r="B411" s="198">
        <v>206.5</v>
      </c>
      <c r="C411" s="204" t="s">
        <v>21</v>
      </c>
      <c r="D411" s="205">
        <v>155343</v>
      </c>
      <c r="E411" s="205">
        <v>424675</v>
      </c>
      <c r="F411" s="199">
        <v>0</v>
      </c>
      <c r="G411" s="199" t="s">
        <v>50</v>
      </c>
      <c r="H411" s="200" t="s">
        <v>492</v>
      </c>
      <c r="I411" s="207">
        <v>44524</v>
      </c>
      <c r="J411" s="129" t="s">
        <v>676</v>
      </c>
      <c r="K411" s="98">
        <f t="shared" si="618"/>
        <v>650.9</v>
      </c>
      <c r="L411" s="79" t="s">
        <v>662</v>
      </c>
      <c r="M411" s="79"/>
      <c r="N411" s="82">
        <v>0</v>
      </c>
      <c r="O411" s="80">
        <v>0</v>
      </c>
      <c r="P411" s="81">
        <v>0</v>
      </c>
      <c r="Q411" s="81">
        <v>0</v>
      </c>
      <c r="R411" s="81">
        <v>0</v>
      </c>
      <c r="S411" s="81">
        <v>0</v>
      </c>
      <c r="T411" s="81">
        <v>0</v>
      </c>
      <c r="U411" s="81">
        <v>0</v>
      </c>
      <c r="V411" s="81">
        <v>2.08</v>
      </c>
      <c r="W411" s="81">
        <v>1.1100000000000001</v>
      </c>
      <c r="X411" s="81">
        <v>1.69</v>
      </c>
      <c r="Y411" s="81">
        <v>0.91</v>
      </c>
      <c r="Z411" s="81">
        <v>0.52</v>
      </c>
      <c r="AA411" s="81">
        <v>1.1100000000000001</v>
      </c>
      <c r="AB411" s="81">
        <v>1.24</v>
      </c>
      <c r="AC411" s="81">
        <v>2.86</v>
      </c>
      <c r="AD411" s="81">
        <v>9.76</v>
      </c>
      <c r="AE411" s="81">
        <v>132.46</v>
      </c>
      <c r="AF411" s="81">
        <v>404.8</v>
      </c>
      <c r="AG411" s="81">
        <v>70.36</v>
      </c>
      <c r="AH411" s="81">
        <v>17.18</v>
      </c>
      <c r="AI411" s="81">
        <v>1.89</v>
      </c>
      <c r="AJ411" s="81">
        <v>0.59</v>
      </c>
      <c r="AK411" s="82">
        <v>2.34</v>
      </c>
      <c r="AL411" s="98"/>
      <c r="AM411" s="83"/>
      <c r="AN411" s="59">
        <v>1</v>
      </c>
      <c r="AO411" s="84">
        <f t="shared" si="594"/>
        <v>1</v>
      </c>
      <c r="AP411" s="84">
        <f t="shared" si="595"/>
        <v>1</v>
      </c>
      <c r="AQ411" s="84">
        <f t="shared" si="596"/>
        <v>1</v>
      </c>
      <c r="AR411" s="84">
        <f t="shared" si="597"/>
        <v>1</v>
      </c>
      <c r="AS411" s="84">
        <f t="shared" si="598"/>
        <v>1</v>
      </c>
      <c r="AT411" s="84">
        <f t="shared" si="599"/>
        <v>1</v>
      </c>
      <c r="AU411" s="84">
        <f t="shared" si="600"/>
        <v>1</v>
      </c>
      <c r="AV411" s="84">
        <f t="shared" si="601"/>
        <v>0.99680442464280228</v>
      </c>
      <c r="AW411" s="84">
        <f t="shared" si="602"/>
        <v>0.99509909356275927</v>
      </c>
      <c r="AX411" s="84">
        <f t="shared" si="603"/>
        <v>0.9925026885850361</v>
      </c>
      <c r="AY411" s="84">
        <f t="shared" si="604"/>
        <v>0.99110462436626212</v>
      </c>
      <c r="AZ411" s="84">
        <f t="shared" si="605"/>
        <v>0.99030573052696269</v>
      </c>
      <c r="BA411" s="84">
        <f t="shared" si="606"/>
        <v>0.98860039944691969</v>
      </c>
      <c r="BB411" s="84">
        <f t="shared" si="607"/>
        <v>0.9866953449070518</v>
      </c>
      <c r="BC411" s="84">
        <f t="shared" si="608"/>
        <v>0.98230142879090487</v>
      </c>
      <c r="BD411" s="84">
        <f t="shared" si="609"/>
        <v>0.96730680596097707</v>
      </c>
      <c r="BE411" s="84">
        <f t="shared" si="610"/>
        <v>0.76380396374251025</v>
      </c>
      <c r="BF411" s="84">
        <f t="shared" si="611"/>
        <v>0.1418958365340296</v>
      </c>
      <c r="BG411" s="84">
        <f t="shared" si="612"/>
        <v>3.3799354739591128E-2</v>
      </c>
      <c r="BH411" s="84">
        <f t="shared" si="613"/>
        <v>7.4051313565829842E-3</v>
      </c>
      <c r="BI411" s="84">
        <f t="shared" si="614"/>
        <v>4.5014595175908194E-3</v>
      </c>
      <c r="BJ411" s="84">
        <f t="shared" si="615"/>
        <v>3.5950222768472333E-3</v>
      </c>
      <c r="BK411" s="85">
        <v>0</v>
      </c>
      <c r="BL411" s="63"/>
      <c r="BM411" s="84">
        <f t="shared" si="543"/>
        <v>0</v>
      </c>
      <c r="BN411" s="84">
        <f t="shared" si="544"/>
        <v>0</v>
      </c>
      <c r="BO411" s="84">
        <f t="shared" si="545"/>
        <v>0</v>
      </c>
      <c r="BP411" s="84">
        <f t="shared" si="546"/>
        <v>0</v>
      </c>
      <c r="BQ411" s="84">
        <f t="shared" si="547"/>
        <v>0</v>
      </c>
      <c r="BR411" s="84">
        <f t="shared" si="548"/>
        <v>0</v>
      </c>
      <c r="BS411" s="84">
        <f t="shared" si="549"/>
        <v>0</v>
      </c>
      <c r="BT411" s="84">
        <f t="shared" si="550"/>
        <v>3.1955753571977219E-3</v>
      </c>
      <c r="BU411" s="84">
        <f t="shared" si="551"/>
        <v>1.7053310800430044E-3</v>
      </c>
      <c r="BV411" s="84">
        <f t="shared" si="552"/>
        <v>2.5964049777231768E-3</v>
      </c>
      <c r="BW411" s="84">
        <f t="shared" si="553"/>
        <v>1.3980642187739756E-3</v>
      </c>
      <c r="BX411" s="84">
        <f t="shared" si="554"/>
        <v>7.9889383929943047E-4</v>
      </c>
      <c r="BY411" s="84">
        <f t="shared" si="555"/>
        <v>1.7053310800430044E-3</v>
      </c>
      <c r="BZ411" s="84">
        <f t="shared" si="556"/>
        <v>1.9050545398678898E-3</v>
      </c>
      <c r="CA411" s="84">
        <f t="shared" si="557"/>
        <v>4.3939161161469231E-3</v>
      </c>
      <c r="CB411" s="84">
        <f t="shared" si="558"/>
        <v>1.4994622829927806E-2</v>
      </c>
      <c r="CC411" s="84">
        <f t="shared" si="559"/>
        <v>0.20350284221846682</v>
      </c>
      <c r="CD411" s="84">
        <f t="shared" si="560"/>
        <v>0.62190812720848065</v>
      </c>
      <c r="CE411" s="84">
        <f t="shared" si="561"/>
        <v>0.10809648179443847</v>
      </c>
      <c r="CF411" s="84">
        <f t="shared" si="562"/>
        <v>2.6394223383008144E-2</v>
      </c>
      <c r="CG411" s="84">
        <f t="shared" si="563"/>
        <v>2.9036718389921648E-3</v>
      </c>
      <c r="CH411" s="84">
        <f t="shared" si="564"/>
        <v>9.0643724074358605E-4</v>
      </c>
      <c r="CI411" s="86">
        <f t="shared" si="565"/>
        <v>3.5950222768472333E-3</v>
      </c>
      <c r="CJ411" s="87">
        <f t="shared" si="566"/>
        <v>0</v>
      </c>
      <c r="CK411" s="88">
        <f t="shared" si="567"/>
        <v>9.6942694730373091E-3</v>
      </c>
      <c r="CL411" s="88">
        <f t="shared" si="568"/>
        <v>0.98671070825011542</v>
      </c>
      <c r="CM411" s="89">
        <f t="shared" si="569"/>
        <v>3.5950222768472333E-3</v>
      </c>
      <c r="CN411" s="88">
        <f t="shared" si="570"/>
        <v>0.31280423988233702</v>
      </c>
      <c r="CO411" s="88">
        <f t="shared" si="571"/>
        <v>5.6795943728197873</v>
      </c>
      <c r="CP411" s="88">
        <f t="array" ref="CP411">10^(SUMPRODUCT(BY411:CH411,LOG($BY$5:$CH$5))/CL411)</f>
        <v>0.30772856796843617</v>
      </c>
      <c r="CQ411" s="90">
        <f t="shared" si="617"/>
        <v>0.22011274953136611</v>
      </c>
      <c r="CR411" s="91">
        <f t="shared" si="617"/>
        <v>0.28112472555175949</v>
      </c>
      <c r="CS411" s="91">
        <f t="shared" si="617"/>
        <v>0.30593555665908195</v>
      </c>
      <c r="CT411" s="91">
        <f t="shared" si="617"/>
        <v>0.33293608253276802</v>
      </c>
      <c r="CU411" s="92">
        <f t="shared" si="617"/>
        <v>10.080678938736865</v>
      </c>
      <c r="CV411" s="78"/>
      <c r="CW411" s="2"/>
      <c r="CY411" s="2"/>
    </row>
    <row r="412" spans="2:103" x14ac:dyDescent="0.2">
      <c r="B412" s="198">
        <v>206.5</v>
      </c>
      <c r="C412" s="204" t="s">
        <v>22</v>
      </c>
      <c r="D412" s="205">
        <v>155294</v>
      </c>
      <c r="E412" s="205">
        <v>424716</v>
      </c>
      <c r="F412" s="199">
        <v>0</v>
      </c>
      <c r="G412" s="199" t="s">
        <v>50</v>
      </c>
      <c r="H412" s="200" t="s">
        <v>493</v>
      </c>
      <c r="I412" s="207">
        <v>44524</v>
      </c>
      <c r="J412" s="129" t="s">
        <v>676</v>
      </c>
      <c r="K412" s="98">
        <f t="shared" si="618"/>
        <v>4106.5999999999995</v>
      </c>
      <c r="L412" s="79" t="s">
        <v>662</v>
      </c>
      <c r="M412" s="79"/>
      <c r="N412" s="82">
        <v>0</v>
      </c>
      <c r="O412" s="80">
        <v>0</v>
      </c>
      <c r="P412" s="81">
        <v>0</v>
      </c>
      <c r="Q412" s="81">
        <v>0</v>
      </c>
      <c r="R412" s="81">
        <v>0</v>
      </c>
      <c r="S412" s="81">
        <v>87.06</v>
      </c>
      <c r="T412" s="81">
        <v>195.88</v>
      </c>
      <c r="U412" s="81">
        <v>194.25</v>
      </c>
      <c r="V412" s="81">
        <v>193.42</v>
      </c>
      <c r="W412" s="81">
        <v>196.7</v>
      </c>
      <c r="X412" s="81">
        <v>188.91</v>
      </c>
      <c r="Y412" s="81">
        <v>154.82</v>
      </c>
      <c r="Z412" s="81">
        <v>138.38999999999999</v>
      </c>
      <c r="AA412" s="81">
        <v>114.57</v>
      </c>
      <c r="AB412" s="81">
        <v>117.45</v>
      </c>
      <c r="AC412" s="81">
        <v>164.27</v>
      </c>
      <c r="AD412" s="81">
        <v>468.15</v>
      </c>
      <c r="AE412" s="81">
        <v>818.85</v>
      </c>
      <c r="AF412" s="81">
        <v>600.79999999999995</v>
      </c>
      <c r="AG412" s="81">
        <v>217.65</v>
      </c>
      <c r="AH412" s="81">
        <v>141.27000000000001</v>
      </c>
      <c r="AI412" s="81">
        <v>46.4</v>
      </c>
      <c r="AJ412" s="81">
        <v>16.84</v>
      </c>
      <c r="AK412" s="82">
        <v>50.92</v>
      </c>
      <c r="AL412" s="98"/>
      <c r="AM412" s="83"/>
      <c r="AN412" s="59">
        <v>1</v>
      </c>
      <c r="AO412" s="84">
        <f t="shared" si="594"/>
        <v>1</v>
      </c>
      <c r="AP412" s="84">
        <f t="shared" si="595"/>
        <v>1</v>
      </c>
      <c r="AQ412" s="84">
        <f t="shared" si="596"/>
        <v>1</v>
      </c>
      <c r="AR412" s="84">
        <f t="shared" si="597"/>
        <v>1</v>
      </c>
      <c r="AS412" s="84">
        <f t="shared" si="598"/>
        <v>0.97879998051916428</v>
      </c>
      <c r="AT412" s="84">
        <f t="shared" si="599"/>
        <v>0.93110115423951689</v>
      </c>
      <c r="AU412" s="84">
        <f t="shared" si="600"/>
        <v>0.88379924998782444</v>
      </c>
      <c r="AV412" s="84">
        <f t="shared" si="601"/>
        <v>0.83669945940680857</v>
      </c>
      <c r="AW412" s="84">
        <f t="shared" si="602"/>
        <v>0.78880095456095067</v>
      </c>
      <c r="AX412" s="84">
        <f t="shared" si="603"/>
        <v>0.7427993960940924</v>
      </c>
      <c r="AY412" s="84">
        <f t="shared" si="604"/>
        <v>0.7050991087517654</v>
      </c>
      <c r="AZ412" s="84">
        <f t="shared" si="605"/>
        <v>0.67139969804704613</v>
      </c>
      <c r="BA412" s="84">
        <f t="shared" si="606"/>
        <v>0.64350070618029509</v>
      </c>
      <c r="BB412" s="84">
        <f t="shared" si="607"/>
        <v>0.61490040422734127</v>
      </c>
      <c r="BC412" s="84">
        <f t="shared" si="608"/>
        <v>0.57489894316466161</v>
      </c>
      <c r="BD412" s="84">
        <f t="shared" si="609"/>
        <v>0.46089952758973346</v>
      </c>
      <c r="BE412" s="84">
        <f t="shared" si="610"/>
        <v>0.26150099839283092</v>
      </c>
      <c r="BF412" s="84">
        <f t="shared" si="611"/>
        <v>0.11519992207665694</v>
      </c>
      <c r="BG412" s="84">
        <f t="shared" si="612"/>
        <v>6.2199873374567616E-2</v>
      </c>
      <c r="BH412" s="84">
        <f t="shared" si="613"/>
        <v>2.7799152583645681E-2</v>
      </c>
      <c r="BI412" s="84">
        <f t="shared" si="614"/>
        <v>1.65002678614911E-2</v>
      </c>
      <c r="BJ412" s="84">
        <f t="shared" si="615"/>
        <v>1.2399551940778099E-2</v>
      </c>
      <c r="BK412" s="85">
        <v>0</v>
      </c>
      <c r="BL412" s="63"/>
      <c r="BM412" s="84">
        <f t="shared" si="543"/>
        <v>0</v>
      </c>
      <c r="BN412" s="84">
        <f t="shared" si="544"/>
        <v>0</v>
      </c>
      <c r="BO412" s="84">
        <f t="shared" si="545"/>
        <v>0</v>
      </c>
      <c r="BP412" s="84">
        <f t="shared" si="546"/>
        <v>0</v>
      </c>
      <c r="BQ412" s="84">
        <f t="shared" si="547"/>
        <v>2.1200019480835719E-2</v>
      </c>
      <c r="BR412" s="84">
        <f t="shared" si="548"/>
        <v>4.7698826279647388E-2</v>
      </c>
      <c r="BS412" s="84">
        <f t="shared" si="549"/>
        <v>4.730190425169245E-2</v>
      </c>
      <c r="BT412" s="84">
        <f t="shared" si="550"/>
        <v>4.7099790581015877E-2</v>
      </c>
      <c r="BU412" s="84">
        <f t="shared" si="551"/>
        <v>4.7898504845857892E-2</v>
      </c>
      <c r="BV412" s="84">
        <f t="shared" si="552"/>
        <v>4.6001558466858272E-2</v>
      </c>
      <c r="BW412" s="84">
        <f t="shared" si="553"/>
        <v>3.7700287342326999E-2</v>
      </c>
      <c r="BX412" s="84">
        <f t="shared" si="554"/>
        <v>3.3699410704719268E-2</v>
      </c>
      <c r="BY412" s="84">
        <f t="shared" si="555"/>
        <v>2.7898991866751044E-2</v>
      </c>
      <c r="BZ412" s="84">
        <f t="shared" si="556"/>
        <v>2.8600301952953822E-2</v>
      </c>
      <c r="CA412" s="84">
        <f t="shared" si="557"/>
        <v>4.0001461062679655E-2</v>
      </c>
      <c r="CB412" s="84">
        <f t="shared" si="558"/>
        <v>0.11399941557492815</v>
      </c>
      <c r="CC412" s="84">
        <f t="shared" si="559"/>
        <v>0.19939852919690254</v>
      </c>
      <c r="CD412" s="84">
        <f t="shared" si="560"/>
        <v>0.14630107631617398</v>
      </c>
      <c r="CE412" s="84">
        <f t="shared" si="561"/>
        <v>5.3000048702089325E-2</v>
      </c>
      <c r="CF412" s="84">
        <f t="shared" si="562"/>
        <v>3.4400720790921935E-2</v>
      </c>
      <c r="CG412" s="84">
        <f t="shared" si="563"/>
        <v>1.1298884722154581E-2</v>
      </c>
      <c r="CH412" s="84">
        <f t="shared" si="564"/>
        <v>4.1007159207130002E-3</v>
      </c>
      <c r="CI412" s="86">
        <f t="shared" si="565"/>
        <v>1.2399551940778099E-2</v>
      </c>
      <c r="CJ412" s="87">
        <f t="shared" si="566"/>
        <v>0</v>
      </c>
      <c r="CK412" s="88">
        <f t="shared" si="567"/>
        <v>0.32860030195295387</v>
      </c>
      <c r="CL412" s="88">
        <f t="shared" si="568"/>
        <v>0.659000146106268</v>
      </c>
      <c r="CM412" s="89">
        <f t="shared" si="569"/>
        <v>1.2399551940778099E-2</v>
      </c>
      <c r="CN412" s="88">
        <f t="shared" si="570"/>
        <v>1.0410387003130332</v>
      </c>
      <c r="CO412" s="88">
        <f t="shared" si="571"/>
        <v>7.8126303000315884</v>
      </c>
      <c r="CP412" s="88">
        <f t="array" ref="CP412">10^(SUMPRODUCT(BY412:CH412,LOG($BY$5:$CH$5))/CL412)</f>
        <v>0.41496608500377669</v>
      </c>
      <c r="CQ412" s="90">
        <f t="shared" si="617"/>
        <v>0.22752246944073451</v>
      </c>
      <c r="CR412" s="91">
        <f t="shared" si="617"/>
        <v>0.41327993890827502</v>
      </c>
      <c r="CS412" s="91">
        <f t="shared" si="617"/>
        <v>0.56390134906277933</v>
      </c>
      <c r="CT412" s="91">
        <f t="shared" si="617"/>
        <v>1.5212958799659713</v>
      </c>
      <c r="CU412" s="92">
        <f t="shared" si="617"/>
        <v>30.997486415517219</v>
      </c>
      <c r="CV412" s="78"/>
      <c r="CW412" s="2"/>
      <c r="CY412" s="2"/>
    </row>
    <row r="413" spans="2:103" x14ac:dyDescent="0.2">
      <c r="B413" s="198">
        <v>207</v>
      </c>
      <c r="C413" s="204" t="s">
        <v>23</v>
      </c>
      <c r="D413" s="205">
        <v>154988</v>
      </c>
      <c r="E413" s="205">
        <v>424316</v>
      </c>
      <c r="F413" s="199">
        <v>0</v>
      </c>
      <c r="G413" s="199" t="s">
        <v>50</v>
      </c>
      <c r="H413" s="200" t="s">
        <v>494</v>
      </c>
      <c r="I413" s="207">
        <v>44524</v>
      </c>
      <c r="J413" s="129" t="s">
        <v>676</v>
      </c>
      <c r="K413" s="98">
        <f t="shared" si="618"/>
        <v>1706.2600000000002</v>
      </c>
      <c r="L413" s="79" t="s">
        <v>662</v>
      </c>
      <c r="M413" s="79"/>
      <c r="N413" s="82">
        <v>0</v>
      </c>
      <c r="O413" s="80">
        <v>0</v>
      </c>
      <c r="P413" s="81">
        <v>0</v>
      </c>
      <c r="Q413" s="81">
        <v>0</v>
      </c>
      <c r="R413" s="81">
        <v>0</v>
      </c>
      <c r="S413" s="81">
        <v>0</v>
      </c>
      <c r="T413" s="81">
        <v>0</v>
      </c>
      <c r="U413" s="81">
        <v>10.67</v>
      </c>
      <c r="V413" s="81">
        <v>21.18</v>
      </c>
      <c r="W413" s="81">
        <v>30.8</v>
      </c>
      <c r="X413" s="81">
        <v>22.98</v>
      </c>
      <c r="Y413" s="81">
        <v>15.05</v>
      </c>
      <c r="Z413" s="81">
        <v>16</v>
      </c>
      <c r="AA413" s="81">
        <v>18.61</v>
      </c>
      <c r="AB413" s="81">
        <v>26.29</v>
      </c>
      <c r="AC413" s="81">
        <v>50.06</v>
      </c>
      <c r="AD413" s="81">
        <v>113.02</v>
      </c>
      <c r="AE413" s="81">
        <v>307.07</v>
      </c>
      <c r="AF413" s="81">
        <v>939.73</v>
      </c>
      <c r="AG413" s="81">
        <v>99.79</v>
      </c>
      <c r="AH413" s="81">
        <v>30.26</v>
      </c>
      <c r="AI413" s="81">
        <v>3.64</v>
      </c>
      <c r="AJ413" s="81">
        <v>0.71</v>
      </c>
      <c r="AK413" s="82">
        <v>0.4</v>
      </c>
      <c r="AL413" s="98"/>
      <c r="AM413" s="83"/>
      <c r="AN413" s="59">
        <v>1</v>
      </c>
      <c r="AO413" s="84">
        <f t="shared" si="594"/>
        <v>1</v>
      </c>
      <c r="AP413" s="84">
        <f t="shared" si="595"/>
        <v>1</v>
      </c>
      <c r="AQ413" s="84">
        <f t="shared" si="596"/>
        <v>1</v>
      </c>
      <c r="AR413" s="84">
        <f t="shared" si="597"/>
        <v>1</v>
      </c>
      <c r="AS413" s="84">
        <f t="shared" si="598"/>
        <v>1</v>
      </c>
      <c r="AT413" s="84">
        <f t="shared" si="599"/>
        <v>1</v>
      </c>
      <c r="AU413" s="84">
        <f t="shared" si="600"/>
        <v>0.99374655679673674</v>
      </c>
      <c r="AV413" s="84">
        <f t="shared" si="601"/>
        <v>0.9813334427344016</v>
      </c>
      <c r="AW413" s="84">
        <f t="shared" si="602"/>
        <v>0.9632822664775591</v>
      </c>
      <c r="AX413" s="84">
        <f t="shared" si="603"/>
        <v>0.94981421354307083</v>
      </c>
      <c r="AY413" s="84">
        <f t="shared" si="604"/>
        <v>0.94099375241756822</v>
      </c>
      <c r="AZ413" s="84">
        <f t="shared" si="605"/>
        <v>0.93161651799842926</v>
      </c>
      <c r="BA413" s="84">
        <f t="shared" si="606"/>
        <v>0.92070962221466823</v>
      </c>
      <c r="BB413" s="84">
        <f t="shared" si="607"/>
        <v>0.90530165390972062</v>
      </c>
      <c r="BC413" s="84">
        <f t="shared" si="608"/>
        <v>0.87596263172083966</v>
      </c>
      <c r="BD413" s="84">
        <f t="shared" si="609"/>
        <v>0.80972419209264701</v>
      </c>
      <c r="BE413" s="84">
        <f t="shared" si="610"/>
        <v>0.629757481274835</v>
      </c>
      <c r="BF413" s="84">
        <f t="shared" si="611"/>
        <v>7.9003199981245609E-2</v>
      </c>
      <c r="BG413" s="84">
        <f t="shared" si="612"/>
        <v>2.0518561063378467E-2</v>
      </c>
      <c r="BH413" s="84">
        <f t="shared" si="613"/>
        <v>2.7838664681819579E-3</v>
      </c>
      <c r="BI413" s="84">
        <f t="shared" si="614"/>
        <v>6.505456378278502E-4</v>
      </c>
      <c r="BJ413" s="84">
        <f t="shared" si="615"/>
        <v>2.3443086047856003E-4</v>
      </c>
      <c r="BK413" s="85">
        <v>0</v>
      </c>
      <c r="BL413" s="63"/>
      <c r="BM413" s="84">
        <f t="shared" si="543"/>
        <v>0</v>
      </c>
      <c r="BN413" s="84">
        <f t="shared" si="544"/>
        <v>0</v>
      </c>
      <c r="BO413" s="84">
        <f t="shared" si="545"/>
        <v>0</v>
      </c>
      <c r="BP413" s="84">
        <f t="shared" si="546"/>
        <v>0</v>
      </c>
      <c r="BQ413" s="84">
        <f t="shared" si="547"/>
        <v>0</v>
      </c>
      <c r="BR413" s="84">
        <f t="shared" si="548"/>
        <v>0</v>
      </c>
      <c r="BS413" s="84">
        <f t="shared" si="549"/>
        <v>6.2534432032632647E-3</v>
      </c>
      <c r="BT413" s="84">
        <f t="shared" si="550"/>
        <v>1.241311406233514E-2</v>
      </c>
      <c r="BU413" s="84">
        <f t="shared" si="551"/>
        <v>1.8051176256842494E-2</v>
      </c>
      <c r="BV413" s="84">
        <f t="shared" si="552"/>
        <v>1.3468052934488273E-2</v>
      </c>
      <c r="BW413" s="84">
        <f t="shared" si="553"/>
        <v>8.82046112550261E-3</v>
      </c>
      <c r="BX413" s="84">
        <f t="shared" si="554"/>
        <v>9.3772344191389578E-3</v>
      </c>
      <c r="BY413" s="84">
        <f t="shared" si="555"/>
        <v>1.0906895783761028E-2</v>
      </c>
      <c r="BZ413" s="84">
        <f t="shared" si="556"/>
        <v>1.5407968304947617E-2</v>
      </c>
      <c r="CA413" s="84">
        <f t="shared" si="557"/>
        <v>2.9339022188880959E-2</v>
      </c>
      <c r="CB413" s="84">
        <f t="shared" si="558"/>
        <v>6.6238439628192647E-2</v>
      </c>
      <c r="CC413" s="84">
        <f t="shared" si="559"/>
        <v>0.17996671081781201</v>
      </c>
      <c r="CD413" s="84">
        <f t="shared" si="560"/>
        <v>0.55075428129358939</v>
      </c>
      <c r="CE413" s="84">
        <f t="shared" si="561"/>
        <v>5.8484638917867142E-2</v>
      </c>
      <c r="CF413" s="84">
        <f t="shared" si="562"/>
        <v>1.7734694595196509E-2</v>
      </c>
      <c r="CG413" s="84">
        <f t="shared" si="563"/>
        <v>2.1333208303541077E-3</v>
      </c>
      <c r="CH413" s="84">
        <f t="shared" si="564"/>
        <v>4.1611477734929017E-4</v>
      </c>
      <c r="CI413" s="86">
        <f t="shared" si="565"/>
        <v>2.3443086047856003E-4</v>
      </c>
      <c r="CJ413" s="87">
        <f t="shared" si="566"/>
        <v>0</v>
      </c>
      <c r="CK413" s="88">
        <f t="shared" si="567"/>
        <v>6.8383482001570739E-2</v>
      </c>
      <c r="CL413" s="88">
        <f t="shared" si="568"/>
        <v>0.93138208713795068</v>
      </c>
      <c r="CM413" s="89">
        <f t="shared" si="569"/>
        <v>2.3443086047856003E-4</v>
      </c>
      <c r="CN413" s="88">
        <f t="shared" si="570"/>
        <v>0.42031251591091201</v>
      </c>
      <c r="CO413" s="88">
        <f t="shared" si="571"/>
        <v>5.6246786101332509</v>
      </c>
      <c r="CP413" s="88">
        <f t="array" ref="CP413">10^(SUMPRODUCT(BY413:CH413,LOG($BY$5:$CH$5))/CL413)</f>
        <v>0.34774200097636881</v>
      </c>
      <c r="CQ413" s="90">
        <f t="shared" si="617"/>
        <v>0.25336452473438287</v>
      </c>
      <c r="CR413" s="91">
        <f t="shared" si="617"/>
        <v>0.29707970132579475</v>
      </c>
      <c r="CS413" s="91">
        <f t="shared" si="617"/>
        <v>0.32685059658200988</v>
      </c>
      <c r="CT413" s="91">
        <f t="shared" si="617"/>
        <v>0.36894251237437259</v>
      </c>
      <c r="CU413" s="92">
        <f t="shared" si="617"/>
        <v>15.112952436163413</v>
      </c>
      <c r="CV413" s="78"/>
      <c r="CW413" s="2"/>
      <c r="CY413" s="2"/>
    </row>
    <row r="414" spans="2:103" x14ac:dyDescent="0.2">
      <c r="B414" s="198">
        <v>207.5</v>
      </c>
      <c r="C414" s="204" t="s">
        <v>21</v>
      </c>
      <c r="D414" s="205">
        <v>154720</v>
      </c>
      <c r="E414" s="205">
        <v>423895</v>
      </c>
      <c r="F414" s="199">
        <v>0</v>
      </c>
      <c r="G414" s="199" t="s">
        <v>50</v>
      </c>
      <c r="H414" s="200" t="s">
        <v>495</v>
      </c>
      <c r="I414" s="207">
        <v>44524</v>
      </c>
      <c r="J414" s="129" t="s">
        <v>676</v>
      </c>
      <c r="K414" s="98">
        <f t="shared" si="618"/>
        <v>734.80000000000007</v>
      </c>
      <c r="L414" s="79" t="s">
        <v>662</v>
      </c>
      <c r="M414" s="79"/>
      <c r="N414" s="82">
        <v>0</v>
      </c>
      <c r="O414" s="80">
        <v>0</v>
      </c>
      <c r="P414" s="81">
        <v>0</v>
      </c>
      <c r="Q414" s="81">
        <v>0</v>
      </c>
      <c r="R414" s="81">
        <v>0</v>
      </c>
      <c r="S414" s="81">
        <v>0</v>
      </c>
      <c r="T414" s="81">
        <v>0</v>
      </c>
      <c r="U414" s="81">
        <v>0</v>
      </c>
      <c r="V414" s="81">
        <v>2.79</v>
      </c>
      <c r="W414" s="81">
        <v>4.41</v>
      </c>
      <c r="X414" s="81">
        <v>2.87</v>
      </c>
      <c r="Y414" s="81">
        <v>4.26</v>
      </c>
      <c r="Z414" s="81">
        <v>4.7699999999999996</v>
      </c>
      <c r="AA414" s="81">
        <v>9.48</v>
      </c>
      <c r="AB414" s="81">
        <v>13.16</v>
      </c>
      <c r="AC414" s="81">
        <v>22.92</v>
      </c>
      <c r="AD414" s="81">
        <v>43.21</v>
      </c>
      <c r="AE414" s="81">
        <v>107.94</v>
      </c>
      <c r="AF414" s="81">
        <v>252.92</v>
      </c>
      <c r="AG414" s="81">
        <v>174</v>
      </c>
      <c r="AH414" s="81">
        <v>76.349999999999994</v>
      </c>
      <c r="AI414" s="81">
        <v>8.9600000000000009</v>
      </c>
      <c r="AJ414" s="81">
        <v>2.06</v>
      </c>
      <c r="AK414" s="82">
        <v>4.7</v>
      </c>
      <c r="AL414" s="98"/>
      <c r="AM414" s="83"/>
      <c r="AN414" s="59">
        <v>1</v>
      </c>
      <c r="AO414" s="84">
        <f t="shared" si="594"/>
        <v>1</v>
      </c>
      <c r="AP414" s="84">
        <f t="shared" si="595"/>
        <v>1</v>
      </c>
      <c r="AQ414" s="84">
        <f t="shared" si="596"/>
        <v>1</v>
      </c>
      <c r="AR414" s="84">
        <f t="shared" si="597"/>
        <v>1</v>
      </c>
      <c r="AS414" s="84">
        <f t="shared" si="598"/>
        <v>1</v>
      </c>
      <c r="AT414" s="84">
        <f t="shared" si="599"/>
        <v>1</v>
      </c>
      <c r="AU414" s="84">
        <f t="shared" si="600"/>
        <v>1</v>
      </c>
      <c r="AV414" s="84">
        <f t="shared" si="601"/>
        <v>0.99620304844855745</v>
      </c>
      <c r="AW414" s="84">
        <f t="shared" si="602"/>
        <v>0.99020141535111594</v>
      </c>
      <c r="AX414" s="84">
        <f t="shared" si="603"/>
        <v>0.98629559063690797</v>
      </c>
      <c r="AY414" s="84">
        <f t="shared" si="604"/>
        <v>0.98049809471965155</v>
      </c>
      <c r="AZ414" s="84">
        <f t="shared" si="605"/>
        <v>0.97400653238976587</v>
      </c>
      <c r="BA414" s="84">
        <f t="shared" si="606"/>
        <v>0.96110506260206852</v>
      </c>
      <c r="BB414" s="84">
        <f t="shared" si="607"/>
        <v>0.94319542732716377</v>
      </c>
      <c r="BC414" s="84">
        <f t="shared" si="608"/>
        <v>0.91200326619488292</v>
      </c>
      <c r="BD414" s="84">
        <f t="shared" si="609"/>
        <v>0.85319814915623293</v>
      </c>
      <c r="BE414" s="84">
        <f t="shared" si="610"/>
        <v>0.7063010342950462</v>
      </c>
      <c r="BF414" s="84">
        <f t="shared" si="611"/>
        <v>0.36209853021230265</v>
      </c>
      <c r="BG414" s="84">
        <f t="shared" si="612"/>
        <v>0.1252994011976048</v>
      </c>
      <c r="BH414" s="84">
        <f t="shared" si="613"/>
        <v>2.1393576483396862E-2</v>
      </c>
      <c r="BI414" s="84">
        <f t="shared" si="614"/>
        <v>9.1997822536744878E-3</v>
      </c>
      <c r="BJ414" s="84">
        <f t="shared" si="615"/>
        <v>6.3962983124659957E-3</v>
      </c>
      <c r="BK414" s="85">
        <v>0</v>
      </c>
      <c r="BL414" s="63"/>
      <c r="BM414" s="84">
        <f t="shared" si="543"/>
        <v>0</v>
      </c>
      <c r="BN414" s="84">
        <f t="shared" si="544"/>
        <v>0</v>
      </c>
      <c r="BO414" s="84">
        <f t="shared" si="545"/>
        <v>0</v>
      </c>
      <c r="BP414" s="84">
        <f t="shared" si="546"/>
        <v>0</v>
      </c>
      <c r="BQ414" s="84">
        <f t="shared" si="547"/>
        <v>0</v>
      </c>
      <c r="BR414" s="84">
        <f t="shared" si="548"/>
        <v>0</v>
      </c>
      <c r="BS414" s="84">
        <f t="shared" si="549"/>
        <v>0</v>
      </c>
      <c r="BT414" s="84">
        <f t="shared" si="550"/>
        <v>3.7969515514425511E-3</v>
      </c>
      <c r="BU414" s="84">
        <f t="shared" si="551"/>
        <v>6.0016330974415055E-3</v>
      </c>
      <c r="BV414" s="84">
        <f t="shared" si="552"/>
        <v>3.9058247142079727E-3</v>
      </c>
      <c r="BW414" s="84">
        <f t="shared" si="553"/>
        <v>5.7974959172564233E-3</v>
      </c>
      <c r="BX414" s="84">
        <f t="shared" si="554"/>
        <v>6.4915623298856806E-3</v>
      </c>
      <c r="BY414" s="84">
        <f t="shared" si="555"/>
        <v>1.2901469787697351E-2</v>
      </c>
      <c r="BZ414" s="84">
        <f t="shared" si="556"/>
        <v>1.7909635274904745E-2</v>
      </c>
      <c r="CA414" s="84">
        <f t="shared" si="557"/>
        <v>3.1192161132280849E-2</v>
      </c>
      <c r="CB414" s="84">
        <f t="shared" si="558"/>
        <v>5.880511703864999E-2</v>
      </c>
      <c r="CC414" s="84">
        <f t="shared" si="559"/>
        <v>0.14689711486118673</v>
      </c>
      <c r="CD414" s="84">
        <f t="shared" si="560"/>
        <v>0.34420250408274355</v>
      </c>
      <c r="CE414" s="84">
        <f t="shared" si="561"/>
        <v>0.23679912901469785</v>
      </c>
      <c r="CF414" s="84">
        <f t="shared" si="562"/>
        <v>0.10390582471420794</v>
      </c>
      <c r="CG414" s="84">
        <f t="shared" si="563"/>
        <v>1.2193794229722374E-2</v>
      </c>
      <c r="CH414" s="84">
        <f t="shared" si="564"/>
        <v>2.8034839412084921E-3</v>
      </c>
      <c r="CI414" s="86">
        <f t="shared" si="565"/>
        <v>6.3962983124659957E-3</v>
      </c>
      <c r="CJ414" s="87">
        <f t="shared" si="566"/>
        <v>0</v>
      </c>
      <c r="CK414" s="88">
        <f t="shared" si="567"/>
        <v>2.5993467610234133E-2</v>
      </c>
      <c r="CL414" s="88">
        <f t="shared" si="568"/>
        <v>0.96761023407729974</v>
      </c>
      <c r="CM414" s="89">
        <f t="shared" si="569"/>
        <v>6.3962983124659957E-3</v>
      </c>
      <c r="CN414" s="88">
        <f t="shared" si="570"/>
        <v>0.31381953917867178</v>
      </c>
      <c r="CO414" s="88">
        <f t="shared" si="571"/>
        <v>4.416719445052852</v>
      </c>
      <c r="CP414" s="88">
        <f t="array" ref="CP414">10^(SUMPRODUCT(BY414:CH414,LOG($BY$5:$CH$5))/CL414)</f>
        <v>0.2988073259352822</v>
      </c>
      <c r="CQ414" s="90">
        <f t="shared" si="617"/>
        <v>0.16470765314051777</v>
      </c>
      <c r="CR414" s="91">
        <f t="shared" si="617"/>
        <v>0.24583903762529064</v>
      </c>
      <c r="CS414" s="91">
        <f t="shared" si="617"/>
        <v>0.28770863062539415</v>
      </c>
      <c r="CT414" s="91">
        <f t="shared" si="617"/>
        <v>0.33521127928432115</v>
      </c>
      <c r="CU414" s="92">
        <f t="shared" si="617"/>
        <v>10.250201487626979</v>
      </c>
      <c r="CV414" s="78"/>
      <c r="CW414" s="2"/>
      <c r="CY414" s="2"/>
    </row>
    <row r="415" spans="2:103" x14ac:dyDescent="0.2">
      <c r="B415" s="198">
        <v>207.5</v>
      </c>
      <c r="C415" s="204" t="s">
        <v>22</v>
      </c>
      <c r="D415" s="205">
        <v>154667</v>
      </c>
      <c r="E415" s="205">
        <v>423929</v>
      </c>
      <c r="F415" s="199">
        <v>0</v>
      </c>
      <c r="G415" s="199" t="s">
        <v>50</v>
      </c>
      <c r="H415" s="200" t="s">
        <v>496</v>
      </c>
      <c r="I415" s="207">
        <v>44524</v>
      </c>
      <c r="J415" s="129" t="s">
        <v>676</v>
      </c>
      <c r="K415" s="98">
        <f t="shared" si="618"/>
        <v>740.3599999999999</v>
      </c>
      <c r="L415" s="79" t="s">
        <v>662</v>
      </c>
      <c r="M415" s="79"/>
      <c r="N415" s="82">
        <v>0</v>
      </c>
      <c r="O415" s="80">
        <v>0</v>
      </c>
      <c r="P415" s="81">
        <v>0</v>
      </c>
      <c r="Q415" s="81">
        <v>0</v>
      </c>
      <c r="R415" s="81">
        <v>0</v>
      </c>
      <c r="S415" s="81">
        <v>0</v>
      </c>
      <c r="T415" s="81">
        <v>0</v>
      </c>
      <c r="U415" s="81">
        <v>0</v>
      </c>
      <c r="V415" s="81">
        <v>1.44</v>
      </c>
      <c r="W415" s="81">
        <v>3.57</v>
      </c>
      <c r="X415" s="81">
        <v>10.69</v>
      </c>
      <c r="Y415" s="81">
        <v>3.97</v>
      </c>
      <c r="Z415" s="81">
        <v>7.85</v>
      </c>
      <c r="AA415" s="81">
        <v>12.6</v>
      </c>
      <c r="AB415" s="81">
        <v>16.399999999999999</v>
      </c>
      <c r="AC415" s="81">
        <v>29.91</v>
      </c>
      <c r="AD415" s="81">
        <v>98.7</v>
      </c>
      <c r="AE415" s="81">
        <v>321.64</v>
      </c>
      <c r="AF415" s="81">
        <v>170.05</v>
      </c>
      <c r="AG415" s="81">
        <v>39.29</v>
      </c>
      <c r="AH415" s="81">
        <v>19.04</v>
      </c>
      <c r="AI415" s="81">
        <v>3.72</v>
      </c>
      <c r="AJ415" s="81">
        <v>0.99</v>
      </c>
      <c r="AK415" s="82">
        <v>0.5</v>
      </c>
      <c r="AL415" s="98"/>
      <c r="AM415" s="83"/>
      <c r="AN415" s="59">
        <v>1</v>
      </c>
      <c r="AO415" s="84">
        <f t="shared" ref="AO415:AO446" si="619">AN415-O415/SUM($O415:$AK415)</f>
        <v>1</v>
      </c>
      <c r="AP415" s="84">
        <f t="shared" ref="AP415:AP446" si="620">AO415-P415/SUM($O415:$AK415)</f>
        <v>1</v>
      </c>
      <c r="AQ415" s="84">
        <f t="shared" ref="AQ415:AQ446" si="621">AP415-Q415/SUM($O415:$AK415)</f>
        <v>1</v>
      </c>
      <c r="AR415" s="84">
        <f t="shared" ref="AR415:AR446" si="622">AQ415-R415/SUM($O415:$AK415)</f>
        <v>1</v>
      </c>
      <c r="AS415" s="84">
        <f t="shared" ref="AS415:AS446" si="623">AR415-S415/SUM($O415:$AK415)</f>
        <v>1</v>
      </c>
      <c r="AT415" s="84">
        <f t="shared" ref="AT415:AT446" si="624">AS415-T415/SUM($O415:$AK415)</f>
        <v>1</v>
      </c>
      <c r="AU415" s="84">
        <f t="shared" ref="AU415:AU446" si="625">AT415-U415/SUM($O415:$AK415)</f>
        <v>1</v>
      </c>
      <c r="AV415" s="84">
        <f t="shared" ref="AV415:AV446" si="626">AU415-V415/SUM($O415:$AK415)</f>
        <v>0.99805500027013883</v>
      </c>
      <c r="AW415" s="84">
        <f t="shared" ref="AW415:AW446" si="627">AV415-W415/SUM($O415:$AK415)</f>
        <v>0.99323302177319139</v>
      </c>
      <c r="AX415" s="84">
        <f t="shared" ref="AX415:AX446" si="628">AW415-X415/SUM($O415:$AK415)</f>
        <v>0.97879410016748603</v>
      </c>
      <c r="AY415" s="84">
        <f t="shared" ref="AY415:AY446" si="629">AX415-Y415/SUM($O415:$AK415)</f>
        <v>0.97343184396779936</v>
      </c>
      <c r="AZ415" s="84">
        <f t="shared" ref="AZ415:AZ446" si="630">AY415-Z415/SUM($O415:$AK415)</f>
        <v>0.96282889405154237</v>
      </c>
      <c r="BA415" s="84">
        <f t="shared" ref="BA415:BA446" si="631">AZ415-AA415/SUM($O415:$AK415)</f>
        <v>0.94581014641525729</v>
      </c>
      <c r="BB415" s="84">
        <f t="shared" ref="BB415:BB446" si="632">BA415-AB415/SUM($O415:$AK415)</f>
        <v>0.92365876060294971</v>
      </c>
      <c r="BC415" s="84">
        <f t="shared" ref="BC415:BC446" si="633">BB415-AC415/SUM($O415:$AK415)</f>
        <v>0.88325949538062543</v>
      </c>
      <c r="BD415" s="84">
        <f t="shared" ref="BD415:BD446" si="634">BC415-AD415/SUM($O415:$AK415)</f>
        <v>0.74994597222972581</v>
      </c>
      <c r="BE415" s="84">
        <f t="shared" ref="BE415:BE446" si="635">BD415-AE415/SUM($O415:$AK415)</f>
        <v>0.31550867145712863</v>
      </c>
      <c r="BF415" s="84">
        <f t="shared" ref="BF415:BF446" si="636">BE415-AF415/SUM($O415:$AK415)</f>
        <v>8.5823113080122804E-2</v>
      </c>
      <c r="BG415" s="84">
        <f t="shared" ref="BG415:BG446" si="637">BF415-AG415/SUM($O415:$AK415)</f>
        <v>3.2754335728564093E-2</v>
      </c>
      <c r="BH415" s="84">
        <f t="shared" ref="BH415:BH446" si="638">BG415-AH415/SUM($O415:$AK415)</f>
        <v>7.0371170781777931E-3</v>
      </c>
      <c r="BI415" s="84">
        <f t="shared" ref="BI415:BI446" si="639">BH415-AI415/SUM($O415:$AK415)</f>
        <v>2.0125344427031578E-3</v>
      </c>
      <c r="BJ415" s="84">
        <f t="shared" ref="BJ415:BJ446" si="640">BI415-AJ415/SUM($O415:$AK415)</f>
        <v>6.7534712842361806E-4</v>
      </c>
      <c r="BK415" s="85">
        <v>0</v>
      </c>
      <c r="BL415" s="63"/>
      <c r="BM415" s="84">
        <f t="shared" si="543"/>
        <v>0</v>
      </c>
      <c r="BN415" s="84">
        <f t="shared" si="544"/>
        <v>0</v>
      </c>
      <c r="BO415" s="84">
        <f t="shared" si="545"/>
        <v>0</v>
      </c>
      <c r="BP415" s="84">
        <f t="shared" si="546"/>
        <v>0</v>
      </c>
      <c r="BQ415" s="84">
        <f t="shared" si="547"/>
        <v>0</v>
      </c>
      <c r="BR415" s="84">
        <f t="shared" si="548"/>
        <v>0</v>
      </c>
      <c r="BS415" s="84">
        <f t="shared" si="549"/>
        <v>0</v>
      </c>
      <c r="BT415" s="84">
        <f t="shared" si="550"/>
        <v>1.9449997298611743E-3</v>
      </c>
      <c r="BU415" s="84">
        <f t="shared" si="551"/>
        <v>4.8219784969474322E-3</v>
      </c>
      <c r="BV415" s="84">
        <f t="shared" si="552"/>
        <v>1.4438921605705368E-2</v>
      </c>
      <c r="BW415" s="84">
        <f t="shared" si="553"/>
        <v>5.3622561996866658E-3</v>
      </c>
      <c r="BX415" s="84">
        <f t="shared" si="554"/>
        <v>1.0602949916256987E-2</v>
      </c>
      <c r="BY415" s="84">
        <f t="shared" si="555"/>
        <v>1.7018747636285081E-2</v>
      </c>
      <c r="BZ415" s="84">
        <f t="shared" si="556"/>
        <v>2.2151385812307578E-2</v>
      </c>
      <c r="CA415" s="84">
        <f t="shared" si="557"/>
        <v>4.0399265222324288E-2</v>
      </c>
      <c r="CB415" s="84">
        <f t="shared" si="558"/>
        <v>0.13331352315089962</v>
      </c>
      <c r="CC415" s="84">
        <f t="shared" si="559"/>
        <v>0.43443730077259718</v>
      </c>
      <c r="CD415" s="84">
        <f t="shared" si="560"/>
        <v>0.22968555837700583</v>
      </c>
      <c r="CE415" s="84">
        <f t="shared" si="561"/>
        <v>5.306877735155871E-2</v>
      </c>
      <c r="CF415" s="84">
        <f t="shared" si="562"/>
        <v>2.57172186503863E-2</v>
      </c>
      <c r="CG415" s="84">
        <f t="shared" si="563"/>
        <v>5.0245826354746352E-3</v>
      </c>
      <c r="CH415" s="84">
        <f t="shared" si="564"/>
        <v>1.3371873142795398E-3</v>
      </c>
      <c r="CI415" s="86">
        <f t="shared" si="565"/>
        <v>6.7534712842361806E-4</v>
      </c>
      <c r="CJ415" s="87">
        <f t="shared" si="566"/>
        <v>0</v>
      </c>
      <c r="CK415" s="88">
        <f t="shared" si="567"/>
        <v>3.7171105948457628E-2</v>
      </c>
      <c r="CL415" s="88">
        <f t="shared" si="568"/>
        <v>0.96215354692311883</v>
      </c>
      <c r="CM415" s="89">
        <f t="shared" si="569"/>
        <v>6.7534712842361806E-4</v>
      </c>
      <c r="CN415" s="88">
        <f t="shared" si="570"/>
        <v>0.44291777846970815</v>
      </c>
      <c r="CO415" s="88">
        <f t="shared" si="571"/>
        <v>4.007005416924236</v>
      </c>
      <c r="CP415" s="88">
        <f t="array" ref="CP415">10^(SUMPRODUCT(BY415:CH415,LOG($BY$5:$CH$5))/CL415)</f>
        <v>0.40784100953551838</v>
      </c>
      <c r="CQ415" s="90">
        <f t="shared" si="617"/>
        <v>0.25546988094276124</v>
      </c>
      <c r="CR415" s="91">
        <f t="shared" si="617"/>
        <v>0.36478537259884097</v>
      </c>
      <c r="CS415" s="91">
        <f t="shared" si="617"/>
        <v>0.41057648557821186</v>
      </c>
      <c r="CT415" s="91">
        <f t="shared" si="617"/>
        <v>0.46211570740567354</v>
      </c>
      <c r="CU415" s="92">
        <f t="shared" si="617"/>
        <v>9.4208028804135218</v>
      </c>
      <c r="CV415" s="78" t="s">
        <v>497</v>
      </c>
      <c r="CW415" s="2"/>
      <c r="CY415" s="2"/>
    </row>
    <row r="416" spans="2:103" x14ac:dyDescent="0.2">
      <c r="B416" s="198">
        <v>208</v>
      </c>
      <c r="C416" s="204" t="s">
        <v>23</v>
      </c>
      <c r="D416" s="205">
        <v>154446</v>
      </c>
      <c r="E416" s="205">
        <v>423476</v>
      </c>
      <c r="F416" s="199">
        <v>0</v>
      </c>
      <c r="G416" s="199" t="s">
        <v>50</v>
      </c>
      <c r="H416" s="200" t="s">
        <v>498</v>
      </c>
      <c r="I416" s="207">
        <v>44524</v>
      </c>
      <c r="J416" s="129" t="s">
        <v>676</v>
      </c>
      <c r="K416" s="98">
        <f t="shared" si="618"/>
        <v>548.04999999999995</v>
      </c>
      <c r="L416" s="79" t="s">
        <v>662</v>
      </c>
      <c r="M416" s="79"/>
      <c r="N416" s="82">
        <v>0</v>
      </c>
      <c r="O416" s="80">
        <v>0</v>
      </c>
      <c r="P416" s="81">
        <v>0</v>
      </c>
      <c r="Q416" s="81">
        <v>0</v>
      </c>
      <c r="R416" s="81">
        <v>0</v>
      </c>
      <c r="S416" s="81">
        <v>0</v>
      </c>
      <c r="T416" s="81">
        <v>0</v>
      </c>
      <c r="U416" s="81">
        <v>0</v>
      </c>
      <c r="V416" s="81">
        <v>0.38</v>
      </c>
      <c r="W416" s="81">
        <v>1.02</v>
      </c>
      <c r="X416" s="81">
        <v>2.86</v>
      </c>
      <c r="Y416" s="81">
        <v>2.34</v>
      </c>
      <c r="Z416" s="81">
        <v>3.9</v>
      </c>
      <c r="AA416" s="81">
        <v>5.83</v>
      </c>
      <c r="AB416" s="81">
        <v>8.51</v>
      </c>
      <c r="AC416" s="81">
        <v>18.809999999999999</v>
      </c>
      <c r="AD416" s="81">
        <v>55.17</v>
      </c>
      <c r="AE416" s="81">
        <v>204.27</v>
      </c>
      <c r="AF416" s="81">
        <v>187.86</v>
      </c>
      <c r="AG416" s="81">
        <v>30.14</v>
      </c>
      <c r="AH416" s="81">
        <v>21.52</v>
      </c>
      <c r="AI416" s="81">
        <v>3.65</v>
      </c>
      <c r="AJ416" s="81">
        <v>0.88</v>
      </c>
      <c r="AK416" s="82">
        <v>0.91</v>
      </c>
      <c r="AL416" s="98"/>
      <c r="AM416" s="83"/>
      <c r="AN416" s="59">
        <v>1</v>
      </c>
      <c r="AO416" s="84">
        <f t="shared" si="619"/>
        <v>1</v>
      </c>
      <c r="AP416" s="84">
        <f t="shared" si="620"/>
        <v>1</v>
      </c>
      <c r="AQ416" s="84">
        <f t="shared" si="621"/>
        <v>1</v>
      </c>
      <c r="AR416" s="84">
        <f t="shared" si="622"/>
        <v>1</v>
      </c>
      <c r="AS416" s="84">
        <f t="shared" si="623"/>
        <v>1</v>
      </c>
      <c r="AT416" s="84">
        <f t="shared" si="624"/>
        <v>1</v>
      </c>
      <c r="AU416" s="84">
        <f t="shared" si="625"/>
        <v>1</v>
      </c>
      <c r="AV416" s="84">
        <f t="shared" si="626"/>
        <v>0.99930663260651398</v>
      </c>
      <c r="AW416" s="84">
        <f t="shared" si="627"/>
        <v>0.99744548855031467</v>
      </c>
      <c r="AX416" s="84">
        <f t="shared" si="628"/>
        <v>0.99222698658881481</v>
      </c>
      <c r="AY416" s="84">
        <f t="shared" si="629"/>
        <v>0.98795730316576946</v>
      </c>
      <c r="AZ416" s="84">
        <f t="shared" si="630"/>
        <v>0.98084116412736055</v>
      </c>
      <c r="BA416" s="84">
        <f t="shared" si="631"/>
        <v>0.97020344859045704</v>
      </c>
      <c r="BB416" s="84">
        <f t="shared" si="632"/>
        <v>0.95467566827844175</v>
      </c>
      <c r="BC416" s="84">
        <f t="shared" si="633"/>
        <v>0.92035398230088494</v>
      </c>
      <c r="BD416" s="84">
        <f t="shared" si="634"/>
        <v>0.81968798467293125</v>
      </c>
      <c r="BE416" s="84">
        <f t="shared" si="635"/>
        <v>0.44696651765349865</v>
      </c>
      <c r="BF416" s="84">
        <f t="shared" si="636"/>
        <v>0.10418757412644813</v>
      </c>
      <c r="BG416" s="84">
        <f t="shared" si="637"/>
        <v>4.9192591916795723E-2</v>
      </c>
      <c r="BH416" s="84">
        <f t="shared" si="638"/>
        <v>9.9261016330624841E-3</v>
      </c>
      <c r="BI416" s="84">
        <f t="shared" si="639"/>
        <v>3.2661253535259454E-3</v>
      </c>
      <c r="BJ416" s="84">
        <f t="shared" si="640"/>
        <v>1.6604324422952181E-3</v>
      </c>
      <c r="BK416" s="85">
        <v>0</v>
      </c>
      <c r="BL416" s="63"/>
      <c r="BM416" s="84">
        <f t="shared" si="543"/>
        <v>0</v>
      </c>
      <c r="BN416" s="84">
        <f t="shared" si="544"/>
        <v>0</v>
      </c>
      <c r="BO416" s="84">
        <f t="shared" si="545"/>
        <v>0</v>
      </c>
      <c r="BP416" s="84">
        <f t="shared" si="546"/>
        <v>0</v>
      </c>
      <c r="BQ416" s="84">
        <f t="shared" si="547"/>
        <v>0</v>
      </c>
      <c r="BR416" s="84">
        <f t="shared" si="548"/>
        <v>0</v>
      </c>
      <c r="BS416" s="84">
        <f t="shared" si="549"/>
        <v>0</v>
      </c>
      <c r="BT416" s="84">
        <f t="shared" si="550"/>
        <v>6.9336739348602183E-4</v>
      </c>
      <c r="BU416" s="84">
        <f t="shared" si="551"/>
        <v>1.8611440561993042E-3</v>
      </c>
      <c r="BV416" s="84">
        <f t="shared" si="552"/>
        <v>5.2185019614998662E-3</v>
      </c>
      <c r="BW416" s="84">
        <f t="shared" si="553"/>
        <v>4.2696834230453451E-3</v>
      </c>
      <c r="BX416" s="84">
        <f t="shared" si="554"/>
        <v>7.1161390384089085E-3</v>
      </c>
      <c r="BY416" s="84">
        <f t="shared" si="555"/>
        <v>1.0637715536903514E-2</v>
      </c>
      <c r="BZ416" s="84">
        <f t="shared" si="556"/>
        <v>1.5527780312015294E-2</v>
      </c>
      <c r="CA416" s="84">
        <f t="shared" si="557"/>
        <v>3.4321685977556804E-2</v>
      </c>
      <c r="CB416" s="84">
        <f t="shared" si="558"/>
        <v>0.1006659976279537</v>
      </c>
      <c r="CC416" s="84">
        <f t="shared" si="559"/>
        <v>0.3727214670194326</v>
      </c>
      <c r="CD416" s="84">
        <f t="shared" si="560"/>
        <v>0.34277894352705052</v>
      </c>
      <c r="CE416" s="84">
        <f t="shared" si="561"/>
        <v>5.4994982209652411E-2</v>
      </c>
      <c r="CF416" s="84">
        <f t="shared" si="562"/>
        <v>3.9266490283733239E-2</v>
      </c>
      <c r="CG416" s="84">
        <f t="shared" si="563"/>
        <v>6.6599762795365386E-3</v>
      </c>
      <c r="CH416" s="84">
        <f t="shared" si="564"/>
        <v>1.6056929112307273E-3</v>
      </c>
      <c r="CI416" s="86">
        <f t="shared" si="565"/>
        <v>1.6604324422952181E-3</v>
      </c>
      <c r="CJ416" s="87">
        <f t="shared" si="566"/>
        <v>0</v>
      </c>
      <c r="CK416" s="88">
        <f t="shared" si="567"/>
        <v>1.9158835872639446E-2</v>
      </c>
      <c r="CL416" s="88">
        <f t="shared" si="568"/>
        <v>0.97918073168506525</v>
      </c>
      <c r="CM416" s="89">
        <f t="shared" si="569"/>
        <v>1.6604324422952181E-3</v>
      </c>
      <c r="CN416" s="88">
        <f t="shared" si="570"/>
        <v>0.38712554365772694</v>
      </c>
      <c r="CO416" s="88">
        <f t="shared" si="571"/>
        <v>3.5915788163959754</v>
      </c>
      <c r="CP416" s="88">
        <f t="array" ref="CP416">10^(SUMPRODUCT(BY416:CH416,LOG($BY$5:$CH$5))/CL416)</f>
        <v>0.37284671128589575</v>
      </c>
      <c r="CQ416" s="90">
        <f t="shared" si="617"/>
        <v>0.24382410591659842</v>
      </c>
      <c r="CR416" s="91">
        <f t="shared" si="617"/>
        <v>0.32147595013910801</v>
      </c>
      <c r="CS416" s="91">
        <f t="shared" si="617"/>
        <v>0.37272831115877603</v>
      </c>
      <c r="CT416" s="91">
        <f t="shared" si="617"/>
        <v>0.42781179974637995</v>
      </c>
      <c r="CU416" s="92">
        <f t="shared" si="617"/>
        <v>7.5434346053906047</v>
      </c>
      <c r="CV416" s="78" t="s">
        <v>499</v>
      </c>
      <c r="CW416" s="2"/>
      <c r="CY416" s="2"/>
    </row>
    <row r="417" spans="2:103" x14ac:dyDescent="0.2">
      <c r="B417" s="198">
        <v>208.5</v>
      </c>
      <c r="C417" s="204" t="s">
        <v>21</v>
      </c>
      <c r="D417" s="205">
        <v>154218</v>
      </c>
      <c r="E417" s="205">
        <v>423026</v>
      </c>
      <c r="F417" s="199">
        <v>0</v>
      </c>
      <c r="G417" s="199" t="s">
        <v>50</v>
      </c>
      <c r="H417" s="200" t="s">
        <v>500</v>
      </c>
      <c r="I417" s="207">
        <v>44524</v>
      </c>
      <c r="J417" s="129" t="s">
        <v>676</v>
      </c>
      <c r="K417" s="98">
        <f t="shared" si="618"/>
        <v>724.7</v>
      </c>
      <c r="L417" s="79" t="s">
        <v>662</v>
      </c>
      <c r="M417" s="79"/>
      <c r="N417" s="82">
        <v>0</v>
      </c>
      <c r="O417" s="80">
        <v>0</v>
      </c>
      <c r="P417" s="81">
        <v>0</v>
      </c>
      <c r="Q417" s="81">
        <v>0</v>
      </c>
      <c r="R417" s="81">
        <v>0</v>
      </c>
      <c r="S417" s="81">
        <v>0</v>
      </c>
      <c r="T417" s="81">
        <v>2.9</v>
      </c>
      <c r="U417" s="81">
        <v>1.52</v>
      </c>
      <c r="V417" s="81">
        <v>6.81</v>
      </c>
      <c r="W417" s="81">
        <v>18.850000000000001</v>
      </c>
      <c r="X417" s="81">
        <v>9.92</v>
      </c>
      <c r="Y417" s="81">
        <v>8.92</v>
      </c>
      <c r="Z417" s="81">
        <v>7.24</v>
      </c>
      <c r="AA417" s="81">
        <v>6.96</v>
      </c>
      <c r="AB417" s="81">
        <v>11.67</v>
      </c>
      <c r="AC417" s="81">
        <v>29.42</v>
      </c>
      <c r="AD417" s="81">
        <v>81.819999999999993</v>
      </c>
      <c r="AE417" s="81">
        <v>164.87</v>
      </c>
      <c r="AF417" s="81">
        <v>274.23</v>
      </c>
      <c r="AG417" s="81">
        <v>54.93</v>
      </c>
      <c r="AH417" s="81">
        <v>25.36</v>
      </c>
      <c r="AI417" s="81">
        <v>11.82</v>
      </c>
      <c r="AJ417" s="81">
        <v>1.88</v>
      </c>
      <c r="AK417" s="82">
        <v>5.58</v>
      </c>
      <c r="AL417" s="98"/>
      <c r="AM417" s="83"/>
      <c r="AN417" s="59">
        <v>1</v>
      </c>
      <c r="AO417" s="84">
        <f t="shared" si="619"/>
        <v>1</v>
      </c>
      <c r="AP417" s="84">
        <f t="shared" si="620"/>
        <v>1</v>
      </c>
      <c r="AQ417" s="84">
        <f t="shared" si="621"/>
        <v>1</v>
      </c>
      <c r="AR417" s="84">
        <f t="shared" si="622"/>
        <v>1</v>
      </c>
      <c r="AS417" s="84">
        <f t="shared" si="623"/>
        <v>1</v>
      </c>
      <c r="AT417" s="84">
        <f t="shared" si="624"/>
        <v>0.99599834414240374</v>
      </c>
      <c r="AU417" s="84">
        <f t="shared" si="625"/>
        <v>0.99390092452049117</v>
      </c>
      <c r="AV417" s="84">
        <f t="shared" si="626"/>
        <v>0.98450393266179104</v>
      </c>
      <c r="AW417" s="84">
        <f t="shared" si="627"/>
        <v>0.95849316958741548</v>
      </c>
      <c r="AX417" s="84">
        <f t="shared" si="628"/>
        <v>0.94480474679177595</v>
      </c>
      <c r="AY417" s="84">
        <f t="shared" si="629"/>
        <v>0.93249620532634203</v>
      </c>
      <c r="AZ417" s="84">
        <f t="shared" si="630"/>
        <v>0.92250586449565342</v>
      </c>
      <c r="BA417" s="84">
        <f t="shared" si="631"/>
        <v>0.91290189043742243</v>
      </c>
      <c r="BB417" s="84">
        <f t="shared" si="632"/>
        <v>0.8967986753139231</v>
      </c>
      <c r="BC417" s="84">
        <f t="shared" si="633"/>
        <v>0.85620256657927429</v>
      </c>
      <c r="BD417" s="84">
        <f t="shared" si="634"/>
        <v>0.74330067614185191</v>
      </c>
      <c r="BE417" s="84">
        <f t="shared" si="635"/>
        <v>0.51579964123085431</v>
      </c>
      <c r="BF417" s="84">
        <f t="shared" si="636"/>
        <v>0.13739478404857197</v>
      </c>
      <c r="BG417" s="84">
        <f t="shared" si="637"/>
        <v>6.1597902580378242E-2</v>
      </c>
      <c r="BH417" s="84">
        <f t="shared" si="638"/>
        <v>2.6604112046364169E-2</v>
      </c>
      <c r="BI417" s="84">
        <f t="shared" si="639"/>
        <v>1.029391472333395E-2</v>
      </c>
      <c r="BJ417" s="84">
        <f t="shared" si="640"/>
        <v>7.6997378225474172E-3</v>
      </c>
      <c r="BK417" s="85">
        <v>0</v>
      </c>
      <c r="BL417" s="63"/>
      <c r="BM417" s="84">
        <f t="shared" si="543"/>
        <v>0</v>
      </c>
      <c r="BN417" s="84">
        <f t="shared" si="544"/>
        <v>0</v>
      </c>
      <c r="BO417" s="84">
        <f t="shared" si="545"/>
        <v>0</v>
      </c>
      <c r="BP417" s="84">
        <f t="shared" si="546"/>
        <v>0</v>
      </c>
      <c r="BQ417" s="84">
        <f t="shared" si="547"/>
        <v>0</v>
      </c>
      <c r="BR417" s="84">
        <f t="shared" si="548"/>
        <v>4.0016558575962646E-3</v>
      </c>
      <c r="BS417" s="84">
        <f t="shared" si="549"/>
        <v>2.0974196219125663E-3</v>
      </c>
      <c r="BT417" s="84">
        <f t="shared" si="550"/>
        <v>9.3969918587001322E-3</v>
      </c>
      <c r="BU417" s="84">
        <f t="shared" si="551"/>
        <v>2.6010763074375554E-2</v>
      </c>
      <c r="BV417" s="84">
        <f t="shared" si="552"/>
        <v>1.3688422795639532E-2</v>
      </c>
      <c r="BW417" s="84">
        <f t="shared" si="553"/>
        <v>1.230854146543392E-2</v>
      </c>
      <c r="BX417" s="84">
        <f t="shared" si="554"/>
        <v>9.9903408306886154E-3</v>
      </c>
      <c r="BY417" s="84">
        <f t="shared" si="555"/>
        <v>9.6039740582309907E-3</v>
      </c>
      <c r="BZ417" s="84">
        <f t="shared" si="556"/>
        <v>1.6103215123499326E-2</v>
      </c>
      <c r="CA417" s="84">
        <f t="shared" si="557"/>
        <v>4.0596108734648806E-2</v>
      </c>
      <c r="CB417" s="84">
        <f t="shared" si="558"/>
        <v>0.11290189043742238</v>
      </c>
      <c r="CC417" s="84">
        <f t="shared" si="559"/>
        <v>0.2275010349109976</v>
      </c>
      <c r="CD417" s="84">
        <f t="shared" si="560"/>
        <v>0.37840485718228234</v>
      </c>
      <c r="CE417" s="84">
        <f t="shared" si="561"/>
        <v>7.579688146819373E-2</v>
      </c>
      <c r="CF417" s="84">
        <f t="shared" si="562"/>
        <v>3.4993790534014073E-2</v>
      </c>
      <c r="CG417" s="84">
        <f t="shared" si="563"/>
        <v>1.6310197323030219E-2</v>
      </c>
      <c r="CH417" s="84">
        <f t="shared" si="564"/>
        <v>2.5941769007865323E-3</v>
      </c>
      <c r="CI417" s="86">
        <f t="shared" si="565"/>
        <v>7.6997378225474172E-3</v>
      </c>
      <c r="CJ417" s="87">
        <f t="shared" si="566"/>
        <v>0</v>
      </c>
      <c r="CK417" s="88">
        <f t="shared" si="567"/>
        <v>7.7494135504346584E-2</v>
      </c>
      <c r="CL417" s="88">
        <f t="shared" si="568"/>
        <v>0.91480612667310601</v>
      </c>
      <c r="CM417" s="89">
        <f t="shared" si="569"/>
        <v>7.6997378225474172E-3</v>
      </c>
      <c r="CN417" s="88">
        <f t="shared" si="570"/>
        <v>0.43089051581301102</v>
      </c>
      <c r="CO417" s="88">
        <f t="shared" si="571"/>
        <v>5.5302299967715305</v>
      </c>
      <c r="CP417" s="88">
        <f t="array" ref="CP417">10^(SUMPRODUCT(BY417:CH417,LOG($BY$5:$CH$5))/CL417)</f>
        <v>0.3579389976281615</v>
      </c>
      <c r="CQ417" s="90">
        <f t="shared" si="617"/>
        <v>0.21259559265344119</v>
      </c>
      <c r="CR417" s="91">
        <f t="shared" si="617"/>
        <v>0.30444061454511895</v>
      </c>
      <c r="CS417" s="91">
        <f t="shared" si="617"/>
        <v>0.34984028349331547</v>
      </c>
      <c r="CT417" s="91">
        <f t="shared" si="617"/>
        <v>0.43447962755834735</v>
      </c>
      <c r="CU417" s="92">
        <f t="shared" si="617"/>
        <v>20.593545617841361</v>
      </c>
      <c r="CV417" s="78"/>
      <c r="CW417" s="2"/>
      <c r="CY417" s="2"/>
    </row>
    <row r="418" spans="2:103" x14ac:dyDescent="0.2">
      <c r="B418" s="198">
        <v>208.5</v>
      </c>
      <c r="C418" s="204" t="s">
        <v>22</v>
      </c>
      <c r="D418" s="205">
        <v>154166</v>
      </c>
      <c r="E418" s="205">
        <v>423059</v>
      </c>
      <c r="F418" s="199">
        <v>0</v>
      </c>
      <c r="G418" s="199" t="s">
        <v>50</v>
      </c>
      <c r="H418" s="200" t="s">
        <v>501</v>
      </c>
      <c r="I418" s="207">
        <v>44524</v>
      </c>
      <c r="J418" s="129" t="s">
        <v>676</v>
      </c>
      <c r="K418" s="98">
        <f t="shared" si="618"/>
        <v>847.20000000000016</v>
      </c>
      <c r="L418" s="79" t="s">
        <v>662</v>
      </c>
      <c r="M418" s="79"/>
      <c r="N418" s="82">
        <v>0</v>
      </c>
      <c r="O418" s="80">
        <v>0</v>
      </c>
      <c r="P418" s="81">
        <v>0</v>
      </c>
      <c r="Q418" s="81">
        <v>0</v>
      </c>
      <c r="R418" s="81">
        <v>0</v>
      </c>
      <c r="S418" s="81">
        <v>0</v>
      </c>
      <c r="T418" s="81">
        <v>0</v>
      </c>
      <c r="U418" s="81">
        <v>8.3000000000000007</v>
      </c>
      <c r="V418" s="81">
        <v>21.1</v>
      </c>
      <c r="W418" s="81">
        <v>10.84</v>
      </c>
      <c r="X418" s="81">
        <v>11.86</v>
      </c>
      <c r="Y418" s="81">
        <v>10.93</v>
      </c>
      <c r="Z418" s="81">
        <v>12.79</v>
      </c>
      <c r="AA418" s="81">
        <v>13.14</v>
      </c>
      <c r="AB418" s="81">
        <v>30.83</v>
      </c>
      <c r="AC418" s="81">
        <v>66.760000000000005</v>
      </c>
      <c r="AD418" s="81">
        <v>157.24</v>
      </c>
      <c r="AE418" s="81">
        <v>309.66000000000003</v>
      </c>
      <c r="AF418" s="81">
        <v>165.96</v>
      </c>
      <c r="AG418" s="81">
        <v>12.37</v>
      </c>
      <c r="AH418" s="81">
        <v>5.85</v>
      </c>
      <c r="AI418" s="81">
        <v>3.89</v>
      </c>
      <c r="AJ418" s="81">
        <v>1.7</v>
      </c>
      <c r="AK418" s="82">
        <v>3.98</v>
      </c>
      <c r="AL418" s="98"/>
      <c r="AM418" s="83"/>
      <c r="AN418" s="59">
        <v>1</v>
      </c>
      <c r="AO418" s="84">
        <f t="shared" si="619"/>
        <v>1</v>
      </c>
      <c r="AP418" s="84">
        <f t="shared" si="620"/>
        <v>1</v>
      </c>
      <c r="AQ418" s="84">
        <f t="shared" si="621"/>
        <v>1</v>
      </c>
      <c r="AR418" s="84">
        <f t="shared" si="622"/>
        <v>1</v>
      </c>
      <c r="AS418" s="84">
        <f t="shared" si="623"/>
        <v>1</v>
      </c>
      <c r="AT418" s="84">
        <f t="shared" si="624"/>
        <v>1</v>
      </c>
      <c r="AU418" s="84">
        <f t="shared" si="625"/>
        <v>0.99020302171860242</v>
      </c>
      <c r="AV418" s="84">
        <f t="shared" si="626"/>
        <v>0.96529745042492909</v>
      </c>
      <c r="AW418" s="84">
        <f t="shared" si="627"/>
        <v>0.95250236071765804</v>
      </c>
      <c r="AX418" s="84">
        <f t="shared" si="628"/>
        <v>0.93850330500472134</v>
      </c>
      <c r="AY418" s="84">
        <f t="shared" si="629"/>
        <v>0.92560198300283281</v>
      </c>
      <c r="AZ418" s="84">
        <f t="shared" si="630"/>
        <v>0.91050519357884796</v>
      </c>
      <c r="BA418" s="84">
        <f t="shared" si="631"/>
        <v>0.89499527856468364</v>
      </c>
      <c r="BB418" s="84">
        <f t="shared" si="632"/>
        <v>0.8586048158640226</v>
      </c>
      <c r="BC418" s="84">
        <f t="shared" si="633"/>
        <v>0.779804060434372</v>
      </c>
      <c r="BD418" s="84">
        <f t="shared" si="634"/>
        <v>0.59420443814919732</v>
      </c>
      <c r="BE418" s="84">
        <f t="shared" si="635"/>
        <v>0.22869452313503308</v>
      </c>
      <c r="BF418" s="84">
        <f t="shared" si="636"/>
        <v>3.280217186024556E-2</v>
      </c>
      <c r="BG418" s="84">
        <f t="shared" si="637"/>
        <v>1.8201133144475971E-2</v>
      </c>
      <c r="BH418" s="84">
        <f t="shared" si="638"/>
        <v>1.1296033994334331E-2</v>
      </c>
      <c r="BI418" s="84">
        <f t="shared" si="639"/>
        <v>6.7044381491974097E-3</v>
      </c>
      <c r="BJ418" s="84">
        <f t="shared" si="640"/>
        <v>4.6978281397545389E-3</v>
      </c>
      <c r="BK418" s="85">
        <v>0</v>
      </c>
      <c r="BL418" s="63"/>
      <c r="BM418" s="84">
        <f t="shared" si="543"/>
        <v>0</v>
      </c>
      <c r="BN418" s="84">
        <f t="shared" si="544"/>
        <v>0</v>
      </c>
      <c r="BO418" s="84">
        <f t="shared" si="545"/>
        <v>0</v>
      </c>
      <c r="BP418" s="84">
        <f t="shared" si="546"/>
        <v>0</v>
      </c>
      <c r="BQ418" s="84">
        <f t="shared" si="547"/>
        <v>0</v>
      </c>
      <c r="BR418" s="84">
        <f t="shared" si="548"/>
        <v>0</v>
      </c>
      <c r="BS418" s="84">
        <f t="shared" si="549"/>
        <v>9.7969782813975836E-3</v>
      </c>
      <c r="BT418" s="84">
        <f t="shared" si="550"/>
        <v>2.4905571293673323E-2</v>
      </c>
      <c r="BU418" s="84">
        <f t="shared" si="551"/>
        <v>1.2795089707271057E-2</v>
      </c>
      <c r="BV418" s="84">
        <f t="shared" si="552"/>
        <v>1.3999055712936692E-2</v>
      </c>
      <c r="BW418" s="84">
        <f t="shared" si="553"/>
        <v>1.2901322001888538E-2</v>
      </c>
      <c r="BX418" s="84">
        <f t="shared" si="554"/>
        <v>1.5096789423984847E-2</v>
      </c>
      <c r="BY418" s="84">
        <f t="shared" si="555"/>
        <v>1.5509915014164322E-2</v>
      </c>
      <c r="BZ418" s="84">
        <f t="shared" si="556"/>
        <v>3.6390462700661041E-2</v>
      </c>
      <c r="CA418" s="84">
        <f t="shared" si="557"/>
        <v>7.8800755429650593E-2</v>
      </c>
      <c r="CB418" s="84">
        <f t="shared" si="558"/>
        <v>0.18559962228517468</v>
      </c>
      <c r="CC418" s="84">
        <f t="shared" si="559"/>
        <v>0.36550991501416424</v>
      </c>
      <c r="CD418" s="84">
        <f t="shared" si="560"/>
        <v>0.19589235127478752</v>
      </c>
      <c r="CE418" s="84">
        <f t="shared" si="561"/>
        <v>1.460103871576959E-2</v>
      </c>
      <c r="CF418" s="84">
        <f t="shared" si="562"/>
        <v>6.9050991501416401E-3</v>
      </c>
      <c r="CG418" s="84">
        <f t="shared" si="563"/>
        <v>4.5915958451369209E-3</v>
      </c>
      <c r="CH418" s="84">
        <f t="shared" si="564"/>
        <v>2.0066100094428708E-3</v>
      </c>
      <c r="CI418" s="86">
        <f t="shared" si="565"/>
        <v>4.6978281397545389E-3</v>
      </c>
      <c r="CJ418" s="87">
        <f t="shared" si="566"/>
        <v>0</v>
      </c>
      <c r="CK418" s="88">
        <f t="shared" si="567"/>
        <v>8.949480642115204E-2</v>
      </c>
      <c r="CL418" s="88">
        <f t="shared" si="568"/>
        <v>0.90580736543909346</v>
      </c>
      <c r="CM418" s="89">
        <f t="shared" si="569"/>
        <v>4.6978281397545389E-3</v>
      </c>
      <c r="CN418" s="88">
        <f t="shared" si="570"/>
        <v>0.56841171037216787</v>
      </c>
      <c r="CO418" s="88">
        <f t="shared" si="571"/>
        <v>5.7196476952823829</v>
      </c>
      <c r="CP418" s="88">
        <f t="array" ref="CP418">10^(SUMPRODUCT(BY418:CH418,LOG($BY$5:$CH$5))/CL418)</f>
        <v>0.46177933624596562</v>
      </c>
      <c r="CQ418" s="90">
        <f t="shared" si="617"/>
        <v>0.2819552331420509</v>
      </c>
      <c r="CR418" s="91">
        <f t="shared" si="617"/>
        <v>0.39773403039827848</v>
      </c>
      <c r="CS418" s="91">
        <f t="shared" si="617"/>
        <v>0.4577561423716186</v>
      </c>
      <c r="CT418" s="91">
        <f t="shared" si="617"/>
        <v>0.55558616367673497</v>
      </c>
      <c r="CU418" s="92">
        <f t="shared" si="617"/>
        <v>15.427969975307851</v>
      </c>
      <c r="CV418" s="78"/>
      <c r="CW418" s="2"/>
      <c r="CY418" s="2"/>
    </row>
    <row r="419" spans="2:103" x14ac:dyDescent="0.2">
      <c r="B419" s="198">
        <v>209</v>
      </c>
      <c r="C419" s="204" t="s">
        <v>23</v>
      </c>
      <c r="D419" s="205">
        <v>153906</v>
      </c>
      <c r="E419" s="205">
        <v>422627</v>
      </c>
      <c r="F419" s="199">
        <v>0</v>
      </c>
      <c r="G419" s="199" t="s">
        <v>50</v>
      </c>
      <c r="H419" s="200" t="s">
        <v>502</v>
      </c>
      <c r="I419" s="207">
        <v>44524</v>
      </c>
      <c r="J419" s="129" t="s">
        <v>676</v>
      </c>
      <c r="K419" s="98">
        <f t="shared" si="618"/>
        <v>814.4000000000002</v>
      </c>
      <c r="L419" s="79" t="s">
        <v>662</v>
      </c>
      <c r="M419" s="79"/>
      <c r="N419" s="82">
        <v>0</v>
      </c>
      <c r="O419" s="80">
        <v>0</v>
      </c>
      <c r="P419" s="81">
        <v>0</v>
      </c>
      <c r="Q419" s="81">
        <v>0</v>
      </c>
      <c r="R419" s="81">
        <v>0</v>
      </c>
      <c r="S419" s="81">
        <v>0</v>
      </c>
      <c r="T419" s="81">
        <v>8.06</v>
      </c>
      <c r="U419" s="81">
        <v>8.23</v>
      </c>
      <c r="V419" s="81">
        <v>31.19</v>
      </c>
      <c r="W419" s="81">
        <v>21.09</v>
      </c>
      <c r="X419" s="81">
        <v>17.510000000000002</v>
      </c>
      <c r="Y419" s="81">
        <v>20.69</v>
      </c>
      <c r="Z419" s="81">
        <v>25.33</v>
      </c>
      <c r="AA419" s="81">
        <v>31.02</v>
      </c>
      <c r="AB419" s="81">
        <v>60.03</v>
      </c>
      <c r="AC419" s="81">
        <v>134.78</v>
      </c>
      <c r="AD419" s="81">
        <v>193.58</v>
      </c>
      <c r="AE419" s="81">
        <v>159.05000000000001</v>
      </c>
      <c r="AF419" s="81">
        <v>63.77</v>
      </c>
      <c r="AG419" s="81">
        <v>25.9</v>
      </c>
      <c r="AH419" s="81">
        <v>10.34</v>
      </c>
      <c r="AI419" s="81">
        <v>1.1399999999999999</v>
      </c>
      <c r="AJ419" s="81">
        <v>0.49</v>
      </c>
      <c r="AK419" s="82">
        <v>2.2000000000000002</v>
      </c>
      <c r="AL419" s="98"/>
      <c r="AM419" s="83"/>
      <c r="AN419" s="59">
        <v>1</v>
      </c>
      <c r="AO419" s="84">
        <f t="shared" si="619"/>
        <v>1</v>
      </c>
      <c r="AP419" s="84">
        <f t="shared" si="620"/>
        <v>1</v>
      </c>
      <c r="AQ419" s="84">
        <f t="shared" si="621"/>
        <v>1</v>
      </c>
      <c r="AR419" s="84">
        <f t="shared" si="622"/>
        <v>1</v>
      </c>
      <c r="AS419" s="84">
        <f t="shared" si="623"/>
        <v>1</v>
      </c>
      <c r="AT419" s="84">
        <f t="shared" si="624"/>
        <v>0.99010314341846761</v>
      </c>
      <c r="AU419" s="84">
        <f t="shared" si="625"/>
        <v>0.97999754420432228</v>
      </c>
      <c r="AV419" s="84">
        <f t="shared" si="626"/>
        <v>0.94169941060903739</v>
      </c>
      <c r="AW419" s="84">
        <f t="shared" si="627"/>
        <v>0.91580304518664057</v>
      </c>
      <c r="AX419" s="84">
        <f t="shared" si="628"/>
        <v>0.89430255402750503</v>
      </c>
      <c r="AY419" s="84">
        <f t="shared" si="629"/>
        <v>0.86889734774066807</v>
      </c>
      <c r="AZ419" s="84">
        <f t="shared" si="630"/>
        <v>0.837794695481336</v>
      </c>
      <c r="BA419" s="84">
        <f t="shared" si="631"/>
        <v>0.79970530451866406</v>
      </c>
      <c r="BB419" s="84">
        <f t="shared" si="632"/>
        <v>0.72599459724950888</v>
      </c>
      <c r="BC419" s="84">
        <f t="shared" si="633"/>
        <v>0.56049852652259347</v>
      </c>
      <c r="BD419" s="84">
        <f t="shared" si="634"/>
        <v>0.32280206286836954</v>
      </c>
      <c r="BE419" s="84">
        <f t="shared" si="635"/>
        <v>0.12750491159135582</v>
      </c>
      <c r="BF419" s="84">
        <f t="shared" si="636"/>
        <v>4.9201866404715369E-2</v>
      </c>
      <c r="BG419" s="84">
        <f t="shared" si="637"/>
        <v>1.7399312377210464E-2</v>
      </c>
      <c r="BH419" s="84">
        <f t="shared" si="638"/>
        <v>4.7028487229864996E-3</v>
      </c>
      <c r="BI419" s="84">
        <f t="shared" si="639"/>
        <v>3.3030451866407238E-3</v>
      </c>
      <c r="BJ419" s="84">
        <f t="shared" si="640"/>
        <v>2.7013752455798202E-3</v>
      </c>
      <c r="BK419" s="85">
        <v>0</v>
      </c>
      <c r="BL419" s="63"/>
      <c r="BM419" s="84">
        <f t="shared" si="543"/>
        <v>0</v>
      </c>
      <c r="BN419" s="84">
        <f t="shared" si="544"/>
        <v>0</v>
      </c>
      <c r="BO419" s="84">
        <f t="shared" si="545"/>
        <v>0</v>
      </c>
      <c r="BP419" s="84">
        <f t="shared" si="546"/>
        <v>0</v>
      </c>
      <c r="BQ419" s="84">
        <f t="shared" si="547"/>
        <v>0</v>
      </c>
      <c r="BR419" s="84">
        <f t="shared" si="548"/>
        <v>9.8968565815323872E-3</v>
      </c>
      <c r="BS419" s="84">
        <f t="shared" si="549"/>
        <v>1.0105599214145333E-2</v>
      </c>
      <c r="BT419" s="84">
        <f t="shared" si="550"/>
        <v>3.8298133595284889E-2</v>
      </c>
      <c r="BU419" s="84">
        <f t="shared" si="551"/>
        <v>2.5896365422396816E-2</v>
      </c>
      <c r="BV419" s="84">
        <f t="shared" si="552"/>
        <v>2.1500491159135549E-2</v>
      </c>
      <c r="BW419" s="84">
        <f t="shared" si="553"/>
        <v>2.5405206286836957E-2</v>
      </c>
      <c r="BX419" s="84">
        <f t="shared" si="554"/>
        <v>3.1102652259332064E-2</v>
      </c>
      <c r="BY419" s="84">
        <f t="shared" si="555"/>
        <v>3.8089390962671943E-2</v>
      </c>
      <c r="BZ419" s="84">
        <f t="shared" si="556"/>
        <v>7.3710707269155185E-2</v>
      </c>
      <c r="CA419" s="84">
        <f t="shared" si="557"/>
        <v>0.16549607072691541</v>
      </c>
      <c r="CB419" s="84">
        <f t="shared" si="558"/>
        <v>0.23769646365422392</v>
      </c>
      <c r="CC419" s="84">
        <f t="shared" si="559"/>
        <v>0.19529715127701372</v>
      </c>
      <c r="CD419" s="84">
        <f t="shared" si="560"/>
        <v>7.8303045186640455E-2</v>
      </c>
      <c r="CE419" s="84">
        <f t="shared" si="561"/>
        <v>3.1802554027504905E-2</v>
      </c>
      <c r="CF419" s="84">
        <f t="shared" si="562"/>
        <v>1.2696463654223965E-2</v>
      </c>
      <c r="CG419" s="84">
        <f t="shared" si="563"/>
        <v>1.3998035363457758E-3</v>
      </c>
      <c r="CH419" s="84">
        <f t="shared" si="564"/>
        <v>6.0166994106090367E-4</v>
      </c>
      <c r="CI419" s="86">
        <f t="shared" si="565"/>
        <v>2.7013752455798202E-3</v>
      </c>
      <c r="CJ419" s="87">
        <f t="shared" si="566"/>
        <v>0</v>
      </c>
      <c r="CK419" s="88">
        <f t="shared" si="567"/>
        <v>0.162205304518664</v>
      </c>
      <c r="CL419" s="88">
        <f t="shared" si="568"/>
        <v>0.83509332023575611</v>
      </c>
      <c r="CM419" s="89">
        <f t="shared" si="569"/>
        <v>2.7013752455798202E-3</v>
      </c>
      <c r="CN419" s="88">
        <f t="shared" si="570"/>
        <v>0.82552529203688774</v>
      </c>
      <c r="CO419" s="88">
        <f t="shared" si="571"/>
        <v>5.6728292797234623</v>
      </c>
      <c r="CP419" s="88">
        <f t="array" ref="CP419">10^(SUMPRODUCT(BY419:CH419,LOG($BY$5:$CH$5))/CL419)</f>
        <v>0.57567742738426186</v>
      </c>
      <c r="CQ419" s="90">
        <f t="shared" si="617"/>
        <v>0.31385943706922065</v>
      </c>
      <c r="CR419" s="91">
        <f t="shared" si="617"/>
        <v>0.52046950673771286</v>
      </c>
      <c r="CS419" s="91">
        <f t="shared" si="617"/>
        <v>0.649378498769552</v>
      </c>
      <c r="CT419" s="91">
        <f t="shared" si="617"/>
        <v>0.85447411474833745</v>
      </c>
      <c r="CU419" s="92">
        <f t="shared" si="617"/>
        <v>21.65124739842884</v>
      </c>
      <c r="CV419" s="78"/>
      <c r="CW419" s="2"/>
      <c r="CY419" s="2"/>
    </row>
    <row r="420" spans="2:103" x14ac:dyDescent="0.2">
      <c r="B420" s="198">
        <v>209.5</v>
      </c>
      <c r="C420" s="204" t="s">
        <v>21</v>
      </c>
      <c r="D420" s="205">
        <v>153692</v>
      </c>
      <c r="E420" s="205">
        <v>422182</v>
      </c>
      <c r="F420" s="199">
        <v>0</v>
      </c>
      <c r="G420" s="199" t="s">
        <v>50</v>
      </c>
      <c r="H420" s="200" t="s">
        <v>503</v>
      </c>
      <c r="I420" s="207">
        <v>44524</v>
      </c>
      <c r="J420" s="129" t="s">
        <v>676</v>
      </c>
      <c r="K420" s="98">
        <f t="shared" si="618"/>
        <v>3182.1000000000004</v>
      </c>
      <c r="L420" s="79" t="s">
        <v>662</v>
      </c>
      <c r="M420" s="79"/>
      <c r="N420" s="82">
        <v>0</v>
      </c>
      <c r="O420" s="80">
        <v>0</v>
      </c>
      <c r="P420" s="81">
        <v>0</v>
      </c>
      <c r="Q420" s="81">
        <v>0</v>
      </c>
      <c r="R420" s="81">
        <v>0</v>
      </c>
      <c r="S420" s="81">
        <v>0</v>
      </c>
      <c r="T420" s="81">
        <v>17.18</v>
      </c>
      <c r="U420" s="81">
        <v>99.6</v>
      </c>
      <c r="V420" s="81">
        <v>229.11</v>
      </c>
      <c r="W420" s="81">
        <v>180.11</v>
      </c>
      <c r="X420" s="81">
        <v>132.06</v>
      </c>
      <c r="Y420" s="81">
        <v>81.14</v>
      </c>
      <c r="Z420" s="81">
        <v>80.83</v>
      </c>
      <c r="AA420" s="81">
        <v>72.23</v>
      </c>
      <c r="AB420" s="81">
        <v>62.37</v>
      </c>
      <c r="AC420" s="81">
        <v>81.14</v>
      </c>
      <c r="AD420" s="81">
        <v>151.47</v>
      </c>
      <c r="AE420" s="81">
        <v>340.49</v>
      </c>
      <c r="AF420" s="81">
        <v>858.84</v>
      </c>
      <c r="AG420" s="81">
        <v>342.4</v>
      </c>
      <c r="AH420" s="81">
        <v>221.79</v>
      </c>
      <c r="AI420" s="81">
        <v>76.37</v>
      </c>
      <c r="AJ420" s="81">
        <v>45.51</v>
      </c>
      <c r="AK420" s="82">
        <v>109.46</v>
      </c>
      <c r="AL420" s="98"/>
      <c r="AM420" s="83"/>
      <c r="AN420" s="59">
        <v>1</v>
      </c>
      <c r="AO420" s="84">
        <f t="shared" si="619"/>
        <v>1</v>
      </c>
      <c r="AP420" s="84">
        <f t="shared" si="620"/>
        <v>1</v>
      </c>
      <c r="AQ420" s="84">
        <f t="shared" si="621"/>
        <v>1</v>
      </c>
      <c r="AR420" s="84">
        <f t="shared" si="622"/>
        <v>1</v>
      </c>
      <c r="AS420" s="84">
        <f t="shared" si="623"/>
        <v>1</v>
      </c>
      <c r="AT420" s="84">
        <f t="shared" si="624"/>
        <v>0.99460104962131923</v>
      </c>
      <c r="AU420" s="84">
        <f t="shared" si="625"/>
        <v>0.96330096477169169</v>
      </c>
      <c r="AV420" s="84">
        <f t="shared" si="626"/>
        <v>0.89130134188114774</v>
      </c>
      <c r="AW420" s="84">
        <f t="shared" si="627"/>
        <v>0.8347003551114045</v>
      </c>
      <c r="AX420" s="84">
        <f t="shared" si="628"/>
        <v>0.79319945947644643</v>
      </c>
      <c r="AY420" s="84">
        <f t="shared" si="629"/>
        <v>0.76770057509192047</v>
      </c>
      <c r="AZ420" s="84">
        <f t="shared" si="630"/>
        <v>0.7422991106501996</v>
      </c>
      <c r="BA420" s="84">
        <f t="shared" si="631"/>
        <v>0.71960026397661925</v>
      </c>
      <c r="BB420" s="84">
        <f t="shared" si="632"/>
        <v>0.70000000000000007</v>
      </c>
      <c r="BC420" s="84">
        <f t="shared" si="633"/>
        <v>0.6745011156154741</v>
      </c>
      <c r="BD420" s="84">
        <f t="shared" si="634"/>
        <v>0.6269004745293989</v>
      </c>
      <c r="BE420" s="84">
        <f t="shared" si="635"/>
        <v>0.51989880896263485</v>
      </c>
      <c r="BF420" s="84">
        <f t="shared" si="636"/>
        <v>0.2500015712894002</v>
      </c>
      <c r="BG420" s="84">
        <f t="shared" si="637"/>
        <v>0.14239967317180491</v>
      </c>
      <c r="BH420" s="84">
        <f t="shared" si="638"/>
        <v>7.270041796298056E-2</v>
      </c>
      <c r="BI420" s="84">
        <f t="shared" si="639"/>
        <v>4.8700543666132565E-2</v>
      </c>
      <c r="BJ420" s="84">
        <f t="shared" si="640"/>
        <v>3.4398667546588865E-2</v>
      </c>
      <c r="BK420" s="85">
        <v>0</v>
      </c>
      <c r="BL420" s="63"/>
      <c r="BM420" s="84">
        <f t="shared" si="543"/>
        <v>0</v>
      </c>
      <c r="BN420" s="84">
        <f t="shared" si="544"/>
        <v>0</v>
      </c>
      <c r="BO420" s="84">
        <f t="shared" si="545"/>
        <v>0</v>
      </c>
      <c r="BP420" s="84">
        <f t="shared" si="546"/>
        <v>0</v>
      </c>
      <c r="BQ420" s="84">
        <f t="shared" si="547"/>
        <v>0</v>
      </c>
      <c r="BR420" s="84">
        <f t="shared" si="548"/>
        <v>5.3989503786807669E-3</v>
      </c>
      <c r="BS420" s="84">
        <f t="shared" si="549"/>
        <v>3.1300084849627541E-2</v>
      </c>
      <c r="BT420" s="84">
        <f t="shared" si="550"/>
        <v>7.1999622890543957E-2</v>
      </c>
      <c r="BU420" s="84">
        <f t="shared" si="551"/>
        <v>5.6600986769743233E-2</v>
      </c>
      <c r="BV420" s="84">
        <f t="shared" si="552"/>
        <v>4.1500895634958068E-2</v>
      </c>
      <c r="BW420" s="84">
        <f t="shared" si="553"/>
        <v>2.5498884384525966E-2</v>
      </c>
      <c r="BX420" s="84">
        <f t="shared" si="554"/>
        <v>2.5401464441720867E-2</v>
      </c>
      <c r="BY420" s="84">
        <f t="shared" si="555"/>
        <v>2.2698846673580353E-2</v>
      </c>
      <c r="BZ420" s="84">
        <f t="shared" si="556"/>
        <v>1.9600263976619181E-2</v>
      </c>
      <c r="CA420" s="84">
        <f t="shared" si="557"/>
        <v>2.5498884384525966E-2</v>
      </c>
      <c r="CB420" s="84">
        <f t="shared" si="558"/>
        <v>4.7600641086075202E-2</v>
      </c>
      <c r="CC420" s="84">
        <f t="shared" si="559"/>
        <v>0.10700166556676405</v>
      </c>
      <c r="CD420" s="84">
        <f t="shared" si="560"/>
        <v>0.26989723767323465</v>
      </c>
      <c r="CE420" s="84">
        <f t="shared" si="561"/>
        <v>0.1076018981175953</v>
      </c>
      <c r="CF420" s="84">
        <f t="shared" si="562"/>
        <v>6.9699255208824348E-2</v>
      </c>
      <c r="CG420" s="84">
        <f t="shared" si="563"/>
        <v>2.3999874296847995E-2</v>
      </c>
      <c r="CH420" s="84">
        <f t="shared" si="564"/>
        <v>1.4301876119543699E-2</v>
      </c>
      <c r="CI420" s="86">
        <f t="shared" si="565"/>
        <v>3.4398667546588865E-2</v>
      </c>
      <c r="CJ420" s="87">
        <f t="shared" si="566"/>
        <v>0</v>
      </c>
      <c r="CK420" s="88">
        <f t="shared" si="567"/>
        <v>0.2577008893498004</v>
      </c>
      <c r="CL420" s="88">
        <f t="shared" si="568"/>
        <v>0.70790044310361078</v>
      </c>
      <c r="CM420" s="89">
        <f t="shared" si="569"/>
        <v>3.4398667546588865E-2</v>
      </c>
      <c r="CN420" s="88">
        <f t="shared" si="570"/>
        <v>0.61018513748606173</v>
      </c>
      <c r="CO420" s="88">
        <f t="shared" si="571"/>
        <v>6.534019599116677</v>
      </c>
      <c r="CP420" s="88">
        <f t="array" ref="CP420">10^(SUMPRODUCT(BY420:CH420,LOG($BY$5:$CH$5))/CL420)</f>
        <v>0.31255674915937681</v>
      </c>
      <c r="CQ420" s="90">
        <f t="shared" si="617"/>
        <v>0.14419059334482379</v>
      </c>
      <c r="CR420" s="91">
        <f t="shared" si="617"/>
        <v>0.28468441200372124</v>
      </c>
      <c r="CS420" s="91">
        <f t="shared" si="617"/>
        <v>0.34593980518162842</v>
      </c>
      <c r="CT420" s="91">
        <f t="shared" si="617"/>
        <v>0.59275077236560358</v>
      </c>
      <c r="CU420" s="92">
        <f t="shared" si="617"/>
        <v>21.046603046814322</v>
      </c>
      <c r="CV420" s="78"/>
      <c r="CW420" s="2"/>
      <c r="CY420" s="2"/>
    </row>
    <row r="421" spans="2:103" x14ac:dyDescent="0.2">
      <c r="B421" s="198">
        <v>209.5</v>
      </c>
      <c r="C421" s="204" t="s">
        <v>22</v>
      </c>
      <c r="D421" s="205">
        <v>153639</v>
      </c>
      <c r="E421" s="205">
        <v>422209</v>
      </c>
      <c r="F421" s="199">
        <v>0</v>
      </c>
      <c r="G421" s="199" t="s">
        <v>50</v>
      </c>
      <c r="H421" s="200" t="s">
        <v>504</v>
      </c>
      <c r="I421" s="207">
        <v>44524</v>
      </c>
      <c r="J421" s="129" t="s">
        <v>676</v>
      </c>
      <c r="K421" s="98">
        <f t="shared" si="618"/>
        <v>699.9</v>
      </c>
      <c r="L421" s="79" t="s">
        <v>662</v>
      </c>
      <c r="M421" s="79"/>
      <c r="N421" s="82">
        <v>0</v>
      </c>
      <c r="O421" s="80">
        <v>0</v>
      </c>
      <c r="P421" s="81">
        <v>0</v>
      </c>
      <c r="Q421" s="81">
        <v>0</v>
      </c>
      <c r="R421" s="81">
        <v>0</v>
      </c>
      <c r="S421" s="81">
        <v>0</v>
      </c>
      <c r="T421" s="81">
        <v>0</v>
      </c>
      <c r="U421" s="81">
        <v>4.2699999999999996</v>
      </c>
      <c r="V421" s="81">
        <v>23.52</v>
      </c>
      <c r="W421" s="81">
        <v>20.78</v>
      </c>
      <c r="X421" s="81">
        <v>16.239999999999998</v>
      </c>
      <c r="Y421" s="81">
        <v>14.42</v>
      </c>
      <c r="Z421" s="81">
        <v>17.78</v>
      </c>
      <c r="AA421" s="81">
        <v>27.08</v>
      </c>
      <c r="AB421" s="81">
        <v>55.5</v>
      </c>
      <c r="AC421" s="81">
        <v>121.02</v>
      </c>
      <c r="AD421" s="81">
        <v>248.88</v>
      </c>
      <c r="AE421" s="81">
        <v>126.75</v>
      </c>
      <c r="AF421" s="81">
        <v>20.72</v>
      </c>
      <c r="AG421" s="81">
        <v>1.1200000000000001</v>
      </c>
      <c r="AH421" s="81">
        <v>0.35</v>
      </c>
      <c r="AI421" s="81">
        <v>0.56000000000000005</v>
      </c>
      <c r="AJ421" s="81">
        <v>0.14000000000000001</v>
      </c>
      <c r="AK421" s="82">
        <v>0.77</v>
      </c>
      <c r="AL421" s="98"/>
      <c r="AM421" s="83"/>
      <c r="AN421" s="59">
        <v>1</v>
      </c>
      <c r="AO421" s="84">
        <f t="shared" si="619"/>
        <v>1</v>
      </c>
      <c r="AP421" s="84">
        <f t="shared" si="620"/>
        <v>1</v>
      </c>
      <c r="AQ421" s="84">
        <f t="shared" si="621"/>
        <v>1</v>
      </c>
      <c r="AR421" s="84">
        <f t="shared" si="622"/>
        <v>1</v>
      </c>
      <c r="AS421" s="84">
        <f t="shared" si="623"/>
        <v>1</v>
      </c>
      <c r="AT421" s="84">
        <f t="shared" si="624"/>
        <v>1</v>
      </c>
      <c r="AU421" s="84">
        <f t="shared" si="625"/>
        <v>0.99389912844692097</v>
      </c>
      <c r="AV421" s="84">
        <f t="shared" si="626"/>
        <v>0.96029432776110868</v>
      </c>
      <c r="AW421" s="84">
        <f t="shared" si="627"/>
        <v>0.93060437205315039</v>
      </c>
      <c r="AX421" s="84">
        <f t="shared" si="628"/>
        <v>0.90740105729389908</v>
      </c>
      <c r="AY421" s="84">
        <f t="shared" si="629"/>
        <v>0.88679811401628794</v>
      </c>
      <c r="AZ421" s="84">
        <f t="shared" si="630"/>
        <v>0.8613944849264179</v>
      </c>
      <c r="BA421" s="84">
        <f t="shared" si="631"/>
        <v>0.82270324332047418</v>
      </c>
      <c r="BB421" s="84">
        <f t="shared" si="632"/>
        <v>0.74340620088584064</v>
      </c>
      <c r="BC421" s="84">
        <f t="shared" si="633"/>
        <v>0.5704957851121587</v>
      </c>
      <c r="BD421" s="84">
        <f t="shared" si="634"/>
        <v>0.21490212887555349</v>
      </c>
      <c r="BE421" s="84">
        <f t="shared" si="635"/>
        <v>3.3804829261322888E-2</v>
      </c>
      <c r="BF421" s="84">
        <f t="shared" si="636"/>
        <v>4.2006000857263762E-3</v>
      </c>
      <c r="BG421" s="84">
        <f t="shared" si="637"/>
        <v>2.6003714816400778E-3</v>
      </c>
      <c r="BH421" s="84">
        <f t="shared" si="638"/>
        <v>2.1003000428631096E-3</v>
      </c>
      <c r="BI421" s="84">
        <f t="shared" si="639"/>
        <v>1.3001857408199604E-3</v>
      </c>
      <c r="BJ421" s="84">
        <f t="shared" si="640"/>
        <v>1.1001571653091731E-3</v>
      </c>
      <c r="BK421" s="85">
        <v>0</v>
      </c>
      <c r="BL421" s="63"/>
      <c r="BM421" s="84">
        <f t="shared" si="543"/>
        <v>0</v>
      </c>
      <c r="BN421" s="84">
        <f t="shared" si="544"/>
        <v>0</v>
      </c>
      <c r="BO421" s="84">
        <f t="shared" si="545"/>
        <v>0</v>
      </c>
      <c r="BP421" s="84">
        <f t="shared" si="546"/>
        <v>0</v>
      </c>
      <c r="BQ421" s="84">
        <f t="shared" si="547"/>
        <v>0</v>
      </c>
      <c r="BR421" s="84">
        <f t="shared" si="548"/>
        <v>0</v>
      </c>
      <c r="BS421" s="84">
        <f t="shared" si="549"/>
        <v>6.1008715530790347E-3</v>
      </c>
      <c r="BT421" s="84">
        <f t="shared" si="550"/>
        <v>3.3604800685812286E-2</v>
      </c>
      <c r="BU421" s="84">
        <f t="shared" si="551"/>
        <v>2.9689955707958293E-2</v>
      </c>
      <c r="BV421" s="84">
        <f t="shared" si="552"/>
        <v>2.3203314759251303E-2</v>
      </c>
      <c r="BW421" s="84">
        <f t="shared" si="553"/>
        <v>2.0602943277611141E-2</v>
      </c>
      <c r="BX421" s="84">
        <f t="shared" si="554"/>
        <v>2.5403629089870039E-2</v>
      </c>
      <c r="BY421" s="84">
        <f t="shared" si="555"/>
        <v>3.8691241605943727E-2</v>
      </c>
      <c r="BZ421" s="84">
        <f t="shared" si="556"/>
        <v>7.9297042434633536E-2</v>
      </c>
      <c r="CA421" s="84">
        <f t="shared" si="557"/>
        <v>0.17291041577368194</v>
      </c>
      <c r="CB421" s="84">
        <f t="shared" si="558"/>
        <v>0.35559365623660522</v>
      </c>
      <c r="CC421" s="84">
        <f t="shared" si="559"/>
        <v>0.1810972996142306</v>
      </c>
      <c r="CD421" s="84">
        <f t="shared" si="560"/>
        <v>2.9604229175596512E-2</v>
      </c>
      <c r="CE421" s="84">
        <f t="shared" si="561"/>
        <v>1.6002286040862983E-3</v>
      </c>
      <c r="CF421" s="84">
        <f t="shared" si="562"/>
        <v>5.0007143877696825E-4</v>
      </c>
      <c r="CG421" s="84">
        <f t="shared" si="563"/>
        <v>8.0011430204314916E-4</v>
      </c>
      <c r="CH421" s="84">
        <f t="shared" si="564"/>
        <v>2.0002857551078734E-4</v>
      </c>
      <c r="CI421" s="86">
        <f t="shared" si="565"/>
        <v>1.1001571653091731E-3</v>
      </c>
      <c r="CJ421" s="87">
        <f t="shared" si="566"/>
        <v>0</v>
      </c>
      <c r="CK421" s="88">
        <f t="shared" si="567"/>
        <v>0.1386055150735821</v>
      </c>
      <c r="CL421" s="88">
        <f t="shared" si="568"/>
        <v>0.8602943277611087</v>
      </c>
      <c r="CM421" s="89">
        <f t="shared" si="569"/>
        <v>1.1001571653091731E-3</v>
      </c>
      <c r="CN421" s="88">
        <f t="shared" si="570"/>
        <v>0.85820625506839265</v>
      </c>
      <c r="CO421" s="88">
        <f t="shared" si="571"/>
        <v>5.2805449339152144</v>
      </c>
      <c r="CP421" s="88">
        <f t="array" ref="CP421">10^(SUMPRODUCT(BY421:CH421,LOG($BY$5:$CH$5))/CL421)</f>
        <v>0.64397228938383722</v>
      </c>
      <c r="CQ421" s="90">
        <f t="shared" si="617"/>
        <v>0.40234332479574858</v>
      </c>
      <c r="CR421" s="91">
        <f t="shared" si="617"/>
        <v>0.57125196167574921</v>
      </c>
      <c r="CS421" s="91">
        <f t="shared" si="617"/>
        <v>0.66231938438688476</v>
      </c>
      <c r="CT421" s="91">
        <f t="shared" si="617"/>
        <v>0.83109326882388534</v>
      </c>
      <c r="CU421" s="92">
        <f t="shared" si="617"/>
        <v>15.091410984254912</v>
      </c>
      <c r="CV421" s="78"/>
      <c r="CW421" s="2"/>
      <c r="CY421" s="2"/>
    </row>
    <row r="422" spans="2:103" x14ac:dyDescent="0.2">
      <c r="B422" s="198">
        <v>210</v>
      </c>
      <c r="C422" s="204" t="s">
        <v>23</v>
      </c>
      <c r="D422" s="205">
        <v>153468</v>
      </c>
      <c r="E422" s="205">
        <v>421737</v>
      </c>
      <c r="F422" s="199">
        <v>0</v>
      </c>
      <c r="G422" s="199" t="s">
        <v>50</v>
      </c>
      <c r="H422" s="200" t="s">
        <v>505</v>
      </c>
      <c r="I422" s="207">
        <v>44524</v>
      </c>
      <c r="J422" s="129" t="s">
        <v>676</v>
      </c>
      <c r="K422" s="98">
        <f t="shared" si="618"/>
        <v>799.29999999999984</v>
      </c>
      <c r="L422" s="79" t="s">
        <v>662</v>
      </c>
      <c r="M422" s="79"/>
      <c r="N422" s="82">
        <v>0</v>
      </c>
      <c r="O422" s="80">
        <v>0</v>
      </c>
      <c r="P422" s="81">
        <v>0</v>
      </c>
      <c r="Q422" s="81">
        <v>0</v>
      </c>
      <c r="R422" s="81">
        <v>0</v>
      </c>
      <c r="S422" s="81">
        <v>0</v>
      </c>
      <c r="T422" s="81">
        <v>0</v>
      </c>
      <c r="U422" s="81">
        <v>10.07</v>
      </c>
      <c r="V422" s="81">
        <v>24.22</v>
      </c>
      <c r="W422" s="81">
        <v>41.24</v>
      </c>
      <c r="X422" s="81">
        <v>38.130000000000003</v>
      </c>
      <c r="Y422" s="81">
        <v>35.409999999999997</v>
      </c>
      <c r="Z422" s="81">
        <v>34.61</v>
      </c>
      <c r="AA422" s="81">
        <v>21.9</v>
      </c>
      <c r="AB422" s="81">
        <v>35.729999999999997</v>
      </c>
      <c r="AC422" s="81">
        <v>55.55</v>
      </c>
      <c r="AD422" s="81">
        <v>123.01</v>
      </c>
      <c r="AE422" s="81">
        <v>259.69</v>
      </c>
      <c r="AF422" s="81">
        <v>98.64</v>
      </c>
      <c r="AG422" s="81">
        <v>7.51</v>
      </c>
      <c r="AH422" s="81">
        <v>3.28</v>
      </c>
      <c r="AI422" s="81">
        <v>5.1100000000000003</v>
      </c>
      <c r="AJ422" s="81">
        <v>2.64</v>
      </c>
      <c r="AK422" s="82">
        <v>2.56</v>
      </c>
      <c r="AL422" s="98"/>
      <c r="AM422" s="83"/>
      <c r="AN422" s="59">
        <v>1</v>
      </c>
      <c r="AO422" s="84">
        <f t="shared" si="619"/>
        <v>1</v>
      </c>
      <c r="AP422" s="84">
        <f t="shared" si="620"/>
        <v>1</v>
      </c>
      <c r="AQ422" s="84">
        <f t="shared" si="621"/>
        <v>1</v>
      </c>
      <c r="AR422" s="84">
        <f t="shared" si="622"/>
        <v>1</v>
      </c>
      <c r="AS422" s="84">
        <f t="shared" si="623"/>
        <v>1</v>
      </c>
      <c r="AT422" s="84">
        <f t="shared" si="624"/>
        <v>1</v>
      </c>
      <c r="AU422" s="84">
        <f t="shared" si="625"/>
        <v>0.98740147629175523</v>
      </c>
      <c r="AV422" s="84">
        <f t="shared" si="626"/>
        <v>0.95709996246715867</v>
      </c>
      <c r="AW422" s="84">
        <f t="shared" si="627"/>
        <v>0.90550481671462524</v>
      </c>
      <c r="AX422" s="84">
        <f t="shared" si="628"/>
        <v>0.85780057550356559</v>
      </c>
      <c r="AY422" s="84">
        <f t="shared" si="629"/>
        <v>0.81349931189791058</v>
      </c>
      <c r="AZ422" s="84">
        <f t="shared" si="630"/>
        <v>0.77019892405855117</v>
      </c>
      <c r="BA422" s="84">
        <f t="shared" si="631"/>
        <v>0.74279994995621157</v>
      </c>
      <c r="BB422" s="84">
        <f t="shared" si="632"/>
        <v>0.69809833604403837</v>
      </c>
      <c r="BC422" s="84">
        <f t="shared" si="633"/>
        <v>0.62860002502189394</v>
      </c>
      <c r="BD422" s="84">
        <f t="shared" si="634"/>
        <v>0.47470286500688075</v>
      </c>
      <c r="BE422" s="84">
        <f t="shared" si="635"/>
        <v>0.14980608032027992</v>
      </c>
      <c r="BF422" s="84">
        <f t="shared" si="636"/>
        <v>2.6398098336043688E-2</v>
      </c>
      <c r="BG422" s="84">
        <f t="shared" si="637"/>
        <v>1.7002377079944599E-2</v>
      </c>
      <c r="BH422" s="84">
        <f t="shared" si="638"/>
        <v>1.2898786438133013E-2</v>
      </c>
      <c r="BI422" s="84">
        <f t="shared" si="639"/>
        <v>6.5056924809204506E-3</v>
      </c>
      <c r="BJ422" s="84">
        <f t="shared" si="640"/>
        <v>3.2028024521452716E-3</v>
      </c>
      <c r="BK422" s="85">
        <v>0</v>
      </c>
      <c r="BL422" s="63"/>
      <c r="BM422" s="84">
        <f t="shared" si="543"/>
        <v>0</v>
      </c>
      <c r="BN422" s="84">
        <f t="shared" si="544"/>
        <v>0</v>
      </c>
      <c r="BO422" s="84">
        <f t="shared" si="545"/>
        <v>0</v>
      </c>
      <c r="BP422" s="84">
        <f t="shared" si="546"/>
        <v>0</v>
      </c>
      <c r="BQ422" s="84">
        <f t="shared" si="547"/>
        <v>0</v>
      </c>
      <c r="BR422" s="84">
        <f t="shared" si="548"/>
        <v>0</v>
      </c>
      <c r="BS422" s="84">
        <f t="shared" si="549"/>
        <v>1.2598523708244769E-2</v>
      </c>
      <c r="BT422" s="84">
        <f t="shared" si="550"/>
        <v>3.030151382459656E-2</v>
      </c>
      <c r="BU422" s="84">
        <f t="shared" si="551"/>
        <v>5.1595145752533433E-2</v>
      </c>
      <c r="BV422" s="84">
        <f t="shared" si="552"/>
        <v>4.770424121105965E-2</v>
      </c>
      <c r="BW422" s="84">
        <f t="shared" si="553"/>
        <v>4.4301263605655006E-2</v>
      </c>
      <c r="BX422" s="84">
        <f t="shared" si="554"/>
        <v>4.3300387839359411E-2</v>
      </c>
      <c r="BY422" s="84">
        <f t="shared" si="555"/>
        <v>2.7398974102339602E-2</v>
      </c>
      <c r="BZ422" s="84">
        <f t="shared" si="556"/>
        <v>4.4701613912173199E-2</v>
      </c>
      <c r="CA422" s="84">
        <f t="shared" si="557"/>
        <v>6.9498311022144432E-2</v>
      </c>
      <c r="CB422" s="84">
        <f t="shared" si="558"/>
        <v>0.15389716001501319</v>
      </c>
      <c r="CC422" s="84">
        <f t="shared" si="559"/>
        <v>0.32489678468660083</v>
      </c>
      <c r="CD422" s="84">
        <f t="shared" si="560"/>
        <v>0.12340798198423623</v>
      </c>
      <c r="CE422" s="84">
        <f t="shared" si="561"/>
        <v>9.3957212560990891E-3</v>
      </c>
      <c r="CF422" s="84">
        <f t="shared" si="562"/>
        <v>4.1035906418115855E-3</v>
      </c>
      <c r="CG422" s="84">
        <f t="shared" si="563"/>
        <v>6.3930939572125626E-3</v>
      </c>
      <c r="CH422" s="84">
        <f t="shared" si="564"/>
        <v>3.302890028775179E-3</v>
      </c>
      <c r="CI422" s="86">
        <f t="shared" si="565"/>
        <v>3.2028024521452716E-3</v>
      </c>
      <c r="CJ422" s="87">
        <f t="shared" si="566"/>
        <v>0</v>
      </c>
      <c r="CK422" s="88">
        <f t="shared" si="567"/>
        <v>0.22980107594144883</v>
      </c>
      <c r="CL422" s="88">
        <f t="shared" si="568"/>
        <v>0.76699612160640585</v>
      </c>
      <c r="CM422" s="89">
        <f t="shared" si="569"/>
        <v>3.2028024521452716E-3</v>
      </c>
      <c r="CN422" s="88">
        <f t="shared" si="570"/>
        <v>0.82199801484811463</v>
      </c>
      <c r="CO422" s="88">
        <f t="shared" si="571"/>
        <v>4.8711183905877311</v>
      </c>
      <c r="CP422" s="88">
        <f t="array" ref="CP422">10^(SUMPRODUCT(BY422:CH422,LOG($BY$5:$CH$5))/CL422)</f>
        <v>0.49105472738546574</v>
      </c>
      <c r="CQ422" s="90">
        <f t="shared" si="617"/>
        <v>0.30815305788341868</v>
      </c>
      <c r="CR422" s="91">
        <f t="shared" si="617"/>
        <v>0.4384090741724454</v>
      </c>
      <c r="CS422" s="91">
        <f t="shared" si="617"/>
        <v>0.5296667212407864</v>
      </c>
      <c r="CT422" s="91">
        <f t="shared" si="617"/>
        <v>0.78896728589769427</v>
      </c>
      <c r="CU422" s="92">
        <f t="shared" si="617"/>
        <v>15.553378313820469</v>
      </c>
      <c r="CV422" s="78"/>
      <c r="CW422" s="2"/>
      <c r="CY422" s="2"/>
    </row>
    <row r="423" spans="2:103" x14ac:dyDescent="0.2">
      <c r="B423" s="198">
        <v>210.5</v>
      </c>
      <c r="C423" s="204" t="s">
        <v>21</v>
      </c>
      <c r="D423" s="205">
        <v>153342</v>
      </c>
      <c r="E423" s="205">
        <v>421250</v>
      </c>
      <c r="F423" s="199">
        <v>0</v>
      </c>
      <c r="G423" s="199" t="s">
        <v>50</v>
      </c>
      <c r="H423" s="200" t="s">
        <v>506</v>
      </c>
      <c r="I423" s="207">
        <v>44524</v>
      </c>
      <c r="J423" s="129" t="s">
        <v>676</v>
      </c>
      <c r="K423" s="98">
        <f t="shared" si="618"/>
        <v>761.3</v>
      </c>
      <c r="L423" s="79" t="s">
        <v>662</v>
      </c>
      <c r="M423" s="79"/>
      <c r="N423" s="82">
        <v>0</v>
      </c>
      <c r="O423" s="80">
        <v>0</v>
      </c>
      <c r="P423" s="81">
        <v>0</v>
      </c>
      <c r="Q423" s="81">
        <v>0</v>
      </c>
      <c r="R423" s="81">
        <v>0</v>
      </c>
      <c r="S423" s="81">
        <v>0</v>
      </c>
      <c r="T423" s="81">
        <v>0</v>
      </c>
      <c r="U423" s="81">
        <v>0</v>
      </c>
      <c r="V423" s="81">
        <v>0.69</v>
      </c>
      <c r="W423" s="81">
        <v>4.03</v>
      </c>
      <c r="X423" s="81">
        <v>1.75</v>
      </c>
      <c r="Y423" s="81">
        <v>1.9</v>
      </c>
      <c r="Z423" s="81">
        <v>2.21</v>
      </c>
      <c r="AA423" s="81">
        <v>4.1900000000000004</v>
      </c>
      <c r="AB423" s="81">
        <v>7.76</v>
      </c>
      <c r="AC423" s="81">
        <v>26.5</v>
      </c>
      <c r="AD423" s="81">
        <v>90.36</v>
      </c>
      <c r="AE423" s="81">
        <v>287.55</v>
      </c>
      <c r="AF423" s="81">
        <v>267.37</v>
      </c>
      <c r="AG423" s="81">
        <v>56.48</v>
      </c>
      <c r="AH423" s="81">
        <v>4.1900000000000004</v>
      </c>
      <c r="AI423" s="81">
        <v>1.68</v>
      </c>
      <c r="AJ423" s="81">
        <v>1.29</v>
      </c>
      <c r="AK423" s="82">
        <v>3.35</v>
      </c>
      <c r="AL423" s="98"/>
      <c r="AM423" s="83"/>
      <c r="AN423" s="59">
        <v>1</v>
      </c>
      <c r="AO423" s="84">
        <f t="shared" si="619"/>
        <v>1</v>
      </c>
      <c r="AP423" s="84">
        <f t="shared" si="620"/>
        <v>1</v>
      </c>
      <c r="AQ423" s="84">
        <f t="shared" si="621"/>
        <v>1</v>
      </c>
      <c r="AR423" s="84">
        <f t="shared" si="622"/>
        <v>1</v>
      </c>
      <c r="AS423" s="84">
        <f t="shared" si="623"/>
        <v>1</v>
      </c>
      <c r="AT423" s="84">
        <f t="shared" si="624"/>
        <v>1</v>
      </c>
      <c r="AU423" s="84">
        <f t="shared" si="625"/>
        <v>1</v>
      </c>
      <c r="AV423" s="84">
        <f t="shared" si="626"/>
        <v>0.99909365558912389</v>
      </c>
      <c r="AW423" s="84">
        <f t="shared" si="627"/>
        <v>0.9938000788125575</v>
      </c>
      <c r="AX423" s="84">
        <f t="shared" si="628"/>
        <v>0.99150137921975567</v>
      </c>
      <c r="AY423" s="84">
        <f t="shared" si="629"/>
        <v>0.98900564823328518</v>
      </c>
      <c r="AZ423" s="84">
        <f t="shared" si="630"/>
        <v>0.98610271903323266</v>
      </c>
      <c r="BA423" s="84">
        <f t="shared" si="631"/>
        <v>0.9805989754367529</v>
      </c>
      <c r="BB423" s="84">
        <f t="shared" si="632"/>
        <v>0.97040588467095756</v>
      </c>
      <c r="BC423" s="84">
        <f t="shared" si="633"/>
        <v>0.93559700512281618</v>
      </c>
      <c r="BD423" s="84">
        <f t="shared" si="634"/>
        <v>0.81690529357677655</v>
      </c>
      <c r="BE423" s="84">
        <f t="shared" si="635"/>
        <v>0.43919611191383157</v>
      </c>
      <c r="BF423" s="84">
        <f t="shared" si="636"/>
        <v>8.7994220412452306E-2</v>
      </c>
      <c r="BG423" s="84">
        <f t="shared" si="637"/>
        <v>1.3805332983055224E-2</v>
      </c>
      <c r="BH423" s="84">
        <f t="shared" si="638"/>
        <v>8.3015893865755162E-3</v>
      </c>
      <c r="BI423" s="84">
        <f t="shared" si="639"/>
        <v>6.0948377774858011E-3</v>
      </c>
      <c r="BJ423" s="84">
        <f t="shared" si="640"/>
        <v>4.40036779193477E-3</v>
      </c>
      <c r="BK423" s="85">
        <v>0</v>
      </c>
      <c r="BL423" s="63"/>
      <c r="BM423" s="84">
        <f t="shared" ref="BM423:BM486" si="641">AN423-AO423</f>
        <v>0</v>
      </c>
      <c r="BN423" s="84">
        <f t="shared" ref="BN423:BN486" si="642">AO423-AP423</f>
        <v>0</v>
      </c>
      <c r="BO423" s="84">
        <f t="shared" ref="BO423:BO486" si="643">AP423-AQ423</f>
        <v>0</v>
      </c>
      <c r="BP423" s="84">
        <f t="shared" ref="BP423:BP486" si="644">AQ423-AR423</f>
        <v>0</v>
      </c>
      <c r="BQ423" s="84">
        <f t="shared" ref="BQ423:BQ486" si="645">AR423-AS423</f>
        <v>0</v>
      </c>
      <c r="BR423" s="84">
        <f t="shared" ref="BR423:BR486" si="646">AS423-AT423</f>
        <v>0</v>
      </c>
      <c r="BS423" s="84">
        <f t="shared" ref="BS423:BS486" si="647">AT423-AU423</f>
        <v>0</v>
      </c>
      <c r="BT423" s="84">
        <f t="shared" ref="BT423:BT486" si="648">AU423-AV423</f>
        <v>9.0634441087611428E-4</v>
      </c>
      <c r="BU423" s="84">
        <f t="shared" ref="BU423:BU486" si="649">AV423-AW423</f>
        <v>5.2935767765663888E-3</v>
      </c>
      <c r="BV423" s="84">
        <f t="shared" ref="BV423:BV486" si="650">AW423-AX423</f>
        <v>2.2986995928018228E-3</v>
      </c>
      <c r="BW423" s="84">
        <f t="shared" ref="BW423:BW486" si="651">AX423-AY423</f>
        <v>2.4957309864704902E-3</v>
      </c>
      <c r="BX423" s="84">
        <f t="shared" ref="BX423:BX486" si="652">AY423-AZ423</f>
        <v>2.9029292000525286E-3</v>
      </c>
      <c r="BY423" s="84">
        <f t="shared" ref="BY423:BY486" si="653">AZ423-BA423</f>
        <v>5.5037435964797599E-3</v>
      </c>
      <c r="BZ423" s="84">
        <f t="shared" ref="BZ423:BZ486" si="654">BA423-BB423</f>
        <v>1.0193090765795332E-2</v>
      </c>
      <c r="CA423" s="84">
        <f t="shared" ref="CA423:CA486" si="655">BB423-BC423</f>
        <v>3.480887954814138E-2</v>
      </c>
      <c r="CB423" s="84">
        <f t="shared" ref="CB423:CB486" si="656">BC423-BD423</f>
        <v>0.11869171154603964</v>
      </c>
      <c r="CC423" s="84">
        <f t="shared" ref="CC423:CC486" si="657">BD423-BE423</f>
        <v>0.37770918166294498</v>
      </c>
      <c r="CD423" s="84">
        <f t="shared" ref="CD423:CD486" si="658">BE423-BF423</f>
        <v>0.35120189150137926</v>
      </c>
      <c r="CE423" s="84">
        <f t="shared" ref="CE423:CE486" si="659">BF423-BG423</f>
        <v>7.4188887429397082E-2</v>
      </c>
      <c r="CF423" s="84">
        <f t="shared" ref="CF423:CF486" si="660">BG423-BH423</f>
        <v>5.5037435964797078E-3</v>
      </c>
      <c r="CG423" s="84">
        <f t="shared" ref="CG423:CG486" si="661">BH423-BI423</f>
        <v>2.2067516090897151E-3</v>
      </c>
      <c r="CH423" s="84">
        <f t="shared" ref="CH423:CH486" si="662">BI423-BJ423</f>
        <v>1.6944699855510311E-3</v>
      </c>
      <c r="CI423" s="86">
        <f t="shared" ref="CI423:CI486" si="663">BJ423-BK423</f>
        <v>4.40036779193477E-3</v>
      </c>
      <c r="CJ423" s="87">
        <f t="shared" ref="CJ423:CJ486" si="664">SUM(BM423:BN423)</f>
        <v>0</v>
      </c>
      <c r="CK423" s="88">
        <f t="shared" ref="CK423:CK486" si="665">SUM(BO423:BX423)</f>
        <v>1.3897280966767345E-2</v>
      </c>
      <c r="CL423" s="88">
        <f t="shared" ref="CL423:CL486" si="666">SUM(BY423:CH423)</f>
        <v>0.9817023512412979</v>
      </c>
      <c r="CM423" s="89">
        <f t="shared" ref="CM423:CM486" si="667">CI423</f>
        <v>4.40036779193477E-3</v>
      </c>
      <c r="CN423" s="88">
        <f t="shared" ref="CN423:CN486" si="668">10^SUMPRODUCT(BM423:CI423,LOG($BM$5:$CI$5))</f>
        <v>0.3875034349515018</v>
      </c>
      <c r="CO423" s="88">
        <f t="shared" ref="CO423:CO486" si="669">10^(SUMPRODUCT(BO423:BX423,LOG($BO$5:$BX$5))/CK423)</f>
        <v>4.5938627126957385</v>
      </c>
      <c r="CP423" s="88">
        <f t="array" ref="CP423">10^(SUMPRODUCT(BY423:CH423,LOG($BY$5:$CH$5))/CL423)</f>
        <v>0.3801608370303094</v>
      </c>
      <c r="CQ423" s="90">
        <f t="shared" si="617"/>
        <v>0.25301482049247742</v>
      </c>
      <c r="CR423" s="91">
        <f t="shared" si="617"/>
        <v>0.32475144281358304</v>
      </c>
      <c r="CS423" s="91">
        <f t="shared" si="617"/>
        <v>0.37512230475640157</v>
      </c>
      <c r="CT423" s="91">
        <f t="shared" si="617"/>
        <v>0.42977663275204492</v>
      </c>
      <c r="CU423" s="92">
        <f t="shared" si="617"/>
        <v>7.9496757273800007</v>
      </c>
      <c r="CV423" s="78"/>
      <c r="CW423" s="2"/>
      <c r="CY423" s="2"/>
    </row>
    <row r="424" spans="2:103" x14ac:dyDescent="0.2">
      <c r="B424" s="198">
        <v>210.5</v>
      </c>
      <c r="C424" s="204" t="s">
        <v>22</v>
      </c>
      <c r="D424" s="205">
        <v>153285</v>
      </c>
      <c r="E424" s="205">
        <v>421266</v>
      </c>
      <c r="F424" s="199">
        <v>0</v>
      </c>
      <c r="G424" s="199" t="s">
        <v>50</v>
      </c>
      <c r="H424" s="200" t="s">
        <v>507</v>
      </c>
      <c r="I424" s="207">
        <v>44524</v>
      </c>
      <c r="J424" s="129" t="s">
        <v>676</v>
      </c>
      <c r="K424" s="98">
        <f t="shared" si="618"/>
        <v>4352.3</v>
      </c>
      <c r="L424" s="79" t="s">
        <v>662</v>
      </c>
      <c r="M424" s="79"/>
      <c r="N424" s="82">
        <v>0</v>
      </c>
      <c r="O424" s="80">
        <v>0</v>
      </c>
      <c r="P424" s="81">
        <v>0</v>
      </c>
      <c r="Q424" s="81">
        <v>0</v>
      </c>
      <c r="R424" s="81">
        <v>0</v>
      </c>
      <c r="S424" s="81">
        <v>26.55</v>
      </c>
      <c r="T424" s="81">
        <v>97.93</v>
      </c>
      <c r="U424" s="81">
        <v>163.21</v>
      </c>
      <c r="V424" s="81">
        <v>177.14</v>
      </c>
      <c r="W424" s="81">
        <v>174.09</v>
      </c>
      <c r="X424" s="81">
        <v>182.79</v>
      </c>
      <c r="Y424" s="81">
        <v>160.6</v>
      </c>
      <c r="Z424" s="81">
        <v>215.44</v>
      </c>
      <c r="AA424" s="81">
        <v>243.73</v>
      </c>
      <c r="AB424" s="81">
        <v>315.98</v>
      </c>
      <c r="AC424" s="81">
        <v>482.67</v>
      </c>
      <c r="AD424" s="81">
        <v>880.47</v>
      </c>
      <c r="AE424" s="81">
        <v>778.19</v>
      </c>
      <c r="AF424" s="81">
        <v>338.17</v>
      </c>
      <c r="AG424" s="81">
        <v>41.35</v>
      </c>
      <c r="AH424" s="81">
        <v>6.96</v>
      </c>
      <c r="AI424" s="81">
        <v>9.14</v>
      </c>
      <c r="AJ424" s="81">
        <v>7.4</v>
      </c>
      <c r="AK424" s="82">
        <v>50.49</v>
      </c>
      <c r="AL424" s="98"/>
      <c r="AM424" s="83"/>
      <c r="AN424" s="59">
        <v>1</v>
      </c>
      <c r="AO424" s="84">
        <f t="shared" si="619"/>
        <v>1</v>
      </c>
      <c r="AP424" s="84">
        <f t="shared" si="620"/>
        <v>1</v>
      </c>
      <c r="AQ424" s="84">
        <f t="shared" si="621"/>
        <v>1</v>
      </c>
      <c r="AR424" s="84">
        <f t="shared" si="622"/>
        <v>1</v>
      </c>
      <c r="AS424" s="84">
        <f t="shared" si="623"/>
        <v>0.99389977712933386</v>
      </c>
      <c r="AT424" s="84">
        <f t="shared" si="624"/>
        <v>0.97139903039772069</v>
      </c>
      <c r="AU424" s="84">
        <f t="shared" si="625"/>
        <v>0.93389931760218725</v>
      </c>
      <c r="AV424" s="84">
        <f t="shared" si="626"/>
        <v>0.89319899823082038</v>
      </c>
      <c r="AW424" s="84">
        <f t="shared" si="627"/>
        <v>0.85319945775796691</v>
      </c>
      <c r="AX424" s="84">
        <f t="shared" si="628"/>
        <v>0.81120097419755055</v>
      </c>
      <c r="AY424" s="84">
        <f t="shared" si="629"/>
        <v>0.774300944328286</v>
      </c>
      <c r="AZ424" s="84">
        <f t="shared" si="630"/>
        <v>0.72480068010017673</v>
      </c>
      <c r="BA424" s="84">
        <f t="shared" si="631"/>
        <v>0.66880040438388877</v>
      </c>
      <c r="BB424" s="84">
        <f t="shared" si="632"/>
        <v>0.59619971049789744</v>
      </c>
      <c r="BC424" s="84">
        <f t="shared" si="633"/>
        <v>0.48529972658134757</v>
      </c>
      <c r="BD424" s="84">
        <f t="shared" si="634"/>
        <v>0.28299979321278379</v>
      </c>
      <c r="BE424" s="84">
        <f t="shared" si="635"/>
        <v>0.10420007811961465</v>
      </c>
      <c r="BF424" s="84">
        <f t="shared" si="636"/>
        <v>2.6500930542471532E-2</v>
      </c>
      <c r="BG424" s="84">
        <f t="shared" si="637"/>
        <v>1.7000206787215692E-2</v>
      </c>
      <c r="BH424" s="84">
        <f t="shared" si="638"/>
        <v>1.5401052317165374E-2</v>
      </c>
      <c r="BI424" s="84">
        <f t="shared" si="639"/>
        <v>1.3301013257357917E-2</v>
      </c>
      <c r="BJ424" s="84">
        <f t="shared" si="640"/>
        <v>1.1600762815063038E-2</v>
      </c>
      <c r="BK424" s="85">
        <v>0</v>
      </c>
      <c r="BL424" s="63"/>
      <c r="BM424" s="84">
        <f t="shared" si="641"/>
        <v>0</v>
      </c>
      <c r="BN424" s="84">
        <f t="shared" si="642"/>
        <v>0</v>
      </c>
      <c r="BO424" s="84">
        <f t="shared" si="643"/>
        <v>0</v>
      </c>
      <c r="BP424" s="84">
        <f t="shared" si="644"/>
        <v>0</v>
      </c>
      <c r="BQ424" s="84">
        <f t="shared" si="645"/>
        <v>6.1002228706661388E-3</v>
      </c>
      <c r="BR424" s="84">
        <f t="shared" si="646"/>
        <v>2.2500746731613175E-2</v>
      </c>
      <c r="BS424" s="84">
        <f t="shared" si="647"/>
        <v>3.7499712795533435E-2</v>
      </c>
      <c r="BT424" s="84">
        <f t="shared" si="648"/>
        <v>4.0700319371366867E-2</v>
      </c>
      <c r="BU424" s="84">
        <f t="shared" si="649"/>
        <v>3.9999540472853479E-2</v>
      </c>
      <c r="BV424" s="84">
        <f t="shared" si="650"/>
        <v>4.1998483560416355E-2</v>
      </c>
      <c r="BW424" s="84">
        <f t="shared" si="651"/>
        <v>3.690002986926455E-2</v>
      </c>
      <c r="BX424" s="84">
        <f t="shared" si="652"/>
        <v>4.950026422810927E-2</v>
      </c>
      <c r="BY424" s="84">
        <f t="shared" si="653"/>
        <v>5.6000275716287962E-2</v>
      </c>
      <c r="BZ424" s="84">
        <f t="shared" si="654"/>
        <v>7.260069388599133E-2</v>
      </c>
      <c r="CA424" s="84">
        <f t="shared" si="655"/>
        <v>0.11089998391654987</v>
      </c>
      <c r="CB424" s="84">
        <f t="shared" si="656"/>
        <v>0.20229993336856378</v>
      </c>
      <c r="CC424" s="84">
        <f t="shared" si="657"/>
        <v>0.17879971509316914</v>
      </c>
      <c r="CD424" s="84">
        <f t="shared" si="658"/>
        <v>7.7699147577143121E-2</v>
      </c>
      <c r="CE424" s="84">
        <f t="shared" si="659"/>
        <v>9.5007237552558396E-3</v>
      </c>
      <c r="CF424" s="84">
        <f t="shared" si="660"/>
        <v>1.5991544700503183E-3</v>
      </c>
      <c r="CG424" s="84">
        <f t="shared" si="661"/>
        <v>2.1000390598074573E-3</v>
      </c>
      <c r="CH424" s="84">
        <f t="shared" si="662"/>
        <v>1.7002504422948782E-3</v>
      </c>
      <c r="CI424" s="86">
        <f t="shared" si="663"/>
        <v>1.1600762815063038E-2</v>
      </c>
      <c r="CJ424" s="87">
        <f t="shared" si="664"/>
        <v>0</v>
      </c>
      <c r="CK424" s="88">
        <f t="shared" si="665"/>
        <v>0.27519931989982327</v>
      </c>
      <c r="CL424" s="88">
        <f t="shared" si="666"/>
        <v>0.71319991728511367</v>
      </c>
      <c r="CM424" s="89">
        <f t="shared" si="667"/>
        <v>1.1600762815063038E-2</v>
      </c>
      <c r="CN424" s="88">
        <f t="shared" si="668"/>
        <v>1.0976608671064292</v>
      </c>
      <c r="CO424" s="88">
        <f t="shared" si="669"/>
        <v>6.2309484901992809</v>
      </c>
      <c r="CP424" s="88">
        <f t="array" ref="CP424">10^(SUMPRODUCT(BY424:CH424,LOG($BY$5:$CH$5))/CL424)</f>
        <v>0.60515394332842698</v>
      </c>
      <c r="CQ424" s="90">
        <f t="shared" si="617"/>
        <v>0.3483343531684745</v>
      </c>
      <c r="CR424" s="91">
        <f t="shared" si="617"/>
        <v>0.5615736882959127</v>
      </c>
      <c r="CS424" s="91">
        <f t="shared" si="617"/>
        <v>0.74297585277611655</v>
      </c>
      <c r="CT424" s="91">
        <f t="shared" si="617"/>
        <v>1.2831790653710586</v>
      </c>
      <c r="CU424" s="92">
        <f t="shared" si="617"/>
        <v>29.787831861498994</v>
      </c>
      <c r="CV424" s="78"/>
      <c r="CW424" s="2"/>
      <c r="CY424" s="2"/>
    </row>
    <row r="425" spans="2:103" x14ac:dyDescent="0.2">
      <c r="B425" s="198">
        <v>211</v>
      </c>
      <c r="C425" s="204" t="s">
        <v>23</v>
      </c>
      <c r="D425" s="205">
        <v>153211</v>
      </c>
      <c r="E425" s="205">
        <v>420767</v>
      </c>
      <c r="F425" s="199">
        <v>0</v>
      </c>
      <c r="G425" s="199" t="s">
        <v>50</v>
      </c>
      <c r="H425" s="200" t="s">
        <v>508</v>
      </c>
      <c r="I425" s="207">
        <v>44524</v>
      </c>
      <c r="J425" s="129" t="s">
        <v>676</v>
      </c>
      <c r="K425" s="98">
        <f t="shared" si="618"/>
        <v>3588.91</v>
      </c>
      <c r="L425" s="79" t="s">
        <v>662</v>
      </c>
      <c r="M425" s="79"/>
      <c r="N425" s="82">
        <v>0</v>
      </c>
      <c r="O425" s="80">
        <v>0</v>
      </c>
      <c r="P425" s="81">
        <v>0</v>
      </c>
      <c r="Q425" s="81">
        <v>0</v>
      </c>
      <c r="R425" s="81">
        <v>0</v>
      </c>
      <c r="S425" s="81">
        <v>7.01</v>
      </c>
      <c r="T425" s="81">
        <v>12.31</v>
      </c>
      <c r="U425" s="81">
        <v>7.4</v>
      </c>
      <c r="V425" s="81">
        <v>59.5</v>
      </c>
      <c r="W425" s="81">
        <v>59.02</v>
      </c>
      <c r="X425" s="81">
        <v>43.13</v>
      </c>
      <c r="Y425" s="81">
        <v>52</v>
      </c>
      <c r="Z425" s="81">
        <v>48.25</v>
      </c>
      <c r="AA425" s="81">
        <v>73.77</v>
      </c>
      <c r="AB425" s="81">
        <v>99.77</v>
      </c>
      <c r="AC425" s="81">
        <v>192.06</v>
      </c>
      <c r="AD425" s="81">
        <v>489.9</v>
      </c>
      <c r="AE425" s="81">
        <v>1128.48</v>
      </c>
      <c r="AF425" s="81">
        <v>1164.55</v>
      </c>
      <c r="AG425" s="81">
        <v>134.69999999999999</v>
      </c>
      <c r="AH425" s="81">
        <v>11.54</v>
      </c>
      <c r="AI425" s="81">
        <v>2.76</v>
      </c>
      <c r="AJ425" s="81">
        <v>1.46</v>
      </c>
      <c r="AK425" s="82">
        <v>1.3</v>
      </c>
      <c r="AL425" s="98"/>
      <c r="AM425" s="83"/>
      <c r="AN425" s="59">
        <v>1</v>
      </c>
      <c r="AO425" s="84">
        <f t="shared" si="619"/>
        <v>1</v>
      </c>
      <c r="AP425" s="84">
        <f t="shared" si="620"/>
        <v>1</v>
      </c>
      <c r="AQ425" s="84">
        <f t="shared" si="621"/>
        <v>1</v>
      </c>
      <c r="AR425" s="84">
        <f t="shared" si="622"/>
        <v>1</v>
      </c>
      <c r="AS425" s="84">
        <f t="shared" si="623"/>
        <v>0.99804676071564902</v>
      </c>
      <c r="AT425" s="84">
        <f t="shared" si="624"/>
        <v>0.99461674993243077</v>
      </c>
      <c r="AU425" s="84">
        <f t="shared" si="625"/>
        <v>0.99255484255665372</v>
      </c>
      <c r="AV425" s="84">
        <f t="shared" si="626"/>
        <v>0.97597599271087887</v>
      </c>
      <c r="AW425" s="84">
        <f t="shared" si="627"/>
        <v>0.9595308882083976</v>
      </c>
      <c r="AX425" s="84">
        <f t="shared" si="628"/>
        <v>0.9475133118411998</v>
      </c>
      <c r="AY425" s="84">
        <f t="shared" si="629"/>
        <v>0.93302423298438808</v>
      </c>
      <c r="AZ425" s="84">
        <f t="shared" si="630"/>
        <v>0.91958003962205803</v>
      </c>
      <c r="BA425" s="84">
        <f t="shared" si="631"/>
        <v>0.89902505217461581</v>
      </c>
      <c r="BB425" s="84">
        <f t="shared" si="632"/>
        <v>0.87122552529876773</v>
      </c>
      <c r="BC425" s="84">
        <f t="shared" si="633"/>
        <v>0.81771066981339757</v>
      </c>
      <c r="BD425" s="84">
        <f t="shared" si="634"/>
        <v>0.68120682881431982</v>
      </c>
      <c r="BE425" s="84">
        <f t="shared" si="635"/>
        <v>0.36677152673095742</v>
      </c>
      <c r="BF425" s="84">
        <f t="shared" si="636"/>
        <v>4.2285819371341293E-2</v>
      </c>
      <c r="BG425" s="84">
        <f t="shared" si="637"/>
        <v>4.7535324095618128E-3</v>
      </c>
      <c r="BH425" s="84">
        <f t="shared" si="638"/>
        <v>1.5380714478770673E-3</v>
      </c>
      <c r="BI425" s="84">
        <f t="shared" si="639"/>
        <v>7.6903572393860128E-4</v>
      </c>
      <c r="BJ425" s="84">
        <f t="shared" si="640"/>
        <v>3.6222697142042722E-4</v>
      </c>
      <c r="BK425" s="85">
        <v>0</v>
      </c>
      <c r="BL425" s="63"/>
      <c r="BM425" s="84">
        <f t="shared" si="641"/>
        <v>0</v>
      </c>
      <c r="BN425" s="84">
        <f t="shared" si="642"/>
        <v>0</v>
      </c>
      <c r="BO425" s="84">
        <f t="shared" si="643"/>
        <v>0</v>
      </c>
      <c r="BP425" s="84">
        <f t="shared" si="644"/>
        <v>0</v>
      </c>
      <c r="BQ425" s="84">
        <f t="shared" si="645"/>
        <v>1.9532392843509827E-3</v>
      </c>
      <c r="BR425" s="84">
        <f t="shared" si="646"/>
        <v>3.4300107832182514E-3</v>
      </c>
      <c r="BS425" s="84">
        <f t="shared" si="647"/>
        <v>2.0619073757770501E-3</v>
      </c>
      <c r="BT425" s="84">
        <f t="shared" si="648"/>
        <v>1.6578849845774846E-2</v>
      </c>
      <c r="BU425" s="84">
        <f t="shared" si="649"/>
        <v>1.6445104502481267E-2</v>
      </c>
      <c r="BV425" s="84">
        <f t="shared" si="650"/>
        <v>1.2017576367197802E-2</v>
      </c>
      <c r="BW425" s="84">
        <f t="shared" si="651"/>
        <v>1.4489078856811721E-2</v>
      </c>
      <c r="BX425" s="84">
        <f t="shared" si="652"/>
        <v>1.3444193362330048E-2</v>
      </c>
      <c r="BY425" s="84">
        <f t="shared" si="653"/>
        <v>2.0554987447442219E-2</v>
      </c>
      <c r="BZ425" s="84">
        <f t="shared" si="654"/>
        <v>2.779952687584808E-2</v>
      </c>
      <c r="CA425" s="84">
        <f t="shared" si="655"/>
        <v>5.3514855485370161E-2</v>
      </c>
      <c r="CB425" s="84">
        <f t="shared" si="656"/>
        <v>0.13650384099907775</v>
      </c>
      <c r="CC425" s="84">
        <f t="shared" si="657"/>
        <v>0.3144353020833624</v>
      </c>
      <c r="CD425" s="84">
        <f t="shared" si="658"/>
        <v>0.32448570735961613</v>
      </c>
      <c r="CE425" s="84">
        <f t="shared" si="659"/>
        <v>3.753228696177948E-2</v>
      </c>
      <c r="CF425" s="84">
        <f t="shared" si="660"/>
        <v>3.2154609616847456E-3</v>
      </c>
      <c r="CG425" s="84">
        <f t="shared" si="661"/>
        <v>7.6903572393846598E-4</v>
      </c>
      <c r="CH425" s="84">
        <f t="shared" si="662"/>
        <v>4.0680875251817406E-4</v>
      </c>
      <c r="CI425" s="86">
        <f t="shared" si="663"/>
        <v>3.6222697142042722E-4</v>
      </c>
      <c r="CJ425" s="87">
        <f t="shared" si="664"/>
        <v>0</v>
      </c>
      <c r="CK425" s="88">
        <f t="shared" si="665"/>
        <v>8.0419960377941968E-2</v>
      </c>
      <c r="CL425" s="88">
        <f t="shared" si="666"/>
        <v>0.91921781265063773</v>
      </c>
      <c r="CM425" s="89">
        <f t="shared" si="667"/>
        <v>3.6222697142042722E-4</v>
      </c>
      <c r="CN425" s="88">
        <f t="shared" si="668"/>
        <v>0.51690734213726519</v>
      </c>
      <c r="CO425" s="88">
        <f t="shared" si="669"/>
        <v>5.5714727366982206</v>
      </c>
      <c r="CP425" s="88">
        <f t="array" ref="CP425">10^(SUMPRODUCT(BY425:CH425,LOG($BY$5:$CH$5))/CL425)</f>
        <v>0.42046744521644386</v>
      </c>
      <c r="CQ425" s="90">
        <f t="shared" si="617"/>
        <v>0.26608877527472907</v>
      </c>
      <c r="CR425" s="91">
        <f t="shared" si="617"/>
        <v>0.34862385693743614</v>
      </c>
      <c r="CS425" s="91">
        <f t="shared" si="617"/>
        <v>0.41044148318597878</v>
      </c>
      <c r="CT425" s="91">
        <f t="shared" si="617"/>
        <v>0.48329000033105979</v>
      </c>
      <c r="CU425" s="92">
        <f t="shared" si="617"/>
        <v>26.454951591465267</v>
      </c>
      <c r="CV425" s="78"/>
      <c r="CW425" s="2"/>
      <c r="CY425" s="2"/>
    </row>
    <row r="426" spans="2:103" x14ac:dyDescent="0.2">
      <c r="B426" s="198">
        <v>211.5</v>
      </c>
      <c r="C426" s="204" t="s">
        <v>21</v>
      </c>
      <c r="D426" s="205">
        <v>153189</v>
      </c>
      <c r="E426" s="205">
        <v>420268</v>
      </c>
      <c r="F426" s="199">
        <v>0</v>
      </c>
      <c r="G426" s="199" t="s">
        <v>50</v>
      </c>
      <c r="H426" s="200" t="s">
        <v>509</v>
      </c>
      <c r="I426" s="207">
        <v>44524</v>
      </c>
      <c r="J426" s="129" t="s">
        <v>676</v>
      </c>
      <c r="K426" s="98">
        <f t="shared" si="618"/>
        <v>1268.1199999999999</v>
      </c>
      <c r="L426" s="79" t="s">
        <v>662</v>
      </c>
      <c r="M426" s="79"/>
      <c r="N426" s="82">
        <v>0</v>
      </c>
      <c r="O426" s="80">
        <v>0</v>
      </c>
      <c r="P426" s="81">
        <v>0</v>
      </c>
      <c r="Q426" s="81">
        <v>0</v>
      </c>
      <c r="R426" s="81">
        <v>0</v>
      </c>
      <c r="S426" s="81">
        <v>0</v>
      </c>
      <c r="T426" s="81">
        <v>0</v>
      </c>
      <c r="U426" s="81">
        <v>8.33</v>
      </c>
      <c r="V426" s="81">
        <v>12.91</v>
      </c>
      <c r="W426" s="81">
        <v>20.93</v>
      </c>
      <c r="X426" s="81">
        <v>9.7200000000000006</v>
      </c>
      <c r="Y426" s="81">
        <v>8.3000000000000007</v>
      </c>
      <c r="Z426" s="81">
        <v>3.62</v>
      </c>
      <c r="AA426" s="81">
        <v>6.54</v>
      </c>
      <c r="AB426" s="81">
        <v>18.100000000000001</v>
      </c>
      <c r="AC426" s="81">
        <v>84.24</v>
      </c>
      <c r="AD426" s="81">
        <v>387.13</v>
      </c>
      <c r="AE426" s="81">
        <v>449.21</v>
      </c>
      <c r="AF426" s="81">
        <v>224.03</v>
      </c>
      <c r="AG426" s="81">
        <v>25.26</v>
      </c>
      <c r="AH426" s="81">
        <v>3.88</v>
      </c>
      <c r="AI426" s="81">
        <v>1.5</v>
      </c>
      <c r="AJ426" s="81">
        <v>1.06</v>
      </c>
      <c r="AK426" s="82">
        <v>3.36</v>
      </c>
      <c r="AL426" s="98"/>
      <c r="AM426" s="83"/>
      <c r="AN426" s="59">
        <v>1</v>
      </c>
      <c r="AO426" s="84">
        <f t="shared" si="619"/>
        <v>1</v>
      </c>
      <c r="AP426" s="84">
        <f t="shared" si="620"/>
        <v>1</v>
      </c>
      <c r="AQ426" s="84">
        <f t="shared" si="621"/>
        <v>1</v>
      </c>
      <c r="AR426" s="84">
        <f t="shared" si="622"/>
        <v>1</v>
      </c>
      <c r="AS426" s="84">
        <f t="shared" si="623"/>
        <v>1</v>
      </c>
      <c r="AT426" s="84">
        <f t="shared" si="624"/>
        <v>1</v>
      </c>
      <c r="AU426" s="84">
        <f t="shared" si="625"/>
        <v>0.99343122102009274</v>
      </c>
      <c r="AV426" s="84">
        <f t="shared" si="626"/>
        <v>0.98325079645459423</v>
      </c>
      <c r="AW426" s="84">
        <f t="shared" si="627"/>
        <v>0.96674604926978525</v>
      </c>
      <c r="AX426" s="84">
        <f t="shared" si="628"/>
        <v>0.95908115951171824</v>
      </c>
      <c r="AY426" s="84">
        <f t="shared" si="629"/>
        <v>0.95253603759896555</v>
      </c>
      <c r="AZ426" s="84">
        <f t="shared" si="630"/>
        <v>0.94968141816231921</v>
      </c>
      <c r="BA426" s="84">
        <f t="shared" si="631"/>
        <v>0.94452417752263207</v>
      </c>
      <c r="BB426" s="84">
        <f t="shared" si="632"/>
        <v>0.93025108033940018</v>
      </c>
      <c r="BC426" s="84">
        <f t="shared" si="633"/>
        <v>0.86382203576948569</v>
      </c>
      <c r="BD426" s="84">
        <f t="shared" si="634"/>
        <v>0.55854335551840539</v>
      </c>
      <c r="BE426" s="84">
        <f t="shared" si="635"/>
        <v>0.20431031763555518</v>
      </c>
      <c r="BF426" s="84">
        <f t="shared" si="636"/>
        <v>2.7647225814591864E-2</v>
      </c>
      <c r="BG426" s="84">
        <f t="shared" si="637"/>
        <v>7.7279752704793175E-3</v>
      </c>
      <c r="BH426" s="84">
        <f t="shared" si="638"/>
        <v>4.6683279184937011E-3</v>
      </c>
      <c r="BI426" s="84">
        <f t="shared" si="639"/>
        <v>3.4854745607673029E-3</v>
      </c>
      <c r="BJ426" s="84">
        <f t="shared" si="640"/>
        <v>2.6495915213073148E-3</v>
      </c>
      <c r="BK426" s="85">
        <v>0</v>
      </c>
      <c r="BL426" s="63"/>
      <c r="BM426" s="84">
        <f t="shared" si="641"/>
        <v>0</v>
      </c>
      <c r="BN426" s="84">
        <f t="shared" si="642"/>
        <v>0</v>
      </c>
      <c r="BO426" s="84">
        <f t="shared" si="643"/>
        <v>0</v>
      </c>
      <c r="BP426" s="84">
        <f t="shared" si="644"/>
        <v>0</v>
      </c>
      <c r="BQ426" s="84">
        <f t="shared" si="645"/>
        <v>0</v>
      </c>
      <c r="BR426" s="84">
        <f t="shared" si="646"/>
        <v>0</v>
      </c>
      <c r="BS426" s="84">
        <f t="shared" si="647"/>
        <v>6.5687789799072638E-3</v>
      </c>
      <c r="BT426" s="84">
        <f t="shared" si="648"/>
        <v>1.0180424565498503E-2</v>
      </c>
      <c r="BU426" s="84">
        <f t="shared" si="649"/>
        <v>1.6504747184808988E-2</v>
      </c>
      <c r="BV426" s="84">
        <f t="shared" si="650"/>
        <v>7.6648897580670061E-3</v>
      </c>
      <c r="BW426" s="84">
        <f t="shared" si="651"/>
        <v>6.5451219127526938E-3</v>
      </c>
      <c r="BX426" s="84">
        <f t="shared" si="652"/>
        <v>2.8546194366463329E-3</v>
      </c>
      <c r="BY426" s="84">
        <f t="shared" si="653"/>
        <v>5.157240639687144E-3</v>
      </c>
      <c r="BZ426" s="84">
        <f t="shared" si="654"/>
        <v>1.4273097183231886E-2</v>
      </c>
      <c r="CA426" s="84">
        <f t="shared" si="655"/>
        <v>6.6429044569914497E-2</v>
      </c>
      <c r="CB426" s="84">
        <f t="shared" si="656"/>
        <v>0.30527868025108029</v>
      </c>
      <c r="CC426" s="84">
        <f t="shared" si="657"/>
        <v>0.35423303788285021</v>
      </c>
      <c r="CD426" s="84">
        <f t="shared" si="658"/>
        <v>0.17666309182096332</v>
      </c>
      <c r="CE426" s="84">
        <f t="shared" si="659"/>
        <v>1.9919250544112546E-2</v>
      </c>
      <c r="CF426" s="84">
        <f t="shared" si="660"/>
        <v>3.0596473519856164E-3</v>
      </c>
      <c r="CG426" s="84">
        <f t="shared" si="661"/>
        <v>1.1828533577263982E-3</v>
      </c>
      <c r="CH426" s="84">
        <f t="shared" si="662"/>
        <v>8.3588303945998817E-4</v>
      </c>
      <c r="CI426" s="86">
        <f t="shared" si="663"/>
        <v>2.6495915213073148E-3</v>
      </c>
      <c r="CJ426" s="87">
        <f t="shared" si="664"/>
        <v>0</v>
      </c>
      <c r="CK426" s="88">
        <f t="shared" si="665"/>
        <v>5.0318581837680787E-2</v>
      </c>
      <c r="CL426" s="88">
        <f t="shared" si="666"/>
        <v>0.94703182664101193</v>
      </c>
      <c r="CM426" s="89">
        <f t="shared" si="667"/>
        <v>2.6495915213073148E-3</v>
      </c>
      <c r="CN426" s="88">
        <f t="shared" si="668"/>
        <v>0.52500455522998501</v>
      </c>
      <c r="CO426" s="88">
        <f t="shared" si="669"/>
        <v>6.4222697444254155</v>
      </c>
      <c r="CP426" s="88">
        <f t="array" ref="CP426">10^(SUMPRODUCT(BY426:CH426,LOG($BY$5:$CH$5))/CL426)</f>
        <v>0.46457077814636205</v>
      </c>
      <c r="CQ426" s="90">
        <f t="shared" si="617"/>
        <v>0.28860911904795628</v>
      </c>
      <c r="CR426" s="91">
        <f t="shared" si="617"/>
        <v>0.40869857277846838</v>
      </c>
      <c r="CS426" s="91">
        <f t="shared" si="617"/>
        <v>0.47248473485603848</v>
      </c>
      <c r="CT426" s="91">
        <f t="shared" si="617"/>
        <v>0.55538375673890794</v>
      </c>
      <c r="CU426" s="92">
        <f t="shared" si="617"/>
        <v>15.15438921632901</v>
      </c>
      <c r="CV426" s="78"/>
      <c r="CW426" s="2"/>
      <c r="CY426" s="2"/>
    </row>
    <row r="427" spans="2:103" x14ac:dyDescent="0.2">
      <c r="B427" s="198">
        <v>211.5</v>
      </c>
      <c r="C427" s="204" t="s">
        <v>22</v>
      </c>
      <c r="D427" s="205">
        <v>153129</v>
      </c>
      <c r="E427" s="205">
        <v>420271</v>
      </c>
      <c r="F427" s="199">
        <v>0</v>
      </c>
      <c r="G427" s="199" t="s">
        <v>50</v>
      </c>
      <c r="H427" s="200" t="s">
        <v>510</v>
      </c>
      <c r="I427" s="207">
        <v>44524</v>
      </c>
      <c r="J427" s="129" t="s">
        <v>676</v>
      </c>
      <c r="K427" s="98">
        <f t="shared" si="618"/>
        <v>1172.6799999999998</v>
      </c>
      <c r="L427" s="79" t="s">
        <v>662</v>
      </c>
      <c r="M427" s="79"/>
      <c r="N427" s="82">
        <v>0</v>
      </c>
      <c r="O427" s="80">
        <v>0</v>
      </c>
      <c r="P427" s="81">
        <v>0</v>
      </c>
      <c r="Q427" s="81">
        <v>0</v>
      </c>
      <c r="R427" s="81">
        <v>0</v>
      </c>
      <c r="S427" s="81">
        <v>0</v>
      </c>
      <c r="T427" s="81">
        <v>0</v>
      </c>
      <c r="U427" s="81">
        <v>45</v>
      </c>
      <c r="V427" s="81">
        <v>58.97</v>
      </c>
      <c r="W427" s="81">
        <v>52.9</v>
      </c>
      <c r="X427" s="81">
        <v>72.89</v>
      </c>
      <c r="Y427" s="81">
        <v>59.04</v>
      </c>
      <c r="Z427" s="81">
        <v>67.09</v>
      </c>
      <c r="AA427" s="81">
        <v>74.17</v>
      </c>
      <c r="AB427" s="81">
        <v>77.36</v>
      </c>
      <c r="AC427" s="81">
        <v>120.01</v>
      </c>
      <c r="AD427" s="81">
        <v>220.75</v>
      </c>
      <c r="AE427" s="81">
        <v>237.78</v>
      </c>
      <c r="AF427" s="81">
        <v>68.239999999999995</v>
      </c>
      <c r="AG427" s="81">
        <v>10.27</v>
      </c>
      <c r="AH427" s="81">
        <v>1.62</v>
      </c>
      <c r="AI427" s="81">
        <v>0.78</v>
      </c>
      <c r="AJ427" s="81">
        <v>1.19</v>
      </c>
      <c r="AK427" s="82">
        <v>4.62</v>
      </c>
      <c r="AL427" s="98"/>
      <c r="AM427" s="83"/>
      <c r="AN427" s="59">
        <v>1</v>
      </c>
      <c r="AO427" s="84">
        <f t="shared" si="619"/>
        <v>1</v>
      </c>
      <c r="AP427" s="84">
        <f t="shared" si="620"/>
        <v>1</v>
      </c>
      <c r="AQ427" s="84">
        <f t="shared" si="621"/>
        <v>1</v>
      </c>
      <c r="AR427" s="84">
        <f t="shared" si="622"/>
        <v>1</v>
      </c>
      <c r="AS427" s="84">
        <f t="shared" si="623"/>
        <v>1</v>
      </c>
      <c r="AT427" s="84">
        <f t="shared" si="624"/>
        <v>1</v>
      </c>
      <c r="AU427" s="84">
        <f t="shared" si="625"/>
        <v>0.96162636013234637</v>
      </c>
      <c r="AV427" s="84">
        <f t="shared" si="626"/>
        <v>0.91133983695466791</v>
      </c>
      <c r="AW427" s="84">
        <f t="shared" si="627"/>
        <v>0.86622949142135963</v>
      </c>
      <c r="AX427" s="84">
        <f t="shared" si="628"/>
        <v>0.80407272231128701</v>
      </c>
      <c r="AY427" s="84">
        <f t="shared" si="629"/>
        <v>0.75372650680492548</v>
      </c>
      <c r="AZ427" s="84">
        <f t="shared" si="630"/>
        <v>0.69651567350001709</v>
      </c>
      <c r="BA427" s="84">
        <f t="shared" si="631"/>
        <v>0.63326738752259781</v>
      </c>
      <c r="BB427" s="84">
        <f t="shared" si="632"/>
        <v>0.56729883685233817</v>
      </c>
      <c r="BC427" s="84">
        <f t="shared" si="633"/>
        <v>0.46496060306306913</v>
      </c>
      <c r="BD427" s="84">
        <f t="shared" si="634"/>
        <v>0.27671658082341294</v>
      </c>
      <c r="BE427" s="84">
        <f t="shared" si="635"/>
        <v>7.3950267762731392E-2</v>
      </c>
      <c r="BF427" s="84">
        <f t="shared" si="636"/>
        <v>1.575877477231627E-2</v>
      </c>
      <c r="BG427" s="84">
        <f t="shared" si="637"/>
        <v>7.0010574069651072E-3</v>
      </c>
      <c r="BH427" s="84">
        <f t="shared" si="638"/>
        <v>5.6196063717295778E-3</v>
      </c>
      <c r="BI427" s="84">
        <f t="shared" si="639"/>
        <v>4.9544632806902489E-3</v>
      </c>
      <c r="BJ427" s="84">
        <f t="shared" si="640"/>
        <v>3.9396936930789651E-3</v>
      </c>
      <c r="BK427" s="85">
        <v>0</v>
      </c>
      <c r="BL427" s="63"/>
      <c r="BM427" s="84">
        <f t="shared" si="641"/>
        <v>0</v>
      </c>
      <c r="BN427" s="84">
        <f t="shared" si="642"/>
        <v>0</v>
      </c>
      <c r="BO427" s="84">
        <f t="shared" si="643"/>
        <v>0</v>
      </c>
      <c r="BP427" s="84">
        <f t="shared" si="644"/>
        <v>0</v>
      </c>
      <c r="BQ427" s="84">
        <f t="shared" si="645"/>
        <v>0</v>
      </c>
      <c r="BR427" s="84">
        <f t="shared" si="646"/>
        <v>0</v>
      </c>
      <c r="BS427" s="84">
        <f t="shared" si="647"/>
        <v>3.8373639867653631E-2</v>
      </c>
      <c r="BT427" s="84">
        <f t="shared" si="648"/>
        <v>5.0286523177678455E-2</v>
      </c>
      <c r="BU427" s="84">
        <f t="shared" si="649"/>
        <v>4.5110345533308283E-2</v>
      </c>
      <c r="BV427" s="84">
        <f t="shared" si="650"/>
        <v>6.2156769110072618E-2</v>
      </c>
      <c r="BW427" s="84">
        <f t="shared" si="651"/>
        <v>5.0346215506361536E-2</v>
      </c>
      <c r="BX427" s="84">
        <f t="shared" si="652"/>
        <v>5.7210833304908393E-2</v>
      </c>
      <c r="BY427" s="84">
        <f t="shared" si="653"/>
        <v>6.3248285977419272E-2</v>
      </c>
      <c r="BZ427" s="84">
        <f t="shared" si="654"/>
        <v>6.596855067025964E-2</v>
      </c>
      <c r="CA427" s="84">
        <f t="shared" si="655"/>
        <v>0.10233823378926904</v>
      </c>
      <c r="CB427" s="84">
        <f t="shared" si="656"/>
        <v>0.18824402223965619</v>
      </c>
      <c r="CC427" s="84">
        <f t="shared" si="657"/>
        <v>0.20276631306068155</v>
      </c>
      <c r="CD427" s="84">
        <f t="shared" si="658"/>
        <v>5.8191492990415122E-2</v>
      </c>
      <c r="CE427" s="84">
        <f t="shared" si="659"/>
        <v>8.7577173653511625E-3</v>
      </c>
      <c r="CF427" s="84">
        <f t="shared" si="660"/>
        <v>1.3814510352355295E-3</v>
      </c>
      <c r="CG427" s="84">
        <f t="shared" si="661"/>
        <v>6.6514309103932884E-4</v>
      </c>
      <c r="CH427" s="84">
        <f t="shared" si="662"/>
        <v>1.0147695876112839E-3</v>
      </c>
      <c r="CI427" s="86">
        <f t="shared" si="663"/>
        <v>3.9396936930789651E-3</v>
      </c>
      <c r="CJ427" s="87">
        <f t="shared" si="664"/>
        <v>0</v>
      </c>
      <c r="CK427" s="88">
        <f t="shared" si="665"/>
        <v>0.30348432649998291</v>
      </c>
      <c r="CL427" s="88">
        <f t="shared" si="666"/>
        <v>0.69257597980693819</v>
      </c>
      <c r="CM427" s="89">
        <f t="shared" si="667"/>
        <v>3.9396936930789651E-3</v>
      </c>
      <c r="CN427" s="88">
        <f t="shared" si="668"/>
        <v>1.1618053005816751</v>
      </c>
      <c r="CO427" s="88">
        <f t="shared" si="669"/>
        <v>5.2814587500284498</v>
      </c>
      <c r="CP427" s="88">
        <f t="array" ref="CP427">10^(SUMPRODUCT(BY427:CH427,LOG($BY$5:$CH$5))/CL427)</f>
        <v>0.61436764635056307</v>
      </c>
      <c r="CQ427" s="90">
        <f t="shared" si="617"/>
        <v>0.37096885136937024</v>
      </c>
      <c r="CR427" s="91">
        <f t="shared" si="617"/>
        <v>0.57313360567544247</v>
      </c>
      <c r="CS427" s="91">
        <f t="shared" si="617"/>
        <v>0.79833602113631197</v>
      </c>
      <c r="CT427" s="91">
        <f t="shared" si="617"/>
        <v>1.5385373050170923</v>
      </c>
      <c r="CU427" s="92">
        <f t="shared" si="617"/>
        <v>15.851972360393642</v>
      </c>
      <c r="CV427" s="78"/>
      <c r="CW427" s="2"/>
      <c r="CY427" s="2"/>
    </row>
    <row r="428" spans="2:103" x14ac:dyDescent="0.2">
      <c r="B428" s="198">
        <v>212</v>
      </c>
      <c r="C428" s="204" t="s">
        <v>23</v>
      </c>
      <c r="D428" s="205">
        <v>153158</v>
      </c>
      <c r="E428" s="205">
        <v>419770</v>
      </c>
      <c r="F428" s="199">
        <v>0</v>
      </c>
      <c r="G428" s="199" t="s">
        <v>50</v>
      </c>
      <c r="H428" s="200" t="s">
        <v>511</v>
      </c>
      <c r="I428" s="207">
        <v>44524</v>
      </c>
      <c r="J428" s="129" t="s">
        <v>676</v>
      </c>
      <c r="K428" s="98">
        <f t="shared" si="618"/>
        <v>736.4</v>
      </c>
      <c r="L428" s="79" t="s">
        <v>662</v>
      </c>
      <c r="M428" s="79"/>
      <c r="N428" s="82">
        <v>0</v>
      </c>
      <c r="O428" s="80">
        <v>0</v>
      </c>
      <c r="P428" s="81">
        <v>0</v>
      </c>
      <c r="Q428" s="81">
        <v>0</v>
      </c>
      <c r="R428" s="81">
        <v>0</v>
      </c>
      <c r="S428" s="81">
        <v>0</v>
      </c>
      <c r="T428" s="81">
        <v>0</v>
      </c>
      <c r="U428" s="81">
        <v>0</v>
      </c>
      <c r="V428" s="81">
        <v>5.38</v>
      </c>
      <c r="W428" s="81">
        <v>2.4300000000000002</v>
      </c>
      <c r="X428" s="81">
        <v>2.57</v>
      </c>
      <c r="Y428" s="81">
        <v>4.2</v>
      </c>
      <c r="Z428" s="81">
        <v>7.44</v>
      </c>
      <c r="AA428" s="81">
        <v>12.3</v>
      </c>
      <c r="AB428" s="81">
        <v>31.29</v>
      </c>
      <c r="AC428" s="81">
        <v>74.97</v>
      </c>
      <c r="AD428" s="81">
        <v>177.77</v>
      </c>
      <c r="AE428" s="81">
        <v>229.09</v>
      </c>
      <c r="AF428" s="81">
        <v>173.27</v>
      </c>
      <c r="AG428" s="81">
        <v>11.86</v>
      </c>
      <c r="AH428" s="81">
        <v>0.52</v>
      </c>
      <c r="AI428" s="81">
        <v>0.28999999999999998</v>
      </c>
      <c r="AJ428" s="81">
        <v>0.15</v>
      </c>
      <c r="AK428" s="82">
        <v>2.87</v>
      </c>
      <c r="AL428" s="98"/>
      <c r="AM428" s="83"/>
      <c r="AN428" s="59">
        <v>1</v>
      </c>
      <c r="AO428" s="84">
        <f t="shared" si="619"/>
        <v>1</v>
      </c>
      <c r="AP428" s="84">
        <f t="shared" si="620"/>
        <v>1</v>
      </c>
      <c r="AQ428" s="84">
        <f t="shared" si="621"/>
        <v>1</v>
      </c>
      <c r="AR428" s="84">
        <f t="shared" si="622"/>
        <v>1</v>
      </c>
      <c r="AS428" s="84">
        <f t="shared" si="623"/>
        <v>1</v>
      </c>
      <c r="AT428" s="84">
        <f t="shared" si="624"/>
        <v>1</v>
      </c>
      <c r="AU428" s="84">
        <f t="shared" si="625"/>
        <v>1</v>
      </c>
      <c r="AV428" s="84">
        <f t="shared" si="626"/>
        <v>0.99269418794133624</v>
      </c>
      <c r="AW428" s="84">
        <f t="shared" si="627"/>
        <v>0.98939435089625205</v>
      </c>
      <c r="AX428" s="84">
        <f t="shared" si="628"/>
        <v>0.98590439978272681</v>
      </c>
      <c r="AY428" s="84">
        <f t="shared" si="629"/>
        <v>0.98020097772949488</v>
      </c>
      <c r="AZ428" s="84">
        <f t="shared" si="630"/>
        <v>0.97009777294948407</v>
      </c>
      <c r="BA428" s="84">
        <f t="shared" si="631"/>
        <v>0.95339489407930478</v>
      </c>
      <c r="BB428" s="84">
        <f t="shared" si="632"/>
        <v>0.91090439978272686</v>
      </c>
      <c r="BC428" s="84">
        <f t="shared" si="633"/>
        <v>0.80909831613253669</v>
      </c>
      <c r="BD428" s="84">
        <f t="shared" si="634"/>
        <v>0.56769418794133619</v>
      </c>
      <c r="BE428" s="84">
        <f t="shared" si="635"/>
        <v>0.25659967409016832</v>
      </c>
      <c r="BF428" s="84">
        <f t="shared" si="636"/>
        <v>2.1306355241716368E-2</v>
      </c>
      <c r="BG428" s="84">
        <f t="shared" si="637"/>
        <v>5.2009777294947483E-3</v>
      </c>
      <c r="BH428" s="84">
        <f t="shared" si="638"/>
        <v>4.4948397609993656E-3</v>
      </c>
      <c r="BI428" s="84">
        <f t="shared" si="639"/>
        <v>4.1010320478000175E-3</v>
      </c>
      <c r="BJ428" s="84">
        <f t="shared" si="640"/>
        <v>3.8973384030417339E-3</v>
      </c>
      <c r="BK428" s="85">
        <v>0</v>
      </c>
      <c r="BL428" s="63"/>
      <c r="BM428" s="84">
        <f t="shared" si="641"/>
        <v>0</v>
      </c>
      <c r="BN428" s="84">
        <f t="shared" si="642"/>
        <v>0</v>
      </c>
      <c r="BO428" s="84">
        <f t="shared" si="643"/>
        <v>0</v>
      </c>
      <c r="BP428" s="84">
        <f t="shared" si="644"/>
        <v>0</v>
      </c>
      <c r="BQ428" s="84">
        <f t="shared" si="645"/>
        <v>0</v>
      </c>
      <c r="BR428" s="84">
        <f t="shared" si="646"/>
        <v>0</v>
      </c>
      <c r="BS428" s="84">
        <f t="shared" si="647"/>
        <v>0</v>
      </c>
      <c r="BT428" s="84">
        <f t="shared" si="648"/>
        <v>7.3058120586637632E-3</v>
      </c>
      <c r="BU428" s="84">
        <f t="shared" si="649"/>
        <v>3.2998370450841863E-3</v>
      </c>
      <c r="BV428" s="84">
        <f t="shared" si="650"/>
        <v>3.4899511135252359E-3</v>
      </c>
      <c r="BW428" s="84">
        <f t="shared" si="651"/>
        <v>5.7034220532319324E-3</v>
      </c>
      <c r="BX428" s="84">
        <f t="shared" si="652"/>
        <v>1.010320478001081E-2</v>
      </c>
      <c r="BY428" s="84">
        <f t="shared" si="653"/>
        <v>1.6702878870179294E-2</v>
      </c>
      <c r="BZ428" s="84">
        <f t="shared" si="654"/>
        <v>4.2490494296577919E-2</v>
      </c>
      <c r="CA428" s="84">
        <f t="shared" si="655"/>
        <v>0.10180608365019017</v>
      </c>
      <c r="CB428" s="84">
        <f t="shared" si="656"/>
        <v>0.2414041281912005</v>
      </c>
      <c r="CC428" s="84">
        <f t="shared" si="657"/>
        <v>0.31109451385116788</v>
      </c>
      <c r="CD428" s="84">
        <f t="shared" si="658"/>
        <v>0.23529331884845195</v>
      </c>
      <c r="CE428" s="84">
        <f t="shared" si="659"/>
        <v>1.610537751222162E-2</v>
      </c>
      <c r="CF428" s="84">
        <f t="shared" si="660"/>
        <v>7.0613796849538276E-4</v>
      </c>
      <c r="CG428" s="84">
        <f t="shared" si="661"/>
        <v>3.9380771319934803E-4</v>
      </c>
      <c r="CH428" s="84">
        <f t="shared" si="662"/>
        <v>2.0369364475828367E-4</v>
      </c>
      <c r="CI428" s="86">
        <f t="shared" si="663"/>
        <v>3.8973384030417339E-3</v>
      </c>
      <c r="CJ428" s="87">
        <f t="shared" si="664"/>
        <v>0</v>
      </c>
      <c r="CK428" s="88">
        <f t="shared" si="665"/>
        <v>2.9902227050515928E-2</v>
      </c>
      <c r="CL428" s="88">
        <f t="shared" si="666"/>
        <v>0.96620043454644233</v>
      </c>
      <c r="CM428" s="89">
        <f t="shared" si="667"/>
        <v>3.8973384030417339E-3</v>
      </c>
      <c r="CN428" s="88">
        <f t="shared" si="668"/>
        <v>0.50558563434332282</v>
      </c>
      <c r="CO428" s="88">
        <f t="shared" si="669"/>
        <v>4.3138360915041005</v>
      </c>
      <c r="CP428" s="88">
        <f t="array" ref="CP428">10^(SUMPRODUCT(BY428:CH428,LOG($BY$5:$CH$5))/CL428)</f>
        <v>0.48045186204725149</v>
      </c>
      <c r="CQ428" s="90">
        <f t="shared" si="617"/>
        <v>0.28110768089852972</v>
      </c>
      <c r="CR428" s="91">
        <f t="shared" si="617"/>
        <v>0.39344611365939042</v>
      </c>
      <c r="CS428" s="91">
        <f t="shared" si="617"/>
        <v>0.46409170986882647</v>
      </c>
      <c r="CT428" s="91">
        <f t="shared" si="617"/>
        <v>0.56349767897017611</v>
      </c>
      <c r="CU428" s="92">
        <f t="shared" si="617"/>
        <v>10.695877203646118</v>
      </c>
      <c r="CV428" s="78"/>
      <c r="CW428" s="2"/>
      <c r="CY428" s="2"/>
    </row>
    <row r="429" spans="2:103" x14ac:dyDescent="0.2">
      <c r="B429" s="198">
        <v>212.5</v>
      </c>
      <c r="C429" s="204" t="s">
        <v>21</v>
      </c>
      <c r="D429" s="205">
        <v>153185</v>
      </c>
      <c r="E429" s="205">
        <v>419268</v>
      </c>
      <c r="F429" s="199">
        <v>0</v>
      </c>
      <c r="G429" s="199" t="s">
        <v>50</v>
      </c>
      <c r="H429" s="200" t="s">
        <v>512</v>
      </c>
      <c r="I429" s="207">
        <v>44524</v>
      </c>
      <c r="J429" s="129" t="s">
        <v>676</v>
      </c>
      <c r="K429" s="98">
        <f t="shared" si="618"/>
        <v>700.59999999999991</v>
      </c>
      <c r="L429" s="79" t="s">
        <v>662</v>
      </c>
      <c r="M429" s="79"/>
      <c r="N429" s="82">
        <v>0</v>
      </c>
      <c r="O429" s="80">
        <v>0</v>
      </c>
      <c r="P429" s="81">
        <v>0</v>
      </c>
      <c r="Q429" s="81">
        <v>0</v>
      </c>
      <c r="R429" s="81">
        <v>0</v>
      </c>
      <c r="S429" s="81">
        <v>0</v>
      </c>
      <c r="T429" s="81">
        <v>0</v>
      </c>
      <c r="U429" s="81">
        <v>15.69</v>
      </c>
      <c r="V429" s="81">
        <v>22</v>
      </c>
      <c r="W429" s="81">
        <v>5.33</v>
      </c>
      <c r="X429" s="81">
        <v>2.8</v>
      </c>
      <c r="Y429" s="81">
        <v>1.75</v>
      </c>
      <c r="Z429" s="81">
        <v>1.96</v>
      </c>
      <c r="AA429" s="81">
        <v>2.73</v>
      </c>
      <c r="AB429" s="81">
        <v>3.37</v>
      </c>
      <c r="AC429" s="81">
        <v>11.42</v>
      </c>
      <c r="AD429" s="81">
        <v>52.12</v>
      </c>
      <c r="AE429" s="81">
        <v>221.11</v>
      </c>
      <c r="AF429" s="81">
        <v>275.55</v>
      </c>
      <c r="AG429" s="81">
        <v>64.87</v>
      </c>
      <c r="AH429" s="81">
        <v>15.77</v>
      </c>
      <c r="AI429" s="81">
        <v>0.91</v>
      </c>
      <c r="AJ429" s="81">
        <v>0.28000000000000003</v>
      </c>
      <c r="AK429" s="82">
        <v>2.94</v>
      </c>
      <c r="AL429" s="98"/>
      <c r="AM429" s="83"/>
      <c r="AN429" s="59">
        <v>1</v>
      </c>
      <c r="AO429" s="84">
        <f t="shared" si="619"/>
        <v>1</v>
      </c>
      <c r="AP429" s="84">
        <f t="shared" si="620"/>
        <v>1</v>
      </c>
      <c r="AQ429" s="84">
        <f t="shared" si="621"/>
        <v>1</v>
      </c>
      <c r="AR429" s="84">
        <f t="shared" si="622"/>
        <v>1</v>
      </c>
      <c r="AS429" s="84">
        <f t="shared" si="623"/>
        <v>1</v>
      </c>
      <c r="AT429" s="84">
        <f t="shared" si="624"/>
        <v>1</v>
      </c>
      <c r="AU429" s="84">
        <f t="shared" si="625"/>
        <v>0.97760491007707684</v>
      </c>
      <c r="AV429" s="84">
        <f t="shared" si="626"/>
        <v>0.94620325435341135</v>
      </c>
      <c r="AW429" s="84">
        <f t="shared" si="627"/>
        <v>0.93859548958035965</v>
      </c>
      <c r="AX429" s="84">
        <f t="shared" si="628"/>
        <v>0.93459891521552951</v>
      </c>
      <c r="AY429" s="84">
        <f t="shared" si="629"/>
        <v>0.93210105623751072</v>
      </c>
      <c r="AZ429" s="84">
        <f t="shared" si="630"/>
        <v>0.92930345418212956</v>
      </c>
      <c r="BA429" s="84">
        <f t="shared" si="631"/>
        <v>0.92540679417642013</v>
      </c>
      <c r="BB429" s="84">
        <f t="shared" si="632"/>
        <v>0.92059663145874959</v>
      </c>
      <c r="BC429" s="84">
        <f t="shared" si="633"/>
        <v>0.9042963174421923</v>
      </c>
      <c r="BD429" s="84">
        <f t="shared" si="634"/>
        <v>0.82990294033685397</v>
      </c>
      <c r="BE429" s="84">
        <f t="shared" si="635"/>
        <v>0.51430202683414195</v>
      </c>
      <c r="BF429" s="84">
        <f t="shared" si="636"/>
        <v>0.1209962888952324</v>
      </c>
      <c r="BG429" s="84">
        <f t="shared" si="637"/>
        <v>2.8404224950042536E-2</v>
      </c>
      <c r="BH429" s="84">
        <f t="shared" si="638"/>
        <v>5.894947188124177E-3</v>
      </c>
      <c r="BI429" s="84">
        <f t="shared" si="639"/>
        <v>4.5960605195543795E-3</v>
      </c>
      <c r="BJ429" s="84">
        <f t="shared" si="640"/>
        <v>4.1964030830713645E-3</v>
      </c>
      <c r="BK429" s="85">
        <v>0</v>
      </c>
      <c r="BL429" s="63"/>
      <c r="BM429" s="84">
        <f t="shared" si="641"/>
        <v>0</v>
      </c>
      <c r="BN429" s="84">
        <f t="shared" si="642"/>
        <v>0</v>
      </c>
      <c r="BO429" s="84">
        <f t="shared" si="643"/>
        <v>0</v>
      </c>
      <c r="BP429" s="84">
        <f t="shared" si="644"/>
        <v>0</v>
      </c>
      <c r="BQ429" s="84">
        <f t="shared" si="645"/>
        <v>0</v>
      </c>
      <c r="BR429" s="84">
        <f t="shared" si="646"/>
        <v>0</v>
      </c>
      <c r="BS429" s="84">
        <f t="shared" si="647"/>
        <v>2.2395089922923161E-2</v>
      </c>
      <c r="BT429" s="84">
        <f t="shared" si="648"/>
        <v>3.1401655723665489E-2</v>
      </c>
      <c r="BU429" s="84">
        <f t="shared" si="649"/>
        <v>7.6077647730516951E-3</v>
      </c>
      <c r="BV429" s="84">
        <f t="shared" si="650"/>
        <v>3.9965743648301411E-3</v>
      </c>
      <c r="BW429" s="84">
        <f t="shared" si="651"/>
        <v>2.4978589780187965E-3</v>
      </c>
      <c r="BX429" s="84">
        <f t="shared" si="652"/>
        <v>2.7976020553811543E-3</v>
      </c>
      <c r="BY429" s="84">
        <f t="shared" si="653"/>
        <v>3.8966600057094292E-3</v>
      </c>
      <c r="BZ429" s="84">
        <f t="shared" si="654"/>
        <v>4.8101627176705408E-3</v>
      </c>
      <c r="CA429" s="84">
        <f t="shared" si="655"/>
        <v>1.6300314016557294E-2</v>
      </c>
      <c r="CB429" s="84">
        <f t="shared" si="656"/>
        <v>7.4393377105338332E-2</v>
      </c>
      <c r="CC429" s="84">
        <f t="shared" si="657"/>
        <v>0.31560091350271202</v>
      </c>
      <c r="CD429" s="84">
        <f t="shared" si="658"/>
        <v>0.39330573793890955</v>
      </c>
      <c r="CE429" s="84">
        <f t="shared" si="659"/>
        <v>9.2592063945189859E-2</v>
      </c>
      <c r="CF429" s="84">
        <f t="shared" si="660"/>
        <v>2.2509277761918359E-2</v>
      </c>
      <c r="CG429" s="84">
        <f t="shared" si="661"/>
        <v>1.2988866685697976E-3</v>
      </c>
      <c r="CH429" s="84">
        <f t="shared" si="662"/>
        <v>3.9965743648301497E-4</v>
      </c>
      <c r="CI429" s="86">
        <f t="shared" si="663"/>
        <v>4.1964030830713645E-3</v>
      </c>
      <c r="CJ429" s="87">
        <f t="shared" si="664"/>
        <v>0</v>
      </c>
      <c r="CK429" s="88">
        <f t="shared" si="665"/>
        <v>7.0696545817870438E-2</v>
      </c>
      <c r="CL429" s="88">
        <f t="shared" si="666"/>
        <v>0.92510705109905822</v>
      </c>
      <c r="CM429" s="89">
        <f t="shared" si="667"/>
        <v>4.1964030830713645E-3</v>
      </c>
      <c r="CN429" s="88">
        <f t="shared" si="668"/>
        <v>0.43090910178886699</v>
      </c>
      <c r="CO429" s="88">
        <f t="shared" si="669"/>
        <v>8.9297696680119465</v>
      </c>
      <c r="CP429" s="88">
        <f t="array" ref="CP429">10^(SUMPRODUCT(BY429:CH429,LOG($BY$5:$CH$5))/CL429)</f>
        <v>0.3475109823512722</v>
      </c>
      <c r="CQ429" s="90">
        <f t="shared" si="617"/>
        <v>0.23205372928286461</v>
      </c>
      <c r="CR429" s="91">
        <f t="shared" si="617"/>
        <v>0.3066270443548762</v>
      </c>
      <c r="CS429" s="91">
        <f t="shared" si="617"/>
        <v>0.35050207637972358</v>
      </c>
      <c r="CT429" s="91">
        <f t="shared" si="617"/>
        <v>0.41132239165232887</v>
      </c>
      <c r="CU429" s="92">
        <f t="shared" si="617"/>
        <v>15.747194817586418</v>
      </c>
      <c r="CV429" s="78"/>
      <c r="CW429" s="2"/>
      <c r="CY429" s="2"/>
    </row>
    <row r="430" spans="2:103" x14ac:dyDescent="0.2">
      <c r="B430" s="198">
        <v>212.5</v>
      </c>
      <c r="C430" s="204" t="s">
        <v>22</v>
      </c>
      <c r="D430" s="205">
        <v>153124</v>
      </c>
      <c r="E430" s="205">
        <v>419278</v>
      </c>
      <c r="F430" s="199">
        <v>0</v>
      </c>
      <c r="G430" s="199" t="s">
        <v>50</v>
      </c>
      <c r="H430" s="200" t="s">
        <v>513</v>
      </c>
      <c r="I430" s="207">
        <v>44524</v>
      </c>
      <c r="J430" s="129" t="s">
        <v>676</v>
      </c>
      <c r="K430" s="98">
        <f t="shared" si="618"/>
        <v>3575.4</v>
      </c>
      <c r="L430" s="79" t="s">
        <v>662</v>
      </c>
      <c r="M430" s="79"/>
      <c r="N430" s="82">
        <v>0</v>
      </c>
      <c r="O430" s="80">
        <v>0</v>
      </c>
      <c r="P430" s="81">
        <v>0</v>
      </c>
      <c r="Q430" s="81">
        <v>0</v>
      </c>
      <c r="R430" s="81">
        <v>0</v>
      </c>
      <c r="S430" s="81">
        <v>0</v>
      </c>
      <c r="T430" s="81">
        <v>21.81</v>
      </c>
      <c r="U430" s="81">
        <v>61.5</v>
      </c>
      <c r="V430" s="81">
        <v>83.66</v>
      </c>
      <c r="W430" s="81">
        <v>122.99</v>
      </c>
      <c r="X430" s="81">
        <v>99.04</v>
      </c>
      <c r="Y430" s="81">
        <v>91.18</v>
      </c>
      <c r="Z430" s="81">
        <v>102.97</v>
      </c>
      <c r="AA430" s="81">
        <v>101.54</v>
      </c>
      <c r="AB430" s="81">
        <v>116.91</v>
      </c>
      <c r="AC430" s="81">
        <v>196.29</v>
      </c>
      <c r="AD430" s="81">
        <v>464.09</v>
      </c>
      <c r="AE430" s="81">
        <v>907.08</v>
      </c>
      <c r="AF430" s="81">
        <v>940.69</v>
      </c>
      <c r="AG430" s="81">
        <v>210.59</v>
      </c>
      <c r="AH430" s="81">
        <v>43.62</v>
      </c>
      <c r="AI430" s="81">
        <v>5</v>
      </c>
      <c r="AJ430" s="81">
        <v>1.08</v>
      </c>
      <c r="AK430" s="82">
        <v>5.36</v>
      </c>
      <c r="AL430" s="98"/>
      <c r="AM430" s="83"/>
      <c r="AN430" s="59">
        <v>1</v>
      </c>
      <c r="AO430" s="84">
        <f t="shared" si="619"/>
        <v>1</v>
      </c>
      <c r="AP430" s="84">
        <f t="shared" si="620"/>
        <v>1</v>
      </c>
      <c r="AQ430" s="84">
        <f t="shared" si="621"/>
        <v>1</v>
      </c>
      <c r="AR430" s="84">
        <f t="shared" si="622"/>
        <v>1</v>
      </c>
      <c r="AS430" s="84">
        <f t="shared" si="623"/>
        <v>1</v>
      </c>
      <c r="AT430" s="84">
        <f t="shared" si="624"/>
        <v>0.9938999832186608</v>
      </c>
      <c r="AU430" s="84">
        <f t="shared" si="625"/>
        <v>0.97669911058902492</v>
      </c>
      <c r="AV430" s="84">
        <f t="shared" si="626"/>
        <v>0.95330033003300318</v>
      </c>
      <c r="AW430" s="84">
        <f t="shared" si="627"/>
        <v>0.91890138166359003</v>
      </c>
      <c r="AX430" s="84">
        <f t="shared" si="628"/>
        <v>0.89120098450523011</v>
      </c>
      <c r="AY430" s="84">
        <f t="shared" si="629"/>
        <v>0.86569894277563342</v>
      </c>
      <c r="AZ430" s="84">
        <f t="shared" si="630"/>
        <v>0.83689936790289188</v>
      </c>
      <c r="BA430" s="84">
        <f t="shared" si="631"/>
        <v>0.80849974827991267</v>
      </c>
      <c r="BB430" s="84">
        <f t="shared" si="632"/>
        <v>0.77580130894445365</v>
      </c>
      <c r="BC430" s="84">
        <f t="shared" si="633"/>
        <v>0.72090115791240128</v>
      </c>
      <c r="BD430" s="84">
        <f t="shared" si="634"/>
        <v>0.59110029647032492</v>
      </c>
      <c r="BE430" s="84">
        <f t="shared" si="635"/>
        <v>0.33740001118755936</v>
      </c>
      <c r="BF430" s="84">
        <f t="shared" si="636"/>
        <v>7.4299379090451312E-2</v>
      </c>
      <c r="BG430" s="84">
        <f t="shared" si="637"/>
        <v>1.5399675560776309E-2</v>
      </c>
      <c r="BH430" s="84">
        <f t="shared" si="638"/>
        <v>3.1996419980980084E-3</v>
      </c>
      <c r="BI430" s="84">
        <f t="shared" si="639"/>
        <v>1.8011970688593217E-3</v>
      </c>
      <c r="BJ430" s="84">
        <f t="shared" si="640"/>
        <v>1.4991329641437655E-3</v>
      </c>
      <c r="BK430" s="85">
        <v>0</v>
      </c>
      <c r="BL430" s="63"/>
      <c r="BM430" s="84">
        <f t="shared" si="641"/>
        <v>0</v>
      </c>
      <c r="BN430" s="84">
        <f t="shared" si="642"/>
        <v>0</v>
      </c>
      <c r="BO430" s="84">
        <f t="shared" si="643"/>
        <v>0</v>
      </c>
      <c r="BP430" s="84">
        <f t="shared" si="644"/>
        <v>0</v>
      </c>
      <c r="BQ430" s="84">
        <f t="shared" si="645"/>
        <v>0</v>
      </c>
      <c r="BR430" s="84">
        <f t="shared" si="646"/>
        <v>6.1000167813392014E-3</v>
      </c>
      <c r="BS430" s="84">
        <f t="shared" si="647"/>
        <v>1.7200872629635877E-2</v>
      </c>
      <c r="BT430" s="84">
        <f t="shared" si="648"/>
        <v>2.3398780556021737E-2</v>
      </c>
      <c r="BU430" s="84">
        <f t="shared" si="649"/>
        <v>3.4398948369413151E-2</v>
      </c>
      <c r="BV430" s="84">
        <f t="shared" si="650"/>
        <v>2.7700397158359924E-2</v>
      </c>
      <c r="BW430" s="84">
        <f t="shared" si="651"/>
        <v>2.5502041729596692E-2</v>
      </c>
      <c r="BX430" s="84">
        <f t="shared" si="652"/>
        <v>2.879957487274154E-2</v>
      </c>
      <c r="BY430" s="84">
        <f t="shared" si="653"/>
        <v>2.8399619622979211E-2</v>
      </c>
      <c r="BZ430" s="84">
        <f t="shared" si="654"/>
        <v>3.2698439335459017E-2</v>
      </c>
      <c r="CA430" s="84">
        <f t="shared" si="655"/>
        <v>5.4900151032052369E-2</v>
      </c>
      <c r="CB430" s="84">
        <f t="shared" si="656"/>
        <v>0.12980086144207637</v>
      </c>
      <c r="CC430" s="84">
        <f t="shared" si="657"/>
        <v>0.25370028528276556</v>
      </c>
      <c r="CD430" s="84">
        <f t="shared" si="658"/>
        <v>0.26310063209710804</v>
      </c>
      <c r="CE430" s="84">
        <f t="shared" si="659"/>
        <v>5.8899703529675003E-2</v>
      </c>
      <c r="CF430" s="84">
        <f t="shared" si="660"/>
        <v>1.2200033562678301E-2</v>
      </c>
      <c r="CG430" s="84">
        <f t="shared" si="661"/>
        <v>1.3984449292386866E-3</v>
      </c>
      <c r="CH430" s="84">
        <f t="shared" si="662"/>
        <v>3.0206410471555621E-4</v>
      </c>
      <c r="CI430" s="86">
        <f t="shared" si="663"/>
        <v>1.4991329641437655E-3</v>
      </c>
      <c r="CJ430" s="87">
        <f t="shared" si="664"/>
        <v>0</v>
      </c>
      <c r="CK430" s="88">
        <f t="shared" si="665"/>
        <v>0.16310063209710812</v>
      </c>
      <c r="CL430" s="88">
        <f t="shared" si="666"/>
        <v>0.83540023493874815</v>
      </c>
      <c r="CM430" s="89">
        <f t="shared" si="667"/>
        <v>1.4991329641437655E-3</v>
      </c>
      <c r="CN430" s="88">
        <f t="shared" si="668"/>
        <v>0.64384871332408444</v>
      </c>
      <c r="CO430" s="88">
        <f t="shared" si="669"/>
        <v>5.5399296732272214</v>
      </c>
      <c r="CP430" s="88">
        <f t="array" ref="CP430">10^(SUMPRODUCT(BY430:CH430,LOG($BY$5:$CH$5))/CL430)</f>
        <v>0.42603776088438305</v>
      </c>
      <c r="CQ430" s="90">
        <f t="shared" si="617"/>
        <v>0.25871170892107931</v>
      </c>
      <c r="CR430" s="91">
        <f t="shared" si="617"/>
        <v>0.36109010382207124</v>
      </c>
      <c r="CS430" s="91">
        <f t="shared" si="617"/>
        <v>0.44213909227369891</v>
      </c>
      <c r="CT430" s="91">
        <f t="shared" si="617"/>
        <v>0.586237839632056</v>
      </c>
      <c r="CU430" s="92">
        <f t="shared" si="617"/>
        <v>21.197891677404812</v>
      </c>
      <c r="CV430" s="78"/>
      <c r="CW430" s="2"/>
      <c r="CY430" s="2"/>
    </row>
    <row r="431" spans="2:103" x14ac:dyDescent="0.2">
      <c r="B431" s="198">
        <v>213</v>
      </c>
      <c r="C431" s="204" t="s">
        <v>23</v>
      </c>
      <c r="D431" s="205">
        <v>152959</v>
      </c>
      <c r="E431" s="205">
        <v>418814</v>
      </c>
      <c r="F431" s="199">
        <v>0</v>
      </c>
      <c r="G431" s="199" t="s">
        <v>50</v>
      </c>
      <c r="H431" s="200" t="s">
        <v>514</v>
      </c>
      <c r="I431" s="207">
        <v>44524</v>
      </c>
      <c r="J431" s="129" t="s">
        <v>676</v>
      </c>
      <c r="K431" s="98">
        <f t="shared" si="618"/>
        <v>605.29999999999984</v>
      </c>
      <c r="L431" s="79" t="s">
        <v>662</v>
      </c>
      <c r="M431" s="79"/>
      <c r="N431" s="82">
        <v>0</v>
      </c>
      <c r="O431" s="80">
        <v>0</v>
      </c>
      <c r="P431" s="81">
        <v>0</v>
      </c>
      <c r="Q431" s="81">
        <v>0</v>
      </c>
      <c r="R431" s="81">
        <v>0</v>
      </c>
      <c r="S431" s="81">
        <v>0</v>
      </c>
      <c r="T431" s="81">
        <v>0</v>
      </c>
      <c r="U431" s="81">
        <v>7.63</v>
      </c>
      <c r="V431" s="81">
        <v>8.35</v>
      </c>
      <c r="W431" s="81">
        <v>7.32</v>
      </c>
      <c r="X431" s="81">
        <v>3.21</v>
      </c>
      <c r="Y431" s="81">
        <v>4.3600000000000003</v>
      </c>
      <c r="Z431" s="81">
        <v>3.75</v>
      </c>
      <c r="AA431" s="81">
        <v>9.93</v>
      </c>
      <c r="AB431" s="81">
        <v>17.489999999999998</v>
      </c>
      <c r="AC431" s="81">
        <v>55.45</v>
      </c>
      <c r="AD431" s="81">
        <v>97.94</v>
      </c>
      <c r="AE431" s="81">
        <v>264.82</v>
      </c>
      <c r="AF431" s="81">
        <v>97.63</v>
      </c>
      <c r="AG431" s="81">
        <v>12.17</v>
      </c>
      <c r="AH431" s="81">
        <v>2.11</v>
      </c>
      <c r="AI431" s="81">
        <v>4.67</v>
      </c>
      <c r="AJ431" s="81">
        <v>4.54</v>
      </c>
      <c r="AK431" s="82">
        <v>3.93</v>
      </c>
      <c r="AL431" s="98"/>
      <c r="AM431" s="83"/>
      <c r="AN431" s="59">
        <v>1</v>
      </c>
      <c r="AO431" s="84">
        <f t="shared" si="619"/>
        <v>1</v>
      </c>
      <c r="AP431" s="84">
        <f t="shared" si="620"/>
        <v>1</v>
      </c>
      <c r="AQ431" s="84">
        <f t="shared" si="621"/>
        <v>1</v>
      </c>
      <c r="AR431" s="84">
        <f t="shared" si="622"/>
        <v>1</v>
      </c>
      <c r="AS431" s="84">
        <f t="shared" si="623"/>
        <v>1</v>
      </c>
      <c r="AT431" s="84">
        <f t="shared" si="624"/>
        <v>1</v>
      </c>
      <c r="AU431" s="84">
        <f t="shared" si="625"/>
        <v>0.9873946803238064</v>
      </c>
      <c r="AV431" s="84">
        <f t="shared" si="626"/>
        <v>0.97359986783413188</v>
      </c>
      <c r="AW431" s="84">
        <f t="shared" si="627"/>
        <v>0.96150669089707586</v>
      </c>
      <c r="AX431" s="84">
        <f t="shared" si="628"/>
        <v>0.95620353543697345</v>
      </c>
      <c r="AY431" s="84">
        <f t="shared" si="629"/>
        <v>0.94900049562200561</v>
      </c>
      <c r="AZ431" s="84">
        <f t="shared" si="630"/>
        <v>0.9428052205517925</v>
      </c>
      <c r="BA431" s="84">
        <f t="shared" si="631"/>
        <v>0.92640013216586814</v>
      </c>
      <c r="BB431" s="84">
        <f t="shared" si="632"/>
        <v>0.89750536923839419</v>
      </c>
      <c r="BC431" s="84">
        <f t="shared" si="633"/>
        <v>0.80589790186684285</v>
      </c>
      <c r="BD431" s="84">
        <f t="shared" si="634"/>
        <v>0.64409383776639673</v>
      </c>
      <c r="BE431" s="84">
        <f t="shared" si="635"/>
        <v>0.20659177267470658</v>
      </c>
      <c r="BF431" s="84">
        <f t="shared" si="636"/>
        <v>4.5299851313398087E-2</v>
      </c>
      <c r="BG431" s="84">
        <f t="shared" si="637"/>
        <v>2.5194118618866446E-2</v>
      </c>
      <c r="BH431" s="84">
        <f t="shared" si="638"/>
        <v>2.1708243846026532E-2</v>
      </c>
      <c r="BI431" s="84">
        <f t="shared" si="639"/>
        <v>1.3993061291921127E-2</v>
      </c>
      <c r="BJ431" s="84">
        <f t="shared" si="640"/>
        <v>6.4926482735831112E-3</v>
      </c>
      <c r="BK431" s="85">
        <v>0</v>
      </c>
      <c r="BL431" s="63"/>
      <c r="BM431" s="84">
        <f t="shared" si="641"/>
        <v>0</v>
      </c>
      <c r="BN431" s="84">
        <f t="shared" si="642"/>
        <v>0</v>
      </c>
      <c r="BO431" s="84">
        <f t="shared" si="643"/>
        <v>0</v>
      </c>
      <c r="BP431" s="84">
        <f t="shared" si="644"/>
        <v>0</v>
      </c>
      <c r="BQ431" s="84">
        <f t="shared" si="645"/>
        <v>0</v>
      </c>
      <c r="BR431" s="84">
        <f t="shared" si="646"/>
        <v>0</v>
      </c>
      <c r="BS431" s="84">
        <f t="shared" si="647"/>
        <v>1.2605319676193605E-2</v>
      </c>
      <c r="BT431" s="84">
        <f t="shared" si="648"/>
        <v>1.3794812489674513E-2</v>
      </c>
      <c r="BU431" s="84">
        <f t="shared" si="649"/>
        <v>1.2093176937056027E-2</v>
      </c>
      <c r="BV431" s="84">
        <f t="shared" si="650"/>
        <v>5.3031554601024045E-3</v>
      </c>
      <c r="BW431" s="84">
        <f t="shared" si="651"/>
        <v>7.2030398149678376E-3</v>
      </c>
      <c r="BX431" s="84">
        <f t="shared" si="652"/>
        <v>6.1952750702131132E-3</v>
      </c>
      <c r="BY431" s="84">
        <f t="shared" si="653"/>
        <v>1.640508838592436E-2</v>
      </c>
      <c r="BZ431" s="84">
        <f t="shared" si="654"/>
        <v>2.8894762927473949E-2</v>
      </c>
      <c r="CA431" s="84">
        <f t="shared" si="655"/>
        <v>9.1607467371551343E-2</v>
      </c>
      <c r="CB431" s="84">
        <f t="shared" si="656"/>
        <v>0.16180406410044612</v>
      </c>
      <c r="CC431" s="84">
        <f t="shared" si="657"/>
        <v>0.43750206509169015</v>
      </c>
      <c r="CD431" s="84">
        <f t="shared" si="658"/>
        <v>0.16129192136130849</v>
      </c>
      <c r="CE431" s="84">
        <f t="shared" si="659"/>
        <v>2.0105732694531642E-2</v>
      </c>
      <c r="CF431" s="84">
        <f t="shared" si="660"/>
        <v>3.4858747728399135E-3</v>
      </c>
      <c r="CG431" s="84">
        <f t="shared" si="661"/>
        <v>7.7151825541054049E-3</v>
      </c>
      <c r="CH431" s="84">
        <f t="shared" si="662"/>
        <v>7.500413018338016E-3</v>
      </c>
      <c r="CI431" s="86">
        <f t="shared" si="663"/>
        <v>6.4926482735831112E-3</v>
      </c>
      <c r="CJ431" s="87">
        <f t="shared" si="664"/>
        <v>0</v>
      </c>
      <c r="CK431" s="88">
        <f t="shared" si="665"/>
        <v>5.71947794482075E-2</v>
      </c>
      <c r="CL431" s="88">
        <f t="shared" si="666"/>
        <v>0.9363125722782093</v>
      </c>
      <c r="CM431" s="89">
        <f t="shared" si="667"/>
        <v>6.4926482735831112E-3</v>
      </c>
      <c r="CN431" s="88">
        <f t="shared" si="668"/>
        <v>0.51979276806183283</v>
      </c>
      <c r="CO431" s="88">
        <f t="shared" si="669"/>
        <v>6.7221544774376891</v>
      </c>
      <c r="CP431" s="88">
        <f t="array" ref="CP431">10^(SUMPRODUCT(BY431:CH431,LOG($BY$5:$CH$5))/CL431)</f>
        <v>0.45653413598441489</v>
      </c>
      <c r="CQ431" s="90">
        <f t="shared" si="617"/>
        <v>0.2815702109642414</v>
      </c>
      <c r="CR431" s="91">
        <f t="shared" si="617"/>
        <v>0.39717708455108724</v>
      </c>
      <c r="CS431" s="91">
        <f t="shared" si="617"/>
        <v>0.44666413330241789</v>
      </c>
      <c r="CT431" s="91">
        <f t="shared" si="617"/>
        <v>0.50644096114576787</v>
      </c>
      <c r="CU431" s="92">
        <f t="shared" si="617"/>
        <v>15.553615712583724</v>
      </c>
      <c r="CV431" s="78"/>
      <c r="CW431" s="2"/>
      <c r="CY431" s="2"/>
    </row>
    <row r="432" spans="2:103" x14ac:dyDescent="0.2">
      <c r="B432" s="198">
        <v>213.5</v>
      </c>
      <c r="C432" s="204" t="s">
        <v>21</v>
      </c>
      <c r="D432" s="205">
        <v>152614</v>
      </c>
      <c r="E432" s="205">
        <v>418457</v>
      </c>
      <c r="F432" s="199">
        <v>0</v>
      </c>
      <c r="G432" s="199" t="s">
        <v>50</v>
      </c>
      <c r="H432" s="200" t="s">
        <v>515</v>
      </c>
      <c r="I432" s="207">
        <v>44524</v>
      </c>
      <c r="J432" s="129" t="s">
        <v>676</v>
      </c>
      <c r="K432" s="98">
        <f t="shared" si="618"/>
        <v>4565.7000000000007</v>
      </c>
      <c r="L432" s="79" t="s">
        <v>662</v>
      </c>
      <c r="M432" s="79"/>
      <c r="N432" s="82">
        <v>0</v>
      </c>
      <c r="O432" s="80">
        <v>0</v>
      </c>
      <c r="P432" s="81">
        <v>0</v>
      </c>
      <c r="Q432" s="81">
        <v>0</v>
      </c>
      <c r="R432" s="81">
        <v>0</v>
      </c>
      <c r="S432" s="81">
        <v>46.11</v>
      </c>
      <c r="T432" s="81">
        <v>136.97</v>
      </c>
      <c r="U432" s="81">
        <v>335.13</v>
      </c>
      <c r="V432" s="81">
        <v>657.91</v>
      </c>
      <c r="W432" s="81">
        <v>769.32</v>
      </c>
      <c r="X432" s="81">
        <v>574.37</v>
      </c>
      <c r="Y432" s="81">
        <v>374.39</v>
      </c>
      <c r="Z432" s="81">
        <v>297.68</v>
      </c>
      <c r="AA432" s="81">
        <v>182.17</v>
      </c>
      <c r="AB432" s="81">
        <v>165.28</v>
      </c>
      <c r="AC432" s="81">
        <v>189.93</v>
      </c>
      <c r="AD432" s="81">
        <v>235.59</v>
      </c>
      <c r="AE432" s="81">
        <v>262.08</v>
      </c>
      <c r="AF432" s="81">
        <v>129.19999999999999</v>
      </c>
      <c r="AG432" s="81">
        <v>88.58</v>
      </c>
      <c r="AH432" s="81">
        <v>72.59</v>
      </c>
      <c r="AI432" s="81">
        <v>18.27</v>
      </c>
      <c r="AJ432" s="81">
        <v>8.67</v>
      </c>
      <c r="AK432" s="82">
        <v>21.46</v>
      </c>
      <c r="AL432" s="98">
        <v>36.33</v>
      </c>
      <c r="AM432" s="83"/>
      <c r="AN432" s="59">
        <v>1</v>
      </c>
      <c r="AO432" s="84">
        <f t="shared" si="619"/>
        <v>1</v>
      </c>
      <c r="AP432" s="84">
        <f t="shared" si="620"/>
        <v>1</v>
      </c>
      <c r="AQ432" s="84">
        <f t="shared" si="621"/>
        <v>1</v>
      </c>
      <c r="AR432" s="84">
        <f t="shared" si="622"/>
        <v>1</v>
      </c>
      <c r="AS432" s="84">
        <f t="shared" si="623"/>
        <v>0.98990078191734021</v>
      </c>
      <c r="AT432" s="84">
        <f t="shared" si="624"/>
        <v>0.95990100094180519</v>
      </c>
      <c r="AU432" s="84">
        <f t="shared" si="625"/>
        <v>0.88649933197538167</v>
      </c>
      <c r="AV432" s="84">
        <f t="shared" si="626"/>
        <v>0.74240094618568897</v>
      </c>
      <c r="AW432" s="84">
        <f t="shared" si="627"/>
        <v>0.57390104474669823</v>
      </c>
      <c r="AX432" s="84">
        <f t="shared" si="628"/>
        <v>0.44809996276584096</v>
      </c>
      <c r="AY432" s="84">
        <f t="shared" si="629"/>
        <v>0.3660993933022319</v>
      </c>
      <c r="AZ432" s="84">
        <f t="shared" si="630"/>
        <v>0.30090019055128464</v>
      </c>
      <c r="BA432" s="84">
        <f t="shared" si="631"/>
        <v>0.26100050375626965</v>
      </c>
      <c r="BB432" s="84">
        <f t="shared" si="632"/>
        <v>0.22480014017565769</v>
      </c>
      <c r="BC432" s="84">
        <f t="shared" si="633"/>
        <v>0.1832008235319886</v>
      </c>
      <c r="BD432" s="84">
        <f t="shared" si="634"/>
        <v>0.13160084981492443</v>
      </c>
      <c r="BE432" s="84">
        <f t="shared" si="635"/>
        <v>7.4198918019142857E-2</v>
      </c>
      <c r="BF432" s="84">
        <f t="shared" si="636"/>
        <v>4.5900957136912321E-2</v>
      </c>
      <c r="BG432" s="84">
        <f t="shared" si="637"/>
        <v>2.6499770024311847E-2</v>
      </c>
      <c r="BH432" s="84">
        <f t="shared" si="638"/>
        <v>1.060078410758495E-2</v>
      </c>
      <c r="BI432" s="84">
        <f t="shared" si="639"/>
        <v>6.599207131436715E-3</v>
      </c>
      <c r="BJ432" s="84">
        <f t="shared" si="640"/>
        <v>4.7002650196028232E-3</v>
      </c>
      <c r="BK432" s="85">
        <v>0</v>
      </c>
      <c r="BL432" s="63"/>
      <c r="BM432" s="84">
        <f t="shared" si="641"/>
        <v>0</v>
      </c>
      <c r="BN432" s="84">
        <f t="shared" si="642"/>
        <v>0</v>
      </c>
      <c r="BO432" s="84">
        <f t="shared" si="643"/>
        <v>0</v>
      </c>
      <c r="BP432" s="84">
        <f t="shared" si="644"/>
        <v>0</v>
      </c>
      <c r="BQ432" s="84">
        <f t="shared" si="645"/>
        <v>1.0099218082659789E-2</v>
      </c>
      <c r="BR432" s="84">
        <f t="shared" si="646"/>
        <v>2.9999780975535018E-2</v>
      </c>
      <c r="BS432" s="84">
        <f t="shared" si="647"/>
        <v>7.3401668966423528E-2</v>
      </c>
      <c r="BT432" s="84">
        <f t="shared" si="648"/>
        <v>0.1440983857896927</v>
      </c>
      <c r="BU432" s="84">
        <f t="shared" si="649"/>
        <v>0.16849990143899074</v>
      </c>
      <c r="BV432" s="84">
        <f t="shared" si="650"/>
        <v>0.12580108198085727</v>
      </c>
      <c r="BW432" s="84">
        <f t="shared" si="651"/>
        <v>8.2000569463609063E-2</v>
      </c>
      <c r="BX432" s="84">
        <f t="shared" si="652"/>
        <v>6.519920275094726E-2</v>
      </c>
      <c r="BY432" s="84">
        <f t="shared" si="653"/>
        <v>3.9899686795014988E-2</v>
      </c>
      <c r="BZ432" s="84">
        <f t="shared" si="654"/>
        <v>3.6200363580611961E-2</v>
      </c>
      <c r="CA432" s="84">
        <f t="shared" si="655"/>
        <v>4.1599316643669088E-2</v>
      </c>
      <c r="CB432" s="84">
        <f t="shared" si="656"/>
        <v>5.1599973717064179E-2</v>
      </c>
      <c r="CC432" s="84">
        <f t="shared" si="657"/>
        <v>5.7401931795781569E-2</v>
      </c>
      <c r="CD432" s="84">
        <f t="shared" si="658"/>
        <v>2.8297960882230536E-2</v>
      </c>
      <c r="CE432" s="84">
        <f t="shared" si="659"/>
        <v>1.9401187112600474E-2</v>
      </c>
      <c r="CF432" s="84">
        <f t="shared" si="660"/>
        <v>1.5898985916726897E-2</v>
      </c>
      <c r="CG432" s="84">
        <f t="shared" si="661"/>
        <v>4.0015769761482349E-3</v>
      </c>
      <c r="CH432" s="84">
        <f t="shared" si="662"/>
        <v>1.8989421118338918E-3</v>
      </c>
      <c r="CI432" s="86">
        <f t="shared" si="663"/>
        <v>4.7002650196028232E-3</v>
      </c>
      <c r="CJ432" s="87">
        <f t="shared" si="664"/>
        <v>0</v>
      </c>
      <c r="CK432" s="88">
        <f t="shared" si="665"/>
        <v>0.69909980944871541</v>
      </c>
      <c r="CL432" s="88">
        <f t="shared" si="666"/>
        <v>0.29619992553168178</v>
      </c>
      <c r="CM432" s="89">
        <f t="shared" si="667"/>
        <v>4.7002650196028232E-3</v>
      </c>
      <c r="CN432" s="88">
        <f t="shared" si="668"/>
        <v>3.0661770189270796</v>
      </c>
      <c r="CO432" s="88">
        <f t="shared" si="669"/>
        <v>6.4831874401644969</v>
      </c>
      <c r="CP432" s="88">
        <f t="array" ref="CP432">10^(SUMPRODUCT(BY432:CH432,LOG($BY$5:$CH$5))/CL432)</f>
        <v>0.57244442325968059</v>
      </c>
      <c r="CQ432" s="90">
        <f t="shared" si="617"/>
        <v>0.41408062512366728</v>
      </c>
      <c r="CR432" s="91">
        <f t="shared" si="617"/>
        <v>2.5767672166727493</v>
      </c>
      <c r="CS432" s="91">
        <f t="shared" si="617"/>
        <v>4.5956404431061504</v>
      </c>
      <c r="CT432" s="91">
        <f t="shared" si="617"/>
        <v>6.5787865648585857</v>
      </c>
      <c r="CU432" s="92">
        <f t="shared" si="617"/>
        <v>30.454379957189687</v>
      </c>
      <c r="CV432" s="78"/>
      <c r="CW432" s="2"/>
      <c r="CY432" s="2"/>
    </row>
    <row r="433" spans="2:103" x14ac:dyDescent="0.2">
      <c r="B433" s="198">
        <v>213.5</v>
      </c>
      <c r="C433" s="204" t="s">
        <v>22</v>
      </c>
      <c r="D433" s="205">
        <v>152580</v>
      </c>
      <c r="E433" s="205">
        <v>418510</v>
      </c>
      <c r="F433" s="199">
        <v>0</v>
      </c>
      <c r="G433" s="199" t="s">
        <v>50</v>
      </c>
      <c r="H433" s="200" t="s">
        <v>516</v>
      </c>
      <c r="I433" s="207">
        <v>44524</v>
      </c>
      <c r="J433" s="129" t="s">
        <v>676</v>
      </c>
      <c r="K433" s="98">
        <f t="shared" si="618"/>
        <v>691.59999999999991</v>
      </c>
      <c r="L433" s="79" t="s">
        <v>662</v>
      </c>
      <c r="M433" s="79"/>
      <c r="N433" s="82">
        <v>0</v>
      </c>
      <c r="O433" s="80">
        <v>0</v>
      </c>
      <c r="P433" s="81">
        <v>0</v>
      </c>
      <c r="Q433" s="81">
        <v>0</v>
      </c>
      <c r="R433" s="81">
        <v>0</v>
      </c>
      <c r="S433" s="81">
        <v>0</v>
      </c>
      <c r="T433" s="81">
        <v>0</v>
      </c>
      <c r="U433" s="81">
        <v>0</v>
      </c>
      <c r="V433" s="81">
        <v>7.0000000000000007E-2</v>
      </c>
      <c r="W433" s="81">
        <v>0.55000000000000004</v>
      </c>
      <c r="X433" s="81">
        <v>0.28000000000000003</v>
      </c>
      <c r="Y433" s="81">
        <v>0.21</v>
      </c>
      <c r="Z433" s="81">
        <v>0.48</v>
      </c>
      <c r="AA433" s="81">
        <v>1.31</v>
      </c>
      <c r="AB433" s="81">
        <v>3.81</v>
      </c>
      <c r="AC433" s="81">
        <v>15.28</v>
      </c>
      <c r="AD433" s="81">
        <v>75.8</v>
      </c>
      <c r="AE433" s="81">
        <v>141.99</v>
      </c>
      <c r="AF433" s="81">
        <v>241.37</v>
      </c>
      <c r="AG433" s="81">
        <v>84.03</v>
      </c>
      <c r="AH433" s="81">
        <v>32.36</v>
      </c>
      <c r="AI433" s="81">
        <v>16.12</v>
      </c>
      <c r="AJ433" s="81">
        <v>8.7799999999999994</v>
      </c>
      <c r="AK433" s="82">
        <v>69.16</v>
      </c>
      <c r="AL433" s="98"/>
      <c r="AM433" s="83"/>
      <c r="AN433" s="59">
        <v>1</v>
      </c>
      <c r="AO433" s="84">
        <f t="shared" si="619"/>
        <v>1</v>
      </c>
      <c r="AP433" s="84">
        <f t="shared" si="620"/>
        <v>1</v>
      </c>
      <c r="AQ433" s="84">
        <f t="shared" si="621"/>
        <v>1</v>
      </c>
      <c r="AR433" s="84">
        <f t="shared" si="622"/>
        <v>1</v>
      </c>
      <c r="AS433" s="84">
        <f t="shared" si="623"/>
        <v>1</v>
      </c>
      <c r="AT433" s="84">
        <f t="shared" si="624"/>
        <v>1</v>
      </c>
      <c r="AU433" s="84">
        <f t="shared" si="625"/>
        <v>1</v>
      </c>
      <c r="AV433" s="84">
        <f t="shared" si="626"/>
        <v>0.99989878542510124</v>
      </c>
      <c r="AW433" s="84">
        <f t="shared" si="627"/>
        <v>0.99910352805089653</v>
      </c>
      <c r="AX433" s="84">
        <f t="shared" si="628"/>
        <v>0.99869866975130139</v>
      </c>
      <c r="AY433" s="84">
        <f t="shared" si="629"/>
        <v>0.99839502602660501</v>
      </c>
      <c r="AZ433" s="84">
        <f t="shared" si="630"/>
        <v>0.99770098322729905</v>
      </c>
      <c r="BA433" s="84">
        <f t="shared" si="631"/>
        <v>0.99580682475419324</v>
      </c>
      <c r="BB433" s="84">
        <f t="shared" si="632"/>
        <v>0.99029786003470222</v>
      </c>
      <c r="BC433" s="84">
        <f t="shared" si="633"/>
        <v>0.9682041642567959</v>
      </c>
      <c r="BD433" s="84">
        <f t="shared" si="634"/>
        <v>0.85860323886639678</v>
      </c>
      <c r="BE433" s="84">
        <f t="shared" si="635"/>
        <v>0.65329670329670331</v>
      </c>
      <c r="BF433" s="84">
        <f t="shared" si="636"/>
        <v>0.30429438982070556</v>
      </c>
      <c r="BG433" s="84">
        <f t="shared" si="637"/>
        <v>0.18279352226720641</v>
      </c>
      <c r="BH433" s="84">
        <f t="shared" si="638"/>
        <v>0.13600347021399645</v>
      </c>
      <c r="BI433" s="84">
        <f t="shared" si="639"/>
        <v>0.11269519953730471</v>
      </c>
      <c r="BJ433" s="84">
        <f t="shared" si="640"/>
        <v>9.9999999999999908E-2</v>
      </c>
      <c r="BK433" s="85">
        <v>0</v>
      </c>
      <c r="BL433" s="63"/>
      <c r="BM433" s="84">
        <f t="shared" si="641"/>
        <v>0</v>
      </c>
      <c r="BN433" s="84">
        <f t="shared" si="642"/>
        <v>0</v>
      </c>
      <c r="BO433" s="84">
        <f t="shared" si="643"/>
        <v>0</v>
      </c>
      <c r="BP433" s="84">
        <f t="shared" si="644"/>
        <v>0</v>
      </c>
      <c r="BQ433" s="84">
        <f t="shared" si="645"/>
        <v>0</v>
      </c>
      <c r="BR433" s="84">
        <f t="shared" si="646"/>
        <v>0</v>
      </c>
      <c r="BS433" s="84">
        <f t="shared" si="647"/>
        <v>0</v>
      </c>
      <c r="BT433" s="84">
        <f t="shared" si="648"/>
        <v>1.0121457489875585E-4</v>
      </c>
      <c r="BU433" s="84">
        <f t="shared" si="649"/>
        <v>7.9525737420471643E-4</v>
      </c>
      <c r="BV433" s="84">
        <f t="shared" si="650"/>
        <v>4.0485829959513442E-4</v>
      </c>
      <c r="BW433" s="84">
        <f t="shared" si="651"/>
        <v>3.0364372469637857E-4</v>
      </c>
      <c r="BX433" s="84">
        <f t="shared" si="652"/>
        <v>6.9404279930596058E-4</v>
      </c>
      <c r="BY433" s="84">
        <f t="shared" si="653"/>
        <v>1.8941584731058114E-3</v>
      </c>
      <c r="BZ433" s="84">
        <f t="shared" si="654"/>
        <v>5.5089647194910274E-3</v>
      </c>
      <c r="CA433" s="84">
        <f t="shared" si="655"/>
        <v>2.2093695777906319E-2</v>
      </c>
      <c r="CB433" s="84">
        <f t="shared" si="656"/>
        <v>0.10960092539039912</v>
      </c>
      <c r="CC433" s="84">
        <f t="shared" si="657"/>
        <v>0.20530653556969347</v>
      </c>
      <c r="CD433" s="84">
        <f t="shared" si="658"/>
        <v>0.34900231347599775</v>
      </c>
      <c r="CE433" s="84">
        <f t="shared" si="659"/>
        <v>0.12150086755349915</v>
      </c>
      <c r="CF433" s="84">
        <f t="shared" si="660"/>
        <v>4.6790052053209963E-2</v>
      </c>
      <c r="CG433" s="84">
        <f t="shared" si="661"/>
        <v>2.3308270676691736E-2</v>
      </c>
      <c r="CH433" s="84">
        <f t="shared" si="662"/>
        <v>1.2695199537304802E-2</v>
      </c>
      <c r="CI433" s="86">
        <f t="shared" si="663"/>
        <v>9.9999999999999908E-2</v>
      </c>
      <c r="CJ433" s="87">
        <f t="shared" si="664"/>
        <v>0</v>
      </c>
      <c r="CK433" s="88">
        <f t="shared" si="665"/>
        <v>2.2990167727009458E-3</v>
      </c>
      <c r="CL433" s="88">
        <f t="shared" si="666"/>
        <v>0.89770098322729908</v>
      </c>
      <c r="CM433" s="89">
        <f t="shared" si="667"/>
        <v>9.9999999999999908E-2</v>
      </c>
      <c r="CN433" s="88">
        <f t="shared" si="668"/>
        <v>0.23069763418150632</v>
      </c>
      <c r="CO433" s="88">
        <f t="shared" si="669"/>
        <v>4.2627073641701267</v>
      </c>
      <c r="CP433" s="88">
        <f t="array" ref="CP433">10^(SUMPRODUCT(BY433:CH433,LOG($BY$5:$CH$5))/CL433)</f>
        <v>0.32066085150043167</v>
      </c>
      <c r="CQ433" s="90">
        <f t="shared" si="617"/>
        <v>6.3000000000000153E-2</v>
      </c>
      <c r="CR433" s="91">
        <f t="shared" si="617"/>
        <v>0.26174826211437163</v>
      </c>
      <c r="CS433" s="91">
        <f t="shared" si="617"/>
        <v>0.30432442919990521</v>
      </c>
      <c r="CT433" s="91">
        <f t="shared" si="617"/>
        <v>0.35382606730500649</v>
      </c>
      <c r="CU433" s="92">
        <f t="shared" si="617"/>
        <v>5.1383182647862897</v>
      </c>
      <c r="CV433" s="78"/>
      <c r="CW433" s="2"/>
      <c r="CY433" s="2"/>
    </row>
    <row r="434" spans="2:103" x14ac:dyDescent="0.2">
      <c r="B434" s="198">
        <v>214</v>
      </c>
      <c r="C434" s="204" t="s">
        <v>23</v>
      </c>
      <c r="D434" s="205">
        <v>152148</v>
      </c>
      <c r="E434" s="205">
        <v>418288</v>
      </c>
      <c r="F434" s="199">
        <v>0</v>
      </c>
      <c r="G434" s="199" t="s">
        <v>50</v>
      </c>
      <c r="H434" s="200" t="s">
        <v>517</v>
      </c>
      <c r="I434" s="207">
        <v>44524</v>
      </c>
      <c r="J434" s="129" t="s">
        <v>676</v>
      </c>
      <c r="K434" s="98">
        <f t="shared" si="618"/>
        <v>874.6</v>
      </c>
      <c r="L434" s="79" t="s">
        <v>662</v>
      </c>
      <c r="M434" s="79"/>
      <c r="N434" s="82">
        <v>0</v>
      </c>
      <c r="O434" s="80">
        <v>0</v>
      </c>
      <c r="P434" s="81">
        <v>0</v>
      </c>
      <c r="Q434" s="81">
        <v>0</v>
      </c>
      <c r="R434" s="81">
        <v>0</v>
      </c>
      <c r="S434" s="81">
        <v>0</v>
      </c>
      <c r="T434" s="81">
        <v>0</v>
      </c>
      <c r="U434" s="81">
        <v>0</v>
      </c>
      <c r="V434" s="81">
        <v>3.24</v>
      </c>
      <c r="W434" s="81">
        <v>4.9800000000000004</v>
      </c>
      <c r="X434" s="81">
        <v>4.46</v>
      </c>
      <c r="Y434" s="81">
        <v>6.39</v>
      </c>
      <c r="Z434" s="81">
        <v>10.67</v>
      </c>
      <c r="AA434" s="81">
        <v>17.14</v>
      </c>
      <c r="AB434" s="81">
        <v>34.630000000000003</v>
      </c>
      <c r="AC434" s="81">
        <v>84.93</v>
      </c>
      <c r="AD434" s="81">
        <v>225.21</v>
      </c>
      <c r="AE434" s="81">
        <v>243.48</v>
      </c>
      <c r="AF434" s="81">
        <v>201.77</v>
      </c>
      <c r="AG434" s="81">
        <v>22.57</v>
      </c>
      <c r="AH434" s="81">
        <v>8.2200000000000006</v>
      </c>
      <c r="AI434" s="81">
        <v>1.66</v>
      </c>
      <c r="AJ434" s="81">
        <v>0.53</v>
      </c>
      <c r="AK434" s="82">
        <v>4.72</v>
      </c>
      <c r="AL434" s="98"/>
      <c r="AM434" s="83"/>
      <c r="AN434" s="59">
        <v>1</v>
      </c>
      <c r="AO434" s="84">
        <f t="shared" si="619"/>
        <v>1</v>
      </c>
      <c r="AP434" s="84">
        <f t="shared" si="620"/>
        <v>1</v>
      </c>
      <c r="AQ434" s="84">
        <f t="shared" si="621"/>
        <v>1</v>
      </c>
      <c r="AR434" s="84">
        <f t="shared" si="622"/>
        <v>1</v>
      </c>
      <c r="AS434" s="84">
        <f t="shared" si="623"/>
        <v>1</v>
      </c>
      <c r="AT434" s="84">
        <f t="shared" si="624"/>
        <v>1</v>
      </c>
      <c r="AU434" s="84">
        <f t="shared" si="625"/>
        <v>1</v>
      </c>
      <c r="AV434" s="84">
        <f t="shared" si="626"/>
        <v>0.99629544934827352</v>
      </c>
      <c r="AW434" s="84">
        <f t="shared" si="627"/>
        <v>0.9906014177909902</v>
      </c>
      <c r="AX434" s="84">
        <f t="shared" si="628"/>
        <v>0.98550194374571232</v>
      </c>
      <c r="AY434" s="84">
        <f t="shared" si="629"/>
        <v>0.97819574662702946</v>
      </c>
      <c r="AZ434" s="84">
        <f t="shared" si="630"/>
        <v>0.96599588383260915</v>
      </c>
      <c r="BA434" s="84">
        <f t="shared" si="631"/>
        <v>0.94639835353304358</v>
      </c>
      <c r="BB434" s="84">
        <f t="shared" si="632"/>
        <v>0.90680310999313962</v>
      </c>
      <c r="BC434" s="84">
        <f t="shared" si="633"/>
        <v>0.80969586096501245</v>
      </c>
      <c r="BD434" s="84">
        <f t="shared" si="634"/>
        <v>0.55219528927509698</v>
      </c>
      <c r="BE434" s="84">
        <f t="shared" si="635"/>
        <v>0.27380516807683491</v>
      </c>
      <c r="BF434" s="84">
        <f t="shared" si="636"/>
        <v>4.3105419620397684E-2</v>
      </c>
      <c r="BG434" s="84">
        <f t="shared" si="637"/>
        <v>1.7299336839697935E-2</v>
      </c>
      <c r="BH434" s="84">
        <f t="shared" si="638"/>
        <v>7.9007546306881019E-3</v>
      </c>
      <c r="BI434" s="84">
        <f t="shared" si="639"/>
        <v>6.0027441115936588E-3</v>
      </c>
      <c r="BJ434" s="84">
        <f t="shared" si="640"/>
        <v>5.3967528012803731E-3</v>
      </c>
      <c r="BK434" s="85">
        <v>0</v>
      </c>
      <c r="BL434" s="63"/>
      <c r="BM434" s="84">
        <f t="shared" si="641"/>
        <v>0</v>
      </c>
      <c r="BN434" s="84">
        <f t="shared" si="642"/>
        <v>0</v>
      </c>
      <c r="BO434" s="84">
        <f t="shared" si="643"/>
        <v>0</v>
      </c>
      <c r="BP434" s="84">
        <f t="shared" si="644"/>
        <v>0</v>
      </c>
      <c r="BQ434" s="84">
        <f t="shared" si="645"/>
        <v>0</v>
      </c>
      <c r="BR434" s="84">
        <f t="shared" si="646"/>
        <v>0</v>
      </c>
      <c r="BS434" s="84">
        <f t="shared" si="647"/>
        <v>0</v>
      </c>
      <c r="BT434" s="84">
        <f t="shared" si="648"/>
        <v>3.7045506517264792E-3</v>
      </c>
      <c r="BU434" s="84">
        <f t="shared" si="649"/>
        <v>5.6940315572833189E-3</v>
      </c>
      <c r="BV434" s="84">
        <f t="shared" si="650"/>
        <v>5.0994740452778853E-3</v>
      </c>
      <c r="BW434" s="84">
        <f t="shared" si="651"/>
        <v>7.3061971186828556E-3</v>
      </c>
      <c r="BX434" s="84">
        <f t="shared" si="652"/>
        <v>1.2199862794420313E-2</v>
      </c>
      <c r="BY434" s="84">
        <f t="shared" si="653"/>
        <v>1.9597530299565569E-2</v>
      </c>
      <c r="BZ434" s="84">
        <f t="shared" si="654"/>
        <v>3.9595243539903957E-2</v>
      </c>
      <c r="CA434" s="84">
        <f t="shared" si="655"/>
        <v>9.7107249028127174E-2</v>
      </c>
      <c r="CB434" s="84">
        <f t="shared" si="656"/>
        <v>0.25750057168991547</v>
      </c>
      <c r="CC434" s="84">
        <f t="shared" si="657"/>
        <v>0.27839012119826206</v>
      </c>
      <c r="CD434" s="84">
        <f t="shared" si="658"/>
        <v>0.23069974845643723</v>
      </c>
      <c r="CE434" s="84">
        <f t="shared" si="659"/>
        <v>2.5806082780699749E-2</v>
      </c>
      <c r="CF434" s="84">
        <f t="shared" si="660"/>
        <v>9.3985822090098328E-3</v>
      </c>
      <c r="CG434" s="84">
        <f t="shared" si="661"/>
        <v>1.8980105190944431E-3</v>
      </c>
      <c r="CH434" s="84">
        <f t="shared" si="662"/>
        <v>6.0599131031328565E-4</v>
      </c>
      <c r="CI434" s="86">
        <f t="shared" si="663"/>
        <v>5.3967528012803731E-3</v>
      </c>
      <c r="CJ434" s="87">
        <f t="shared" si="664"/>
        <v>0</v>
      </c>
      <c r="CK434" s="88">
        <f t="shared" si="665"/>
        <v>3.4004116167390852E-2</v>
      </c>
      <c r="CL434" s="88">
        <f t="shared" si="666"/>
        <v>0.96059913103132877</v>
      </c>
      <c r="CM434" s="89">
        <f t="shared" si="667"/>
        <v>5.3967528012803731E-3</v>
      </c>
      <c r="CN434" s="88">
        <f t="shared" si="668"/>
        <v>0.49921871822901542</v>
      </c>
      <c r="CO434" s="88">
        <f t="shared" si="669"/>
        <v>3.9154444773524508</v>
      </c>
      <c r="CP434" s="88">
        <f t="array" ref="CP434">10^(SUMPRODUCT(BY434:CH434,LOG($BY$5:$CH$5))/CL434)</f>
        <v>0.47411769669462872</v>
      </c>
      <c r="CQ434" s="90">
        <f t="shared" si="617"/>
        <v>0.27258187190831912</v>
      </c>
      <c r="CR434" s="91">
        <f t="shared" si="617"/>
        <v>0.38988690795557068</v>
      </c>
      <c r="CS434" s="91">
        <f t="shared" si="617"/>
        <v>0.46890241766193691</v>
      </c>
      <c r="CT434" s="91">
        <f t="shared" si="617"/>
        <v>0.57123217611303612</v>
      </c>
      <c r="CU434" s="92">
        <f t="shared" si="617"/>
        <v>10.22757029878963</v>
      </c>
      <c r="CV434" s="78"/>
      <c r="CW434" s="2"/>
      <c r="CY434" s="2"/>
    </row>
    <row r="435" spans="2:103" x14ac:dyDescent="0.2">
      <c r="B435" s="198">
        <v>214.5</v>
      </c>
      <c r="C435" s="204" t="s">
        <v>21</v>
      </c>
      <c r="D435" s="205">
        <v>151686</v>
      </c>
      <c r="E435" s="205">
        <v>418065</v>
      </c>
      <c r="F435" s="199">
        <v>0</v>
      </c>
      <c r="G435" s="199" t="s">
        <v>50</v>
      </c>
      <c r="H435" s="200" t="s">
        <v>518</v>
      </c>
      <c r="I435" s="207">
        <v>44524</v>
      </c>
      <c r="J435" s="129" t="s">
        <v>676</v>
      </c>
      <c r="K435" s="98">
        <f t="shared" si="618"/>
        <v>709</v>
      </c>
      <c r="L435" s="79" t="s">
        <v>662</v>
      </c>
      <c r="M435" s="79"/>
      <c r="N435" s="82">
        <v>0</v>
      </c>
      <c r="O435" s="80">
        <v>0</v>
      </c>
      <c r="P435" s="81">
        <v>0</v>
      </c>
      <c r="Q435" s="81">
        <v>0</v>
      </c>
      <c r="R435" s="81">
        <v>0</v>
      </c>
      <c r="S435" s="81">
        <v>0</v>
      </c>
      <c r="T435" s="81">
        <v>0</v>
      </c>
      <c r="U435" s="81">
        <v>2.48</v>
      </c>
      <c r="V435" s="81">
        <v>12.69</v>
      </c>
      <c r="W435" s="81">
        <v>11.13</v>
      </c>
      <c r="X435" s="81">
        <v>5.53</v>
      </c>
      <c r="Y435" s="81">
        <v>4.26</v>
      </c>
      <c r="Z435" s="81">
        <v>9.5</v>
      </c>
      <c r="AA435" s="81">
        <v>8.7899999999999991</v>
      </c>
      <c r="AB435" s="81">
        <v>20.77</v>
      </c>
      <c r="AC435" s="81">
        <v>64.38</v>
      </c>
      <c r="AD435" s="81">
        <v>238.3</v>
      </c>
      <c r="AE435" s="81">
        <v>283.02999999999997</v>
      </c>
      <c r="AF435" s="81">
        <v>35.380000000000003</v>
      </c>
      <c r="AG435" s="81">
        <v>3.76</v>
      </c>
      <c r="AH435" s="81">
        <v>3.33</v>
      </c>
      <c r="AI435" s="81">
        <v>1.98</v>
      </c>
      <c r="AJ435" s="81">
        <v>1.28</v>
      </c>
      <c r="AK435" s="82">
        <v>2.41</v>
      </c>
      <c r="AL435" s="98"/>
      <c r="AM435" s="83"/>
      <c r="AN435" s="59">
        <v>1</v>
      </c>
      <c r="AO435" s="84">
        <f t="shared" si="619"/>
        <v>1</v>
      </c>
      <c r="AP435" s="84">
        <f t="shared" si="620"/>
        <v>1</v>
      </c>
      <c r="AQ435" s="84">
        <f t="shared" si="621"/>
        <v>1</v>
      </c>
      <c r="AR435" s="84">
        <f t="shared" si="622"/>
        <v>1</v>
      </c>
      <c r="AS435" s="84">
        <f t="shared" si="623"/>
        <v>1</v>
      </c>
      <c r="AT435" s="84">
        <f t="shared" si="624"/>
        <v>1</v>
      </c>
      <c r="AU435" s="84">
        <f t="shared" si="625"/>
        <v>0.99650211565585334</v>
      </c>
      <c r="AV435" s="84">
        <f t="shared" si="626"/>
        <v>0.97860366713681246</v>
      </c>
      <c r="AW435" s="84">
        <f t="shared" si="627"/>
        <v>0.96290550070521863</v>
      </c>
      <c r="AX435" s="84">
        <f t="shared" si="628"/>
        <v>0.95510578279266578</v>
      </c>
      <c r="AY435" s="84">
        <f t="shared" si="629"/>
        <v>0.94909732016925252</v>
      </c>
      <c r="AZ435" s="84">
        <f t="shared" si="630"/>
        <v>0.93569816643159387</v>
      </c>
      <c r="BA435" s="84">
        <f t="shared" si="631"/>
        <v>0.92330042313117078</v>
      </c>
      <c r="BB435" s="84">
        <f t="shared" si="632"/>
        <v>0.89400564174894226</v>
      </c>
      <c r="BC435" s="84">
        <f t="shared" si="633"/>
        <v>0.80320169252468276</v>
      </c>
      <c r="BD435" s="84">
        <f t="shared" si="634"/>
        <v>0.46709449929478147</v>
      </c>
      <c r="BE435" s="84">
        <f t="shared" si="635"/>
        <v>6.7898448519041033E-2</v>
      </c>
      <c r="BF435" s="84">
        <f t="shared" si="636"/>
        <v>1.7997179125529041E-2</v>
      </c>
      <c r="BG435" s="84">
        <f t="shared" si="637"/>
        <v>1.2693935119887291E-2</v>
      </c>
      <c r="BH435" s="84">
        <f t="shared" si="638"/>
        <v>7.9971791255290386E-3</v>
      </c>
      <c r="BI435" s="84">
        <f t="shared" si="639"/>
        <v>5.2045133991538619E-3</v>
      </c>
      <c r="BJ435" s="84">
        <f t="shared" si="640"/>
        <v>3.3991537376587984E-3</v>
      </c>
      <c r="BK435" s="85">
        <v>0</v>
      </c>
      <c r="BL435" s="63"/>
      <c r="BM435" s="84">
        <f t="shared" si="641"/>
        <v>0</v>
      </c>
      <c r="BN435" s="84">
        <f t="shared" si="642"/>
        <v>0</v>
      </c>
      <c r="BO435" s="84">
        <f t="shared" si="643"/>
        <v>0</v>
      </c>
      <c r="BP435" s="84">
        <f t="shared" si="644"/>
        <v>0</v>
      </c>
      <c r="BQ435" s="84">
        <f t="shared" si="645"/>
        <v>0</v>
      </c>
      <c r="BR435" s="84">
        <f t="shared" si="646"/>
        <v>0</v>
      </c>
      <c r="BS435" s="84">
        <f t="shared" si="647"/>
        <v>3.4978843441466623E-3</v>
      </c>
      <c r="BT435" s="84">
        <f t="shared" si="648"/>
        <v>1.7898448519040877E-2</v>
      </c>
      <c r="BU435" s="84">
        <f t="shared" si="649"/>
        <v>1.569816643159383E-2</v>
      </c>
      <c r="BV435" s="84">
        <f t="shared" si="650"/>
        <v>7.7997179125528504E-3</v>
      </c>
      <c r="BW435" s="84">
        <f t="shared" si="651"/>
        <v>6.0084626234132577E-3</v>
      </c>
      <c r="BX435" s="84">
        <f t="shared" si="652"/>
        <v>1.3399153737658653E-2</v>
      </c>
      <c r="BY435" s="84">
        <f t="shared" si="653"/>
        <v>1.2397743300423092E-2</v>
      </c>
      <c r="BZ435" s="84">
        <f t="shared" si="654"/>
        <v>2.9294781382228519E-2</v>
      </c>
      <c r="CA435" s="84">
        <f t="shared" si="655"/>
        <v>9.0803949224259495E-2</v>
      </c>
      <c r="CB435" s="84">
        <f t="shared" si="656"/>
        <v>0.33610719322990129</v>
      </c>
      <c r="CC435" s="84">
        <f t="shared" si="657"/>
        <v>0.39919605077574044</v>
      </c>
      <c r="CD435" s="84">
        <f t="shared" si="658"/>
        <v>4.9901269393511992E-2</v>
      </c>
      <c r="CE435" s="84">
        <f t="shared" si="659"/>
        <v>5.3032440056417496E-3</v>
      </c>
      <c r="CF435" s="84">
        <f t="shared" si="660"/>
        <v>4.6967559943582524E-3</v>
      </c>
      <c r="CG435" s="84">
        <f t="shared" si="661"/>
        <v>2.7926657263751768E-3</v>
      </c>
      <c r="CH435" s="84">
        <f t="shared" si="662"/>
        <v>1.8053596614950635E-3</v>
      </c>
      <c r="CI435" s="86">
        <f t="shared" si="663"/>
        <v>3.3991537376587984E-3</v>
      </c>
      <c r="CJ435" s="87">
        <f t="shared" si="664"/>
        <v>0</v>
      </c>
      <c r="CK435" s="88">
        <f t="shared" si="665"/>
        <v>6.430183356840613E-2</v>
      </c>
      <c r="CL435" s="88">
        <f t="shared" si="666"/>
        <v>0.93229901269393511</v>
      </c>
      <c r="CM435" s="89">
        <f t="shared" si="667"/>
        <v>3.3991537376587984E-3</v>
      </c>
      <c r="CN435" s="88">
        <f t="shared" si="668"/>
        <v>0.59628979571820329</v>
      </c>
      <c r="CO435" s="88">
        <f t="shared" si="669"/>
        <v>5.5390064192655641</v>
      </c>
      <c r="CP435" s="88">
        <f t="array" ref="CP435">10^(SUMPRODUCT(BY435:CH435,LOG($BY$5:$CH$5))/CL435)</f>
        <v>0.51878246415112994</v>
      </c>
      <c r="CQ435" s="90">
        <f t="shared" si="617"/>
        <v>0.36491312814294463</v>
      </c>
      <c r="CR435" s="91">
        <f t="shared" si="617"/>
        <v>0.45221008242460159</v>
      </c>
      <c r="CS435" s="91">
        <f t="shared" si="617"/>
        <v>0.51746300719085414</v>
      </c>
      <c r="CT435" s="91">
        <f t="shared" si="617"/>
        <v>0.60512276783303354</v>
      </c>
      <c r="CU435" s="92">
        <f t="shared" si="617"/>
        <v>14.448924143145272</v>
      </c>
      <c r="CV435" s="78"/>
      <c r="CW435" s="2"/>
      <c r="CY435" s="2"/>
    </row>
    <row r="436" spans="2:103" x14ac:dyDescent="0.2">
      <c r="B436" s="198">
        <v>214.5</v>
      </c>
      <c r="C436" s="204" t="s">
        <v>22</v>
      </c>
      <c r="D436" s="205">
        <v>151661</v>
      </c>
      <c r="E436" s="205">
        <v>418125</v>
      </c>
      <c r="F436" s="199">
        <v>0</v>
      </c>
      <c r="G436" s="199" t="s">
        <v>50</v>
      </c>
      <c r="H436" s="200" t="s">
        <v>519</v>
      </c>
      <c r="I436" s="207">
        <v>44524</v>
      </c>
      <c r="J436" s="129" t="s">
        <v>676</v>
      </c>
      <c r="K436" s="98">
        <f t="shared" si="618"/>
        <v>822.6</v>
      </c>
      <c r="L436" s="79" t="s">
        <v>662</v>
      </c>
      <c r="M436" s="79"/>
      <c r="N436" s="82">
        <v>0</v>
      </c>
      <c r="O436" s="80">
        <v>0</v>
      </c>
      <c r="P436" s="81">
        <v>0</v>
      </c>
      <c r="Q436" s="81">
        <v>0</v>
      </c>
      <c r="R436" s="81">
        <v>0</v>
      </c>
      <c r="S436" s="81">
        <v>0</v>
      </c>
      <c r="T436" s="81">
        <v>0</v>
      </c>
      <c r="U436" s="81">
        <v>2.63</v>
      </c>
      <c r="V436" s="81">
        <v>10.45</v>
      </c>
      <c r="W436" s="81">
        <v>5.84</v>
      </c>
      <c r="X436" s="81">
        <v>7.49</v>
      </c>
      <c r="Y436" s="81">
        <v>8.7200000000000006</v>
      </c>
      <c r="Z436" s="81">
        <v>9.9499999999999993</v>
      </c>
      <c r="AA436" s="81">
        <v>12.91</v>
      </c>
      <c r="AB436" s="81">
        <v>22.21</v>
      </c>
      <c r="AC436" s="81">
        <v>45.74</v>
      </c>
      <c r="AD436" s="81">
        <v>109.65</v>
      </c>
      <c r="AE436" s="81">
        <v>247.36</v>
      </c>
      <c r="AF436" s="81">
        <v>271.79000000000002</v>
      </c>
      <c r="AG436" s="81">
        <v>53.88</v>
      </c>
      <c r="AH436" s="81">
        <v>10.11</v>
      </c>
      <c r="AI436" s="81">
        <v>1.07</v>
      </c>
      <c r="AJ436" s="81">
        <v>0.5</v>
      </c>
      <c r="AK436" s="82">
        <v>2.2999999999999998</v>
      </c>
      <c r="AL436" s="98"/>
      <c r="AM436" s="83"/>
      <c r="AN436" s="59">
        <v>1</v>
      </c>
      <c r="AO436" s="84">
        <f t="shared" si="619"/>
        <v>1</v>
      </c>
      <c r="AP436" s="84">
        <f t="shared" si="620"/>
        <v>1</v>
      </c>
      <c r="AQ436" s="84">
        <f t="shared" si="621"/>
        <v>1</v>
      </c>
      <c r="AR436" s="84">
        <f t="shared" si="622"/>
        <v>1</v>
      </c>
      <c r="AS436" s="84">
        <f t="shared" si="623"/>
        <v>1</v>
      </c>
      <c r="AT436" s="84">
        <f t="shared" si="624"/>
        <v>1</v>
      </c>
      <c r="AU436" s="84">
        <f t="shared" si="625"/>
        <v>0.99680282032579626</v>
      </c>
      <c r="AV436" s="84">
        <f t="shared" si="626"/>
        <v>0.98409919766593723</v>
      </c>
      <c r="AW436" s="84">
        <f t="shared" si="627"/>
        <v>0.97699975686846585</v>
      </c>
      <c r="AX436" s="84">
        <f t="shared" si="628"/>
        <v>0.96789448091417463</v>
      </c>
      <c r="AY436" s="84">
        <f t="shared" si="629"/>
        <v>0.95729394602479945</v>
      </c>
      <c r="AZ436" s="84">
        <f t="shared" si="630"/>
        <v>0.94519815220034042</v>
      </c>
      <c r="BA436" s="84">
        <f t="shared" si="631"/>
        <v>0.92950401167031371</v>
      </c>
      <c r="BB436" s="84">
        <f t="shared" si="632"/>
        <v>0.90250425480184782</v>
      </c>
      <c r="BC436" s="84">
        <f t="shared" si="633"/>
        <v>0.84690007293946024</v>
      </c>
      <c r="BD436" s="84">
        <f t="shared" si="634"/>
        <v>0.71360320933625088</v>
      </c>
      <c r="BE436" s="84">
        <f t="shared" si="635"/>
        <v>0.41289812788718694</v>
      </c>
      <c r="BF436" s="84">
        <f t="shared" si="636"/>
        <v>8.2494529540481365E-2</v>
      </c>
      <c r="BG436" s="84">
        <f t="shared" si="637"/>
        <v>1.699489423778261E-2</v>
      </c>
      <c r="BH436" s="84">
        <f t="shared" si="638"/>
        <v>4.7045951859955946E-3</v>
      </c>
      <c r="BI436" s="84">
        <f t="shared" si="639"/>
        <v>3.4038414782396986E-3</v>
      </c>
      <c r="BJ436" s="84">
        <f t="shared" si="640"/>
        <v>2.7960126428397472E-3</v>
      </c>
      <c r="BK436" s="85">
        <v>0</v>
      </c>
      <c r="BL436" s="63"/>
      <c r="BM436" s="84">
        <f t="shared" si="641"/>
        <v>0</v>
      </c>
      <c r="BN436" s="84">
        <f t="shared" si="642"/>
        <v>0</v>
      </c>
      <c r="BO436" s="84">
        <f t="shared" si="643"/>
        <v>0</v>
      </c>
      <c r="BP436" s="84">
        <f t="shared" si="644"/>
        <v>0</v>
      </c>
      <c r="BQ436" s="84">
        <f t="shared" si="645"/>
        <v>0</v>
      </c>
      <c r="BR436" s="84">
        <f t="shared" si="646"/>
        <v>0</v>
      </c>
      <c r="BS436" s="84">
        <f t="shared" si="647"/>
        <v>3.1971796742037428E-3</v>
      </c>
      <c r="BT436" s="84">
        <f t="shared" si="648"/>
        <v>1.2703622659859026E-2</v>
      </c>
      <c r="BU436" s="84">
        <f t="shared" si="649"/>
        <v>7.0994407974713791E-3</v>
      </c>
      <c r="BV436" s="84">
        <f t="shared" si="650"/>
        <v>9.1052759542912254E-3</v>
      </c>
      <c r="BW436" s="84">
        <f t="shared" si="651"/>
        <v>1.0600534889375179E-2</v>
      </c>
      <c r="BX436" s="84">
        <f t="shared" si="652"/>
        <v>1.2095793824459022E-2</v>
      </c>
      <c r="BY436" s="84">
        <f t="shared" si="653"/>
        <v>1.5694140530026712E-2</v>
      </c>
      <c r="BZ436" s="84">
        <f t="shared" si="654"/>
        <v>2.6999756868465896E-2</v>
      </c>
      <c r="CA436" s="84">
        <f t="shared" si="655"/>
        <v>5.5604181862387581E-2</v>
      </c>
      <c r="CB436" s="84">
        <f t="shared" si="656"/>
        <v>0.13329686360320936</v>
      </c>
      <c r="CC436" s="84">
        <f t="shared" si="657"/>
        <v>0.30070508144906394</v>
      </c>
      <c r="CD436" s="84">
        <f t="shared" si="658"/>
        <v>0.33040359834670557</v>
      </c>
      <c r="CE436" s="84">
        <f t="shared" si="659"/>
        <v>6.5499635302698755E-2</v>
      </c>
      <c r="CF436" s="84">
        <f t="shared" si="660"/>
        <v>1.2290299051787015E-2</v>
      </c>
      <c r="CG436" s="84">
        <f t="shared" si="661"/>
        <v>1.300753707755896E-3</v>
      </c>
      <c r="CH436" s="84">
        <f t="shared" si="662"/>
        <v>6.078288353999514E-4</v>
      </c>
      <c r="CI436" s="86">
        <f t="shared" si="663"/>
        <v>2.7960126428397472E-3</v>
      </c>
      <c r="CJ436" s="87">
        <f t="shared" si="664"/>
        <v>0</v>
      </c>
      <c r="CK436" s="88">
        <f t="shared" si="665"/>
        <v>5.4801847799659575E-2</v>
      </c>
      <c r="CL436" s="88">
        <f t="shared" si="666"/>
        <v>0.94240213955750063</v>
      </c>
      <c r="CM436" s="89">
        <f t="shared" si="667"/>
        <v>2.7960126428397472E-3</v>
      </c>
      <c r="CN436" s="88">
        <f t="shared" si="668"/>
        <v>0.45833492869417375</v>
      </c>
      <c r="CO436" s="88">
        <f t="shared" si="669"/>
        <v>4.9566750650117566</v>
      </c>
      <c r="CP436" s="88">
        <f t="array" ref="CP436">10^(SUMPRODUCT(BY436:CH436,LOG($BY$5:$CH$5))/CL436)</f>
        <v>0.40349096222520137</v>
      </c>
      <c r="CQ436" s="90">
        <f t="shared" si="617"/>
        <v>0.25468804642410542</v>
      </c>
      <c r="CR436" s="91">
        <f t="shared" si="617"/>
        <v>0.33207607867807204</v>
      </c>
      <c r="CS436" s="91">
        <f t="shared" si="617"/>
        <v>0.39202402270097081</v>
      </c>
      <c r="CT436" s="91">
        <f t="shared" si="617"/>
        <v>0.46506014712711252</v>
      </c>
      <c r="CU436" s="92">
        <f t="shared" si="617"/>
        <v>14.311014411032296</v>
      </c>
      <c r="CV436" s="78"/>
      <c r="CW436" s="2"/>
      <c r="CY436" s="2"/>
    </row>
    <row r="437" spans="2:103" x14ac:dyDescent="0.2">
      <c r="B437" s="198">
        <v>215</v>
      </c>
      <c r="C437" s="204" t="s">
        <v>23</v>
      </c>
      <c r="D437" s="205">
        <v>151210</v>
      </c>
      <c r="E437" s="205">
        <v>417888</v>
      </c>
      <c r="F437" s="199">
        <v>0</v>
      </c>
      <c r="G437" s="199" t="s">
        <v>50</v>
      </c>
      <c r="H437" s="200" t="s">
        <v>520</v>
      </c>
      <c r="I437" s="207">
        <v>44524</v>
      </c>
      <c r="J437" s="129" t="s">
        <v>676</v>
      </c>
      <c r="K437" s="98">
        <f t="shared" si="618"/>
        <v>798.50000000000011</v>
      </c>
      <c r="L437" s="79" t="s">
        <v>662</v>
      </c>
      <c r="M437" s="79"/>
      <c r="N437" s="82">
        <v>0</v>
      </c>
      <c r="O437" s="80">
        <v>0</v>
      </c>
      <c r="P437" s="81">
        <v>0</v>
      </c>
      <c r="Q437" s="81">
        <v>0</v>
      </c>
      <c r="R437" s="81">
        <v>0</v>
      </c>
      <c r="S437" s="81">
        <v>0</v>
      </c>
      <c r="T437" s="81">
        <v>0</v>
      </c>
      <c r="U437" s="81">
        <v>6.47</v>
      </c>
      <c r="V437" s="81">
        <v>6.94</v>
      </c>
      <c r="W437" s="81">
        <v>7.27</v>
      </c>
      <c r="X437" s="81">
        <v>8.15</v>
      </c>
      <c r="Y437" s="81">
        <v>5.75</v>
      </c>
      <c r="Z437" s="81">
        <v>5.98</v>
      </c>
      <c r="AA437" s="81">
        <v>6.07</v>
      </c>
      <c r="AB437" s="81">
        <v>10.06</v>
      </c>
      <c r="AC437" s="81">
        <v>22.44</v>
      </c>
      <c r="AD437" s="81">
        <v>94.38</v>
      </c>
      <c r="AE437" s="81">
        <v>318.37</v>
      </c>
      <c r="AF437" s="81">
        <v>286.33999999999997</v>
      </c>
      <c r="AG437" s="81">
        <v>15.73</v>
      </c>
      <c r="AH437" s="81">
        <v>3.19</v>
      </c>
      <c r="AI437" s="81">
        <v>0.48</v>
      </c>
      <c r="AJ437" s="81">
        <v>0.16</v>
      </c>
      <c r="AK437" s="82">
        <v>0.72</v>
      </c>
      <c r="AL437" s="98"/>
      <c r="AM437" s="83"/>
      <c r="AN437" s="59">
        <v>1</v>
      </c>
      <c r="AO437" s="84">
        <f t="shared" si="619"/>
        <v>1</v>
      </c>
      <c r="AP437" s="84">
        <f t="shared" si="620"/>
        <v>1</v>
      </c>
      <c r="AQ437" s="84">
        <f t="shared" si="621"/>
        <v>1</v>
      </c>
      <c r="AR437" s="84">
        <f t="shared" si="622"/>
        <v>1</v>
      </c>
      <c r="AS437" s="84">
        <f t="shared" si="623"/>
        <v>1</v>
      </c>
      <c r="AT437" s="84">
        <f t="shared" si="624"/>
        <v>1</v>
      </c>
      <c r="AU437" s="84">
        <f t="shared" si="625"/>
        <v>0.99189730745147153</v>
      </c>
      <c r="AV437" s="84">
        <f t="shared" si="626"/>
        <v>0.98320601127113338</v>
      </c>
      <c r="AW437" s="84">
        <f t="shared" si="627"/>
        <v>0.9741014402003757</v>
      </c>
      <c r="AX437" s="84">
        <f t="shared" si="628"/>
        <v>0.96389480275516592</v>
      </c>
      <c r="AY437" s="84">
        <f t="shared" si="629"/>
        <v>0.95669380087664369</v>
      </c>
      <c r="AZ437" s="84">
        <f t="shared" si="630"/>
        <v>0.94920475892298062</v>
      </c>
      <c r="BA437" s="84">
        <f t="shared" si="631"/>
        <v>0.94160300563556676</v>
      </c>
      <c r="BB437" s="84">
        <f t="shared" si="632"/>
        <v>0.92900438321853485</v>
      </c>
      <c r="BC437" s="84">
        <f t="shared" si="633"/>
        <v>0.90090169067000636</v>
      </c>
      <c r="BD437" s="84">
        <f t="shared" si="634"/>
        <v>0.78270507201001893</v>
      </c>
      <c r="BE437" s="84">
        <f t="shared" si="635"/>
        <v>0.38399499060738906</v>
      </c>
      <c r="BF437" s="84">
        <f t="shared" si="636"/>
        <v>2.5397620538510024E-2</v>
      </c>
      <c r="BG437" s="84">
        <f t="shared" si="637"/>
        <v>5.69818409517878E-3</v>
      </c>
      <c r="BH437" s="84">
        <f t="shared" si="638"/>
        <v>1.7031934877899269E-3</v>
      </c>
      <c r="BI437" s="84">
        <f t="shared" si="639"/>
        <v>1.1020663744524192E-3</v>
      </c>
      <c r="BJ437" s="84">
        <f t="shared" si="640"/>
        <v>9.0169067000658333E-4</v>
      </c>
      <c r="BK437" s="85">
        <v>0</v>
      </c>
      <c r="BL437" s="63"/>
      <c r="BM437" s="84">
        <f t="shared" si="641"/>
        <v>0</v>
      </c>
      <c r="BN437" s="84">
        <f t="shared" si="642"/>
        <v>0</v>
      </c>
      <c r="BO437" s="84">
        <f t="shared" si="643"/>
        <v>0</v>
      </c>
      <c r="BP437" s="84">
        <f t="shared" si="644"/>
        <v>0</v>
      </c>
      <c r="BQ437" s="84">
        <f t="shared" si="645"/>
        <v>0</v>
      </c>
      <c r="BR437" s="84">
        <f t="shared" si="646"/>
        <v>0</v>
      </c>
      <c r="BS437" s="84">
        <f t="shared" si="647"/>
        <v>8.1026925485284673E-3</v>
      </c>
      <c r="BT437" s="84">
        <f t="shared" si="648"/>
        <v>8.6912961803381483E-3</v>
      </c>
      <c r="BU437" s="84">
        <f t="shared" si="649"/>
        <v>9.1045710707576832E-3</v>
      </c>
      <c r="BV437" s="84">
        <f t="shared" si="650"/>
        <v>1.0206637445209776E-2</v>
      </c>
      <c r="BW437" s="84">
        <f t="shared" si="651"/>
        <v>7.2010018785222396E-3</v>
      </c>
      <c r="BX437" s="84">
        <f t="shared" si="652"/>
        <v>7.489041953663067E-3</v>
      </c>
      <c r="BY437" s="84">
        <f t="shared" si="653"/>
        <v>7.6017532874138594E-3</v>
      </c>
      <c r="BZ437" s="84">
        <f t="shared" si="654"/>
        <v>1.2598622417031913E-2</v>
      </c>
      <c r="CA437" s="84">
        <f t="shared" si="655"/>
        <v>2.8102692548528485E-2</v>
      </c>
      <c r="CB437" s="84">
        <f t="shared" si="656"/>
        <v>0.11819661865998743</v>
      </c>
      <c r="CC437" s="84">
        <f t="shared" si="657"/>
        <v>0.39871008140262987</v>
      </c>
      <c r="CD437" s="84">
        <f t="shared" si="658"/>
        <v>0.35859737006887904</v>
      </c>
      <c r="CE437" s="84">
        <f t="shared" si="659"/>
        <v>1.9699436443331244E-2</v>
      </c>
      <c r="CF437" s="84">
        <f t="shared" si="660"/>
        <v>3.9949906073888531E-3</v>
      </c>
      <c r="CG437" s="84">
        <f t="shared" si="661"/>
        <v>6.0112711333750769E-4</v>
      </c>
      <c r="CH437" s="84">
        <f t="shared" si="662"/>
        <v>2.003757044458359E-4</v>
      </c>
      <c r="CI437" s="86">
        <f t="shared" si="663"/>
        <v>9.0169067000658333E-4</v>
      </c>
      <c r="CJ437" s="87">
        <f t="shared" si="664"/>
        <v>0</v>
      </c>
      <c r="CK437" s="88">
        <f t="shared" si="665"/>
        <v>5.0795241077019382E-2</v>
      </c>
      <c r="CL437" s="88">
        <f t="shared" si="666"/>
        <v>0.94830306825297406</v>
      </c>
      <c r="CM437" s="89">
        <f t="shared" si="667"/>
        <v>9.0169067000658333E-4</v>
      </c>
      <c r="CN437" s="88">
        <f t="shared" si="668"/>
        <v>0.45201779138650255</v>
      </c>
      <c r="CO437" s="88">
        <f t="shared" si="669"/>
        <v>5.7533206297431905</v>
      </c>
      <c r="CP437" s="88">
        <f t="array" ref="CP437">10^(SUMPRODUCT(BY437:CH437,LOG($BY$5:$CH$5))/CL437)</f>
        <v>0.39582725126446466</v>
      </c>
      <c r="CQ437" s="90">
        <f t="shared" si="617"/>
        <v>0.26891930705813061</v>
      </c>
      <c r="CR437" s="91">
        <f t="shared" si="617"/>
        <v>0.34339299772330611</v>
      </c>
      <c r="CS437" s="91">
        <f t="shared" si="617"/>
        <v>0.39219752853127243</v>
      </c>
      <c r="CT437" s="91">
        <f t="shared" si="617"/>
        <v>0.44613205296196479</v>
      </c>
      <c r="CU437" s="92">
        <f t="shared" si="617"/>
        <v>15.310967645280511</v>
      </c>
      <c r="CV437" s="78"/>
      <c r="CW437" s="2"/>
      <c r="CY437" s="2"/>
    </row>
    <row r="438" spans="2:103" x14ac:dyDescent="0.2">
      <c r="B438" s="198">
        <v>215.5</v>
      </c>
      <c r="C438" s="204" t="s">
        <v>21</v>
      </c>
      <c r="D438" s="205">
        <v>150778</v>
      </c>
      <c r="E438" s="205">
        <v>417641</v>
      </c>
      <c r="F438" s="199">
        <v>0</v>
      </c>
      <c r="G438" s="199" t="s">
        <v>50</v>
      </c>
      <c r="H438" s="200" t="s">
        <v>521</v>
      </c>
      <c r="I438" s="207">
        <v>44524</v>
      </c>
      <c r="J438" s="129" t="s">
        <v>676</v>
      </c>
      <c r="K438" s="98">
        <f t="shared" si="618"/>
        <v>704.49999999999989</v>
      </c>
      <c r="L438" s="79" t="s">
        <v>662</v>
      </c>
      <c r="M438" s="79"/>
      <c r="N438" s="82">
        <v>0</v>
      </c>
      <c r="O438" s="80">
        <v>0</v>
      </c>
      <c r="P438" s="81">
        <v>0</v>
      </c>
      <c r="Q438" s="81">
        <v>0</v>
      </c>
      <c r="R438" s="81">
        <v>0</v>
      </c>
      <c r="S438" s="81">
        <v>0</v>
      </c>
      <c r="T438" s="81">
        <v>0</v>
      </c>
      <c r="U438" s="81">
        <v>6.48</v>
      </c>
      <c r="V438" s="81">
        <v>8.31</v>
      </c>
      <c r="W438" s="81">
        <v>12.62</v>
      </c>
      <c r="X438" s="81">
        <v>10.99</v>
      </c>
      <c r="Y438" s="81">
        <v>7.18</v>
      </c>
      <c r="Z438" s="81">
        <v>5.64</v>
      </c>
      <c r="AA438" s="81">
        <v>5.07</v>
      </c>
      <c r="AB438" s="81">
        <v>5.49</v>
      </c>
      <c r="AC438" s="81">
        <v>15.79</v>
      </c>
      <c r="AD438" s="81">
        <v>67.42</v>
      </c>
      <c r="AE438" s="81">
        <v>236.78</v>
      </c>
      <c r="AF438" s="81">
        <v>253.06</v>
      </c>
      <c r="AG438" s="81">
        <v>51</v>
      </c>
      <c r="AH438" s="81">
        <v>7.96</v>
      </c>
      <c r="AI438" s="81">
        <v>2.75</v>
      </c>
      <c r="AJ438" s="81">
        <v>2.1800000000000002</v>
      </c>
      <c r="AK438" s="82">
        <v>5.78</v>
      </c>
      <c r="AL438" s="98"/>
      <c r="AM438" s="83"/>
      <c r="AN438" s="59">
        <v>1</v>
      </c>
      <c r="AO438" s="84">
        <f t="shared" si="619"/>
        <v>1</v>
      </c>
      <c r="AP438" s="84">
        <f t="shared" si="620"/>
        <v>1</v>
      </c>
      <c r="AQ438" s="84">
        <f t="shared" si="621"/>
        <v>1</v>
      </c>
      <c r="AR438" s="84">
        <f t="shared" si="622"/>
        <v>1</v>
      </c>
      <c r="AS438" s="84">
        <f t="shared" si="623"/>
        <v>1</v>
      </c>
      <c r="AT438" s="84">
        <f t="shared" si="624"/>
        <v>1</v>
      </c>
      <c r="AU438" s="84">
        <f t="shared" si="625"/>
        <v>0.99080198722498225</v>
      </c>
      <c r="AV438" s="84">
        <f t="shared" si="626"/>
        <v>0.97900638750887148</v>
      </c>
      <c r="AW438" s="84">
        <f t="shared" si="627"/>
        <v>0.96109297374024127</v>
      </c>
      <c r="AX438" s="84">
        <f t="shared" si="628"/>
        <v>0.94549325762952441</v>
      </c>
      <c r="AY438" s="84">
        <f t="shared" si="629"/>
        <v>0.93530163236337815</v>
      </c>
      <c r="AZ438" s="84">
        <f t="shared" si="630"/>
        <v>0.92729595457771452</v>
      </c>
      <c r="BA438" s="84">
        <f t="shared" si="631"/>
        <v>0.92009936124911262</v>
      </c>
      <c r="BB438" s="84">
        <f t="shared" si="632"/>
        <v>0.91230660042583367</v>
      </c>
      <c r="BC438" s="84">
        <f t="shared" si="633"/>
        <v>0.8898935415188074</v>
      </c>
      <c r="BD438" s="84">
        <f t="shared" si="634"/>
        <v>0.79419446415897776</v>
      </c>
      <c r="BE438" s="84">
        <f t="shared" si="635"/>
        <v>0.45809794180269664</v>
      </c>
      <c r="BF438" s="84">
        <f t="shared" si="636"/>
        <v>9.8892831795599323E-2</v>
      </c>
      <c r="BG438" s="84">
        <f t="shared" si="637"/>
        <v>2.6501064584811523E-2</v>
      </c>
      <c r="BH438" s="84">
        <f t="shared" si="638"/>
        <v>1.5202271114265035E-2</v>
      </c>
      <c r="BI438" s="84">
        <f t="shared" si="639"/>
        <v>1.1298793470546084E-2</v>
      </c>
      <c r="BJ438" s="84">
        <f t="shared" si="640"/>
        <v>8.20440028388888E-3</v>
      </c>
      <c r="BK438" s="85">
        <v>0</v>
      </c>
      <c r="BL438" s="63"/>
      <c r="BM438" s="84">
        <f t="shared" si="641"/>
        <v>0</v>
      </c>
      <c r="BN438" s="84">
        <f t="shared" si="642"/>
        <v>0</v>
      </c>
      <c r="BO438" s="84">
        <f t="shared" si="643"/>
        <v>0</v>
      </c>
      <c r="BP438" s="84">
        <f t="shared" si="644"/>
        <v>0</v>
      </c>
      <c r="BQ438" s="84">
        <f t="shared" si="645"/>
        <v>0</v>
      </c>
      <c r="BR438" s="84">
        <f t="shared" si="646"/>
        <v>0</v>
      </c>
      <c r="BS438" s="84">
        <f t="shared" si="647"/>
        <v>9.1980127750177498E-3</v>
      </c>
      <c r="BT438" s="84">
        <f t="shared" si="648"/>
        <v>1.1795599716110772E-2</v>
      </c>
      <c r="BU438" s="84">
        <f t="shared" si="649"/>
        <v>1.7913413768630204E-2</v>
      </c>
      <c r="BV438" s="84">
        <f t="shared" si="650"/>
        <v>1.5599716110716866E-2</v>
      </c>
      <c r="BW438" s="84">
        <f t="shared" si="651"/>
        <v>1.0191625266146254E-2</v>
      </c>
      <c r="BX438" s="84">
        <f t="shared" si="652"/>
        <v>8.0056777856636341E-3</v>
      </c>
      <c r="BY438" s="84">
        <f t="shared" si="653"/>
        <v>7.1965933286018968E-3</v>
      </c>
      <c r="BZ438" s="84">
        <f t="shared" si="654"/>
        <v>7.7927608232789547E-3</v>
      </c>
      <c r="CA438" s="84">
        <f t="shared" si="655"/>
        <v>2.2413058907026273E-2</v>
      </c>
      <c r="CB438" s="84">
        <f t="shared" si="656"/>
        <v>9.5699077359829632E-2</v>
      </c>
      <c r="CC438" s="84">
        <f t="shared" si="657"/>
        <v>0.33609652235628112</v>
      </c>
      <c r="CD438" s="84">
        <f t="shared" si="658"/>
        <v>0.35920511000709732</v>
      </c>
      <c r="CE438" s="84">
        <f t="shared" si="659"/>
        <v>7.23917672107878E-2</v>
      </c>
      <c r="CF438" s="84">
        <f t="shared" si="660"/>
        <v>1.1298793470546489E-2</v>
      </c>
      <c r="CG438" s="84">
        <f t="shared" si="661"/>
        <v>3.9034776437189504E-3</v>
      </c>
      <c r="CH438" s="84">
        <f t="shared" si="662"/>
        <v>3.0943931866572044E-3</v>
      </c>
      <c r="CI438" s="86">
        <f t="shared" si="663"/>
        <v>8.20440028388888E-3</v>
      </c>
      <c r="CJ438" s="87">
        <f t="shared" si="664"/>
        <v>0</v>
      </c>
      <c r="CK438" s="88">
        <f t="shared" si="665"/>
        <v>7.2704045422285479E-2</v>
      </c>
      <c r="CL438" s="88">
        <f t="shared" si="666"/>
        <v>0.9190915542938255</v>
      </c>
      <c r="CM438" s="89">
        <f t="shared" si="667"/>
        <v>8.20440028388888E-3</v>
      </c>
      <c r="CN438" s="88">
        <f t="shared" si="668"/>
        <v>0.43462487035945041</v>
      </c>
      <c r="CO438" s="88">
        <f t="shared" si="669"/>
        <v>5.8066873861323325</v>
      </c>
      <c r="CP438" s="88">
        <f t="array" ref="CP438">10^(SUMPRODUCT(BY438:CH438,LOG($BY$5:$CH$5))/CL438)</f>
        <v>0.36579080995373009</v>
      </c>
      <c r="CQ438" s="90">
        <f t="shared" si="617"/>
        <v>0.25027035112420581</v>
      </c>
      <c r="CR438" s="91">
        <f t="shared" si="617"/>
        <v>0.31944730317688036</v>
      </c>
      <c r="CS438" s="91">
        <f t="shared" si="617"/>
        <v>0.37048648941645551</v>
      </c>
      <c r="CT438" s="91">
        <f t="shared" si="617"/>
        <v>0.43167393688844496</v>
      </c>
      <c r="CU438" s="92">
        <f t="shared" si="617"/>
        <v>15.391437227190242</v>
      </c>
      <c r="CV438" s="78"/>
      <c r="CW438" s="2"/>
      <c r="CY438" s="2"/>
    </row>
    <row r="439" spans="2:103" x14ac:dyDescent="0.2">
      <c r="B439" s="198">
        <v>215.5</v>
      </c>
      <c r="C439" s="204" t="s">
        <v>22</v>
      </c>
      <c r="D439" s="205">
        <v>150748</v>
      </c>
      <c r="E439" s="205">
        <v>417701</v>
      </c>
      <c r="F439" s="199">
        <v>0</v>
      </c>
      <c r="G439" s="199" t="s">
        <v>50</v>
      </c>
      <c r="H439" s="200" t="s">
        <v>522</v>
      </c>
      <c r="I439" s="207">
        <v>44524</v>
      </c>
      <c r="J439" s="129" t="s">
        <v>676</v>
      </c>
      <c r="K439" s="98">
        <f t="shared" si="618"/>
        <v>809.9000000000002</v>
      </c>
      <c r="L439" s="79" t="s">
        <v>662</v>
      </c>
      <c r="M439" s="79"/>
      <c r="N439" s="82">
        <v>0</v>
      </c>
      <c r="O439" s="80">
        <v>0</v>
      </c>
      <c r="P439" s="81">
        <v>0</v>
      </c>
      <c r="Q439" s="81">
        <v>0</v>
      </c>
      <c r="R439" s="81">
        <v>0</v>
      </c>
      <c r="S439" s="81">
        <v>0</v>
      </c>
      <c r="T439" s="81">
        <v>4.62</v>
      </c>
      <c r="U439" s="81">
        <v>6.48</v>
      </c>
      <c r="V439" s="81">
        <v>39.6</v>
      </c>
      <c r="W439" s="81">
        <v>28.18</v>
      </c>
      <c r="X439" s="81">
        <v>19.28</v>
      </c>
      <c r="Y439" s="81">
        <v>15.87</v>
      </c>
      <c r="Z439" s="81">
        <v>14.91</v>
      </c>
      <c r="AA439" s="81">
        <v>18.46</v>
      </c>
      <c r="AB439" s="81">
        <v>27.3</v>
      </c>
      <c r="AC439" s="81">
        <v>56.2</v>
      </c>
      <c r="AD439" s="81">
        <v>115.98</v>
      </c>
      <c r="AE439" s="81">
        <v>184.25</v>
      </c>
      <c r="AF439" s="81">
        <v>204.99</v>
      </c>
      <c r="AG439" s="81">
        <v>57.58</v>
      </c>
      <c r="AH439" s="81">
        <v>9.64</v>
      </c>
      <c r="AI439" s="81">
        <v>1.38</v>
      </c>
      <c r="AJ439" s="81">
        <v>0.97</v>
      </c>
      <c r="AK439" s="82">
        <v>4.21</v>
      </c>
      <c r="AL439" s="98"/>
      <c r="AM439" s="83"/>
      <c r="AN439" s="59">
        <v>1</v>
      </c>
      <c r="AO439" s="84">
        <f t="shared" si="619"/>
        <v>1</v>
      </c>
      <c r="AP439" s="84">
        <f t="shared" si="620"/>
        <v>1</v>
      </c>
      <c r="AQ439" s="84">
        <f t="shared" si="621"/>
        <v>1</v>
      </c>
      <c r="AR439" s="84">
        <f t="shared" si="622"/>
        <v>1</v>
      </c>
      <c r="AS439" s="84">
        <f t="shared" si="623"/>
        <v>1</v>
      </c>
      <c r="AT439" s="84">
        <f t="shared" si="624"/>
        <v>0.99429559204840101</v>
      </c>
      <c r="AU439" s="84">
        <f t="shared" si="625"/>
        <v>0.98629460427213234</v>
      </c>
      <c r="AV439" s="84">
        <f t="shared" si="626"/>
        <v>0.9373996789727127</v>
      </c>
      <c r="AW439" s="84">
        <f t="shared" si="627"/>
        <v>0.90260525990863072</v>
      </c>
      <c r="AX439" s="84">
        <f t="shared" si="628"/>
        <v>0.87879985183355969</v>
      </c>
      <c r="AY439" s="84">
        <f t="shared" si="629"/>
        <v>0.85920484010371645</v>
      </c>
      <c r="AZ439" s="84">
        <f t="shared" si="630"/>
        <v>0.8407951598962834</v>
      </c>
      <c r="BA439" s="84">
        <f t="shared" si="631"/>
        <v>0.81800222249660437</v>
      </c>
      <c r="BB439" s="84">
        <f t="shared" si="632"/>
        <v>0.78429435732806507</v>
      </c>
      <c r="BC439" s="84">
        <f t="shared" si="633"/>
        <v>0.7149030744536361</v>
      </c>
      <c r="BD439" s="84">
        <f t="shared" si="634"/>
        <v>0.57170020990245696</v>
      </c>
      <c r="BE439" s="84">
        <f t="shared" si="635"/>
        <v>0.3442029880232127</v>
      </c>
      <c r="BF439" s="84">
        <f t="shared" si="636"/>
        <v>9.1097666378565256E-2</v>
      </c>
      <c r="BG439" s="84">
        <f t="shared" si="637"/>
        <v>2.0002469440671702E-2</v>
      </c>
      <c r="BH439" s="84">
        <f t="shared" si="638"/>
        <v>8.0997654031362068E-3</v>
      </c>
      <c r="BI439" s="84">
        <f t="shared" si="639"/>
        <v>6.3958513396715818E-3</v>
      </c>
      <c r="BJ439" s="84">
        <f t="shared" si="640"/>
        <v>5.1981726139029684E-3</v>
      </c>
      <c r="BK439" s="85">
        <v>0</v>
      </c>
      <c r="BL439" s="63"/>
      <c r="BM439" s="84">
        <f t="shared" si="641"/>
        <v>0</v>
      </c>
      <c r="BN439" s="84">
        <f t="shared" si="642"/>
        <v>0</v>
      </c>
      <c r="BO439" s="84">
        <f t="shared" si="643"/>
        <v>0</v>
      </c>
      <c r="BP439" s="84">
        <f t="shared" si="644"/>
        <v>0</v>
      </c>
      <c r="BQ439" s="84">
        <f t="shared" si="645"/>
        <v>0</v>
      </c>
      <c r="BR439" s="84">
        <f t="shared" si="646"/>
        <v>5.7044079515989887E-3</v>
      </c>
      <c r="BS439" s="84">
        <f t="shared" si="647"/>
        <v>8.0009877762686754E-3</v>
      </c>
      <c r="BT439" s="84">
        <f t="shared" si="648"/>
        <v>4.8894925299419634E-2</v>
      </c>
      <c r="BU439" s="84">
        <f t="shared" si="649"/>
        <v>3.4794419064081983E-2</v>
      </c>
      <c r="BV439" s="84">
        <f t="shared" si="650"/>
        <v>2.3805408075071033E-2</v>
      </c>
      <c r="BW439" s="84">
        <f t="shared" si="651"/>
        <v>1.9595011729843237E-2</v>
      </c>
      <c r="BX439" s="84">
        <f t="shared" si="652"/>
        <v>1.8409680207433055E-2</v>
      </c>
      <c r="BY439" s="84">
        <f t="shared" si="653"/>
        <v>2.2792937399679025E-2</v>
      </c>
      <c r="BZ439" s="84">
        <f t="shared" si="654"/>
        <v>3.3707865168539297E-2</v>
      </c>
      <c r="CA439" s="84">
        <f t="shared" si="655"/>
        <v>6.9391282874428972E-2</v>
      </c>
      <c r="CB439" s="84">
        <f t="shared" si="656"/>
        <v>0.14320286455117914</v>
      </c>
      <c r="CC439" s="84">
        <f t="shared" si="657"/>
        <v>0.22749722187924426</v>
      </c>
      <c r="CD439" s="84">
        <f t="shared" si="658"/>
        <v>0.25310532164464744</v>
      </c>
      <c r="CE439" s="84">
        <f t="shared" si="659"/>
        <v>7.1095196937893554E-2</v>
      </c>
      <c r="CF439" s="84">
        <f t="shared" si="660"/>
        <v>1.1902704037535496E-2</v>
      </c>
      <c r="CG439" s="84">
        <f t="shared" si="661"/>
        <v>1.703914063464625E-3</v>
      </c>
      <c r="CH439" s="84">
        <f t="shared" si="662"/>
        <v>1.1976787257686134E-3</v>
      </c>
      <c r="CI439" s="86">
        <f t="shared" si="663"/>
        <v>5.1981726139029684E-3</v>
      </c>
      <c r="CJ439" s="87">
        <f t="shared" si="664"/>
        <v>0</v>
      </c>
      <c r="CK439" s="88">
        <f t="shared" si="665"/>
        <v>0.1592048401037166</v>
      </c>
      <c r="CL439" s="88">
        <f t="shared" si="666"/>
        <v>0.8355969872823803</v>
      </c>
      <c r="CM439" s="89">
        <f t="shared" si="667"/>
        <v>5.1981726139029684E-3</v>
      </c>
      <c r="CN439" s="88">
        <f t="shared" si="668"/>
        <v>0.64098993065513388</v>
      </c>
      <c r="CO439" s="88">
        <f t="shared" si="669"/>
        <v>6.1858778397529841</v>
      </c>
      <c r="CP439" s="88">
        <f t="array" ref="CP439">10^(SUMPRODUCT(BY439:CH439,LOG($BY$5:$CH$5))/CL439)</f>
        <v>0.42677074607376952</v>
      </c>
      <c r="CQ439" s="90">
        <f t="shared" si="617"/>
        <v>0.25310245778914559</v>
      </c>
      <c r="CR439" s="91">
        <f t="shared" si="617"/>
        <v>0.35811172502400185</v>
      </c>
      <c r="CS439" s="91">
        <f t="shared" si="617"/>
        <v>0.4488395896348838</v>
      </c>
      <c r="CT439" s="91">
        <f t="shared" si="617"/>
        <v>0.60567201896787315</v>
      </c>
      <c r="CU439" s="92">
        <f t="shared" si="617"/>
        <v>21.116956770892109</v>
      </c>
      <c r="CV439" s="78"/>
      <c r="CW439" s="2"/>
      <c r="CY439" s="2"/>
    </row>
    <row r="440" spans="2:103" x14ac:dyDescent="0.2">
      <c r="B440" s="198">
        <v>216</v>
      </c>
      <c r="C440" s="204" t="s">
        <v>23</v>
      </c>
      <c r="D440" s="205">
        <v>150319</v>
      </c>
      <c r="E440" s="205">
        <v>417434</v>
      </c>
      <c r="F440" s="199">
        <v>0</v>
      </c>
      <c r="G440" s="199" t="s">
        <v>50</v>
      </c>
      <c r="H440" s="200" t="s">
        <v>523</v>
      </c>
      <c r="I440" s="207">
        <v>44524</v>
      </c>
      <c r="J440" s="129" t="s">
        <v>676</v>
      </c>
      <c r="K440" s="98">
        <f t="shared" si="618"/>
        <v>759.69999999999993</v>
      </c>
      <c r="L440" s="79" t="s">
        <v>662</v>
      </c>
      <c r="M440" s="79"/>
      <c r="N440" s="82">
        <v>0</v>
      </c>
      <c r="O440" s="80">
        <v>0</v>
      </c>
      <c r="P440" s="81">
        <v>0</v>
      </c>
      <c r="Q440" s="81">
        <v>0</v>
      </c>
      <c r="R440" s="81">
        <v>0</v>
      </c>
      <c r="S440" s="81">
        <v>0</v>
      </c>
      <c r="T440" s="81">
        <v>7.98</v>
      </c>
      <c r="U440" s="81">
        <v>29.93</v>
      </c>
      <c r="V440" s="81">
        <v>20.81</v>
      </c>
      <c r="W440" s="81">
        <v>24.77</v>
      </c>
      <c r="X440" s="81">
        <v>25.22</v>
      </c>
      <c r="Y440" s="81">
        <v>24.62</v>
      </c>
      <c r="Z440" s="81">
        <v>27.57</v>
      </c>
      <c r="AA440" s="81">
        <v>35.479999999999997</v>
      </c>
      <c r="AB440" s="81">
        <v>43</v>
      </c>
      <c r="AC440" s="81">
        <v>57.66</v>
      </c>
      <c r="AD440" s="81">
        <v>86.08</v>
      </c>
      <c r="AE440" s="81">
        <v>172.22</v>
      </c>
      <c r="AF440" s="81">
        <v>177.24</v>
      </c>
      <c r="AG440" s="81">
        <v>23.78</v>
      </c>
      <c r="AH440" s="81">
        <v>1.59</v>
      </c>
      <c r="AI440" s="81">
        <v>0.15</v>
      </c>
      <c r="AJ440" s="81">
        <v>0.16</v>
      </c>
      <c r="AK440" s="82">
        <v>1.44</v>
      </c>
      <c r="AL440" s="98"/>
      <c r="AM440" s="83"/>
      <c r="AN440" s="59">
        <v>1</v>
      </c>
      <c r="AO440" s="84">
        <f t="shared" si="619"/>
        <v>1</v>
      </c>
      <c r="AP440" s="84">
        <f t="shared" si="620"/>
        <v>1</v>
      </c>
      <c r="AQ440" s="84">
        <f t="shared" si="621"/>
        <v>1</v>
      </c>
      <c r="AR440" s="84">
        <f t="shared" si="622"/>
        <v>1</v>
      </c>
      <c r="AS440" s="84">
        <f t="shared" si="623"/>
        <v>1</v>
      </c>
      <c r="AT440" s="84">
        <f t="shared" si="624"/>
        <v>0.98949585362643144</v>
      </c>
      <c r="AU440" s="84">
        <f t="shared" si="625"/>
        <v>0.95009872318020272</v>
      </c>
      <c r="AV440" s="84">
        <f t="shared" si="626"/>
        <v>0.92270633144662373</v>
      </c>
      <c r="AW440" s="84">
        <f t="shared" si="627"/>
        <v>0.89010135579834149</v>
      </c>
      <c r="AX440" s="84">
        <f t="shared" si="628"/>
        <v>0.85690404106884299</v>
      </c>
      <c r="AY440" s="84">
        <f t="shared" si="629"/>
        <v>0.82449651178096617</v>
      </c>
      <c r="AZ440" s="84">
        <f t="shared" si="630"/>
        <v>0.78820587073844939</v>
      </c>
      <c r="BA440" s="84">
        <f t="shared" si="631"/>
        <v>0.74150322495721999</v>
      </c>
      <c r="BB440" s="84">
        <f t="shared" si="632"/>
        <v>0.68490193497433205</v>
      </c>
      <c r="BC440" s="84">
        <f t="shared" si="633"/>
        <v>0.60900355403448736</v>
      </c>
      <c r="BD440" s="84">
        <f t="shared" si="634"/>
        <v>0.49569566934316184</v>
      </c>
      <c r="BE440" s="84">
        <f t="shared" si="635"/>
        <v>0.26900092141634857</v>
      </c>
      <c r="BF440" s="84">
        <f t="shared" si="636"/>
        <v>3.5698301961300499E-2</v>
      </c>
      <c r="BG440" s="84">
        <f t="shared" si="637"/>
        <v>4.3964722916940702E-3</v>
      </c>
      <c r="BH440" s="84">
        <f t="shared" si="638"/>
        <v>2.303540871396584E-3</v>
      </c>
      <c r="BI440" s="84">
        <f t="shared" si="639"/>
        <v>2.1060945109911606E-3</v>
      </c>
      <c r="BJ440" s="84">
        <f t="shared" si="640"/>
        <v>1.8954850598920424E-3</v>
      </c>
      <c r="BK440" s="85">
        <v>0</v>
      </c>
      <c r="BL440" s="63"/>
      <c r="BM440" s="84">
        <f t="shared" si="641"/>
        <v>0</v>
      </c>
      <c r="BN440" s="84">
        <f t="shared" si="642"/>
        <v>0</v>
      </c>
      <c r="BO440" s="84">
        <f t="shared" si="643"/>
        <v>0</v>
      </c>
      <c r="BP440" s="84">
        <f t="shared" si="644"/>
        <v>0</v>
      </c>
      <c r="BQ440" s="84">
        <f t="shared" si="645"/>
        <v>0</v>
      </c>
      <c r="BR440" s="84">
        <f t="shared" si="646"/>
        <v>1.0504146373568557E-2</v>
      </c>
      <c r="BS440" s="84">
        <f t="shared" si="647"/>
        <v>3.9397130446228723E-2</v>
      </c>
      <c r="BT440" s="84">
        <f t="shared" si="648"/>
        <v>2.7392391733578991E-2</v>
      </c>
      <c r="BU440" s="84">
        <f t="shared" si="649"/>
        <v>3.2604975648282242E-2</v>
      </c>
      <c r="BV440" s="84">
        <f t="shared" si="650"/>
        <v>3.3197314729498495E-2</v>
      </c>
      <c r="BW440" s="84">
        <f t="shared" si="651"/>
        <v>3.2407529287876824E-2</v>
      </c>
      <c r="BX440" s="84">
        <f t="shared" si="652"/>
        <v>3.629064104251678E-2</v>
      </c>
      <c r="BY440" s="84">
        <f t="shared" si="653"/>
        <v>4.6702645781229402E-2</v>
      </c>
      <c r="BZ440" s="84">
        <f t="shared" si="654"/>
        <v>5.6601289982887937E-2</v>
      </c>
      <c r="CA440" s="84">
        <f t="shared" si="655"/>
        <v>7.589838093984469E-2</v>
      </c>
      <c r="CB440" s="84">
        <f t="shared" si="656"/>
        <v>0.11330788469132552</v>
      </c>
      <c r="CC440" s="84">
        <f t="shared" si="657"/>
        <v>0.22669474792681327</v>
      </c>
      <c r="CD440" s="84">
        <f t="shared" si="658"/>
        <v>0.23330261945504807</v>
      </c>
      <c r="CE440" s="84">
        <f t="shared" si="659"/>
        <v>3.1301829669606429E-2</v>
      </c>
      <c r="CF440" s="84">
        <f t="shared" si="660"/>
        <v>2.0929314202974862E-3</v>
      </c>
      <c r="CG440" s="84">
        <f t="shared" si="661"/>
        <v>1.9744636040542338E-4</v>
      </c>
      <c r="CH440" s="84">
        <f t="shared" si="662"/>
        <v>2.1060945109911819E-4</v>
      </c>
      <c r="CI440" s="86">
        <f t="shared" si="663"/>
        <v>1.8954850598920424E-3</v>
      </c>
      <c r="CJ440" s="87">
        <f t="shared" si="664"/>
        <v>0</v>
      </c>
      <c r="CK440" s="88">
        <f t="shared" si="665"/>
        <v>0.21179412926155061</v>
      </c>
      <c r="CL440" s="88">
        <f t="shared" si="666"/>
        <v>0.78631038567855738</v>
      </c>
      <c r="CM440" s="89">
        <f t="shared" si="667"/>
        <v>1.8954850598920424E-3</v>
      </c>
      <c r="CN440" s="88">
        <f t="shared" si="668"/>
        <v>0.81879804626945596</v>
      </c>
      <c r="CO440" s="88">
        <f t="shared" si="669"/>
        <v>5.9768368083485068</v>
      </c>
      <c r="CP440" s="88">
        <f t="array" ref="CP440">10^(SUMPRODUCT(BY440:CH440,LOG($BY$5:$CH$5))/CL440)</f>
        <v>0.48432598496142182</v>
      </c>
      <c r="CQ440" s="90">
        <f t="shared" si="617"/>
        <v>0.27536767547089508</v>
      </c>
      <c r="CR440" s="91">
        <f t="shared" si="617"/>
        <v>0.40121247742796323</v>
      </c>
      <c r="CS440" s="91">
        <f t="shared" si="617"/>
        <v>0.50670492033470116</v>
      </c>
      <c r="CT440" s="91">
        <f t="shared" si="617"/>
        <v>0.85428154663925127</v>
      </c>
      <c r="CU440" s="92">
        <f t="shared" si="617"/>
        <v>21.693846160990987</v>
      </c>
      <c r="CV440" s="78"/>
      <c r="CW440" s="2"/>
      <c r="CY440" s="2"/>
    </row>
    <row r="441" spans="2:103" x14ac:dyDescent="0.2">
      <c r="B441" s="198">
        <v>216.5</v>
      </c>
      <c r="C441" s="204" t="s">
        <v>21</v>
      </c>
      <c r="D441" s="205">
        <v>149932</v>
      </c>
      <c r="E441" s="205">
        <v>417119</v>
      </c>
      <c r="F441" s="199">
        <v>0</v>
      </c>
      <c r="G441" s="199" t="s">
        <v>50</v>
      </c>
      <c r="H441" s="200" t="s">
        <v>524</v>
      </c>
      <c r="I441" s="207">
        <v>44524</v>
      </c>
      <c r="J441" s="129" t="s">
        <v>676</v>
      </c>
      <c r="K441" s="98">
        <f t="shared" si="618"/>
        <v>3289.37</v>
      </c>
      <c r="L441" s="79" t="s">
        <v>662</v>
      </c>
      <c r="M441" s="79"/>
      <c r="N441" s="82">
        <v>0</v>
      </c>
      <c r="O441" s="80">
        <v>0</v>
      </c>
      <c r="P441" s="81">
        <v>0</v>
      </c>
      <c r="Q441" s="81">
        <v>0</v>
      </c>
      <c r="R441" s="81">
        <v>0</v>
      </c>
      <c r="S441" s="81">
        <v>0</v>
      </c>
      <c r="T441" s="81">
        <v>0</v>
      </c>
      <c r="U441" s="81">
        <v>37.68</v>
      </c>
      <c r="V441" s="81">
        <v>17.82</v>
      </c>
      <c r="W441" s="81">
        <v>29.86</v>
      </c>
      <c r="X441" s="81">
        <v>25.36</v>
      </c>
      <c r="Y441" s="81">
        <v>9.42</v>
      </c>
      <c r="Z441" s="81">
        <v>8.6199999999999992</v>
      </c>
      <c r="AA441" s="81">
        <v>17.88</v>
      </c>
      <c r="AB441" s="81">
        <v>45.97</v>
      </c>
      <c r="AC441" s="81">
        <v>153.25</v>
      </c>
      <c r="AD441" s="81">
        <v>573.57000000000005</v>
      </c>
      <c r="AE441" s="81">
        <v>1111.54</v>
      </c>
      <c r="AF441" s="81">
        <v>1108.5</v>
      </c>
      <c r="AG441" s="81">
        <v>134.1</v>
      </c>
      <c r="AH441" s="81">
        <v>12.93</v>
      </c>
      <c r="AI441" s="81">
        <v>1.43</v>
      </c>
      <c r="AJ441" s="81">
        <v>0.96</v>
      </c>
      <c r="AK441" s="82">
        <v>0.48</v>
      </c>
      <c r="AL441" s="98"/>
      <c r="AM441" s="83"/>
      <c r="AN441" s="59">
        <v>1</v>
      </c>
      <c r="AO441" s="84">
        <f t="shared" si="619"/>
        <v>1</v>
      </c>
      <c r="AP441" s="84">
        <f t="shared" si="620"/>
        <v>1</v>
      </c>
      <c r="AQ441" s="84">
        <f t="shared" si="621"/>
        <v>1</v>
      </c>
      <c r="AR441" s="84">
        <f t="shared" si="622"/>
        <v>1</v>
      </c>
      <c r="AS441" s="84">
        <f t="shared" si="623"/>
        <v>1</v>
      </c>
      <c r="AT441" s="84">
        <f t="shared" si="624"/>
        <v>1</v>
      </c>
      <c r="AU441" s="84">
        <f t="shared" si="625"/>
        <v>0.98854491893584484</v>
      </c>
      <c r="AV441" s="84">
        <f t="shared" si="626"/>
        <v>0.98312746817779695</v>
      </c>
      <c r="AW441" s="84">
        <f t="shared" si="627"/>
        <v>0.97404974204786932</v>
      </c>
      <c r="AX441" s="84">
        <f t="shared" si="628"/>
        <v>0.96634005903866083</v>
      </c>
      <c r="AY441" s="84">
        <f t="shared" si="629"/>
        <v>0.96347628877262204</v>
      </c>
      <c r="AZ441" s="84">
        <f t="shared" si="630"/>
        <v>0.96085572617248893</v>
      </c>
      <c r="BA441" s="84">
        <f t="shared" si="631"/>
        <v>0.95542003483949811</v>
      </c>
      <c r="BB441" s="84">
        <f t="shared" si="632"/>
        <v>0.94144471433739585</v>
      </c>
      <c r="BC441" s="84">
        <f t="shared" si="633"/>
        <v>0.89485524583734877</v>
      </c>
      <c r="BD441" s="84">
        <f t="shared" si="634"/>
        <v>0.72048446967048396</v>
      </c>
      <c r="BE441" s="84">
        <f t="shared" si="635"/>
        <v>0.38256565846955493</v>
      </c>
      <c r="BF441" s="84">
        <f t="shared" si="636"/>
        <v>4.5571036399067233E-2</v>
      </c>
      <c r="BG441" s="84">
        <f t="shared" si="637"/>
        <v>4.8033514016361176E-3</v>
      </c>
      <c r="BH441" s="84">
        <f t="shared" si="638"/>
        <v>8.7250750143638353E-4</v>
      </c>
      <c r="BI441" s="84">
        <f t="shared" si="639"/>
        <v>4.3777379863007106E-4</v>
      </c>
      <c r="BJ441" s="84">
        <f t="shared" si="640"/>
        <v>1.4592459954331584E-4</v>
      </c>
      <c r="BK441" s="85">
        <v>0</v>
      </c>
      <c r="BL441" s="63"/>
      <c r="BM441" s="84">
        <f t="shared" si="641"/>
        <v>0</v>
      </c>
      <c r="BN441" s="84">
        <f t="shared" si="642"/>
        <v>0</v>
      </c>
      <c r="BO441" s="84">
        <f t="shared" si="643"/>
        <v>0</v>
      </c>
      <c r="BP441" s="84">
        <f t="shared" si="644"/>
        <v>0</v>
      </c>
      <c r="BQ441" s="84">
        <f t="shared" si="645"/>
        <v>0</v>
      </c>
      <c r="BR441" s="84">
        <f t="shared" si="646"/>
        <v>0</v>
      </c>
      <c r="BS441" s="84">
        <f t="shared" si="647"/>
        <v>1.1455081064155159E-2</v>
      </c>
      <c r="BT441" s="84">
        <f t="shared" si="648"/>
        <v>5.4174507580478926E-3</v>
      </c>
      <c r="BU441" s="84">
        <f t="shared" si="649"/>
        <v>9.0777261299276324E-3</v>
      </c>
      <c r="BV441" s="84">
        <f t="shared" si="650"/>
        <v>7.70968300920849E-3</v>
      </c>
      <c r="BW441" s="84">
        <f t="shared" si="651"/>
        <v>2.8637702660387898E-3</v>
      </c>
      <c r="BX441" s="84">
        <f t="shared" si="652"/>
        <v>2.6205626001331028E-3</v>
      </c>
      <c r="BY441" s="84">
        <f t="shared" si="653"/>
        <v>5.4356913329908219E-3</v>
      </c>
      <c r="BZ441" s="84">
        <f t="shared" si="654"/>
        <v>1.3975320502102262E-2</v>
      </c>
      <c r="CA441" s="84">
        <f t="shared" si="655"/>
        <v>4.6589468500047082E-2</v>
      </c>
      <c r="CB441" s="84">
        <f t="shared" si="656"/>
        <v>0.1743707761668648</v>
      </c>
      <c r="CC441" s="84">
        <f t="shared" si="657"/>
        <v>0.33791881120092904</v>
      </c>
      <c r="CD441" s="84">
        <f t="shared" si="658"/>
        <v>0.33699462207048769</v>
      </c>
      <c r="CE441" s="84">
        <f t="shared" si="659"/>
        <v>4.0767684997431115E-2</v>
      </c>
      <c r="CF441" s="84">
        <f t="shared" si="660"/>
        <v>3.930843900199734E-3</v>
      </c>
      <c r="CG441" s="84">
        <f t="shared" si="661"/>
        <v>4.3473370280631247E-4</v>
      </c>
      <c r="CH441" s="84">
        <f t="shared" si="662"/>
        <v>2.9184919908675522E-4</v>
      </c>
      <c r="CI441" s="86">
        <f t="shared" si="663"/>
        <v>1.4592459954331584E-4</v>
      </c>
      <c r="CJ441" s="87">
        <f t="shared" si="664"/>
        <v>0</v>
      </c>
      <c r="CK441" s="88">
        <f t="shared" si="665"/>
        <v>3.9144273827511067E-2</v>
      </c>
      <c r="CL441" s="88">
        <f t="shared" si="666"/>
        <v>0.96070980157294561</v>
      </c>
      <c r="CM441" s="89">
        <f t="shared" si="667"/>
        <v>1.4592459954331584E-4</v>
      </c>
      <c r="CN441" s="88">
        <f t="shared" si="668"/>
        <v>0.45406898671669871</v>
      </c>
      <c r="CO441" s="88">
        <f t="shared" si="669"/>
        <v>7.1230387968384736</v>
      </c>
      <c r="CP441" s="88">
        <f t="array" ref="CP441">10^(SUMPRODUCT(BY441:CH441,LOG($BY$5:$CH$5))/CL441)</f>
        <v>0.40611900437551129</v>
      </c>
      <c r="CQ441" s="90">
        <f t="shared" si="617"/>
        <v>0.2645675246489439</v>
      </c>
      <c r="CR441" s="91">
        <f t="shared" si="617"/>
        <v>0.34317203187777012</v>
      </c>
      <c r="CS441" s="91">
        <f t="shared" si="617"/>
        <v>0.39987053358312646</v>
      </c>
      <c r="CT441" s="91">
        <f t="shared" si="617"/>
        <v>0.46552699539847758</v>
      </c>
      <c r="CU441" s="92">
        <f t="shared" si="617"/>
        <v>15.509486817327312</v>
      </c>
      <c r="CV441" s="78" t="s">
        <v>525</v>
      </c>
      <c r="CW441" s="2"/>
      <c r="CY441" s="2"/>
    </row>
    <row r="442" spans="2:103" x14ac:dyDescent="0.2">
      <c r="B442" s="198">
        <v>216.5</v>
      </c>
      <c r="C442" s="204" t="s">
        <v>22</v>
      </c>
      <c r="D442" s="205">
        <v>149891</v>
      </c>
      <c r="E442" s="205">
        <v>417174</v>
      </c>
      <c r="F442" s="199">
        <v>0</v>
      </c>
      <c r="G442" s="199" t="s">
        <v>50</v>
      </c>
      <c r="H442" s="200" t="s">
        <v>526</v>
      </c>
      <c r="I442" s="207">
        <v>44524</v>
      </c>
      <c r="J442" s="129" t="s">
        <v>676</v>
      </c>
      <c r="K442" s="98">
        <f t="shared" si="618"/>
        <v>3721.37</v>
      </c>
      <c r="L442" s="79" t="s">
        <v>662</v>
      </c>
      <c r="M442" s="79"/>
      <c r="N442" s="82">
        <v>0</v>
      </c>
      <c r="O442" s="80">
        <v>0</v>
      </c>
      <c r="P442" s="81">
        <v>0</v>
      </c>
      <c r="Q442" s="81">
        <v>0</v>
      </c>
      <c r="R442" s="81">
        <v>0</v>
      </c>
      <c r="S442" s="81">
        <v>0</v>
      </c>
      <c r="T442" s="81">
        <v>86</v>
      </c>
      <c r="U442" s="81">
        <v>230.02</v>
      </c>
      <c r="V442" s="81">
        <v>278.36</v>
      </c>
      <c r="W442" s="81">
        <v>262.14999999999998</v>
      </c>
      <c r="X442" s="81">
        <v>294.18</v>
      </c>
      <c r="Y442" s="81">
        <v>182.08</v>
      </c>
      <c r="Z442" s="81">
        <v>183.17</v>
      </c>
      <c r="AA442" s="81">
        <v>198.19</v>
      </c>
      <c r="AB442" s="81">
        <v>200.64</v>
      </c>
      <c r="AC442" s="81">
        <v>304.58999999999997</v>
      </c>
      <c r="AD442" s="81">
        <v>502.47</v>
      </c>
      <c r="AE442" s="81">
        <v>470.02</v>
      </c>
      <c r="AF442" s="81">
        <v>399.26</v>
      </c>
      <c r="AG442" s="81">
        <v>80.16</v>
      </c>
      <c r="AH442" s="81">
        <v>25.55</v>
      </c>
      <c r="AI442" s="81">
        <v>5.96</v>
      </c>
      <c r="AJ442" s="81">
        <v>4.49</v>
      </c>
      <c r="AK442" s="82">
        <v>14.08</v>
      </c>
      <c r="AL442" s="98"/>
      <c r="AM442" s="83"/>
      <c r="AN442" s="59">
        <v>1</v>
      </c>
      <c r="AO442" s="84">
        <f t="shared" si="619"/>
        <v>1</v>
      </c>
      <c r="AP442" s="84">
        <f t="shared" si="620"/>
        <v>1</v>
      </c>
      <c r="AQ442" s="84">
        <f t="shared" si="621"/>
        <v>1</v>
      </c>
      <c r="AR442" s="84">
        <f t="shared" si="622"/>
        <v>1</v>
      </c>
      <c r="AS442" s="84">
        <f t="shared" si="623"/>
        <v>1</v>
      </c>
      <c r="AT442" s="84">
        <f t="shared" si="624"/>
        <v>0.97689023128578989</v>
      </c>
      <c r="AU442" s="84">
        <f t="shared" si="625"/>
        <v>0.91507966152250375</v>
      </c>
      <c r="AV442" s="84">
        <f t="shared" si="626"/>
        <v>0.8402792519959047</v>
      </c>
      <c r="AW442" s="84">
        <f t="shared" si="627"/>
        <v>0.76983476515369342</v>
      </c>
      <c r="AX442" s="84">
        <f t="shared" si="628"/>
        <v>0.69078323305664313</v>
      </c>
      <c r="AY442" s="84">
        <f t="shared" si="629"/>
        <v>0.64185501576032489</v>
      </c>
      <c r="AZ442" s="84">
        <f t="shared" si="630"/>
        <v>0.59263389558146606</v>
      </c>
      <c r="BA442" s="84">
        <f t="shared" si="631"/>
        <v>0.53937662742484638</v>
      </c>
      <c r="BB442" s="84">
        <f t="shared" si="632"/>
        <v>0.48546099957811251</v>
      </c>
      <c r="BC442" s="84">
        <f t="shared" si="633"/>
        <v>0.40361211059367935</v>
      </c>
      <c r="BD442" s="84">
        <f t="shared" si="634"/>
        <v>0.26858925610729395</v>
      </c>
      <c r="BE442" s="84">
        <f t="shared" si="635"/>
        <v>0.14228630853690993</v>
      </c>
      <c r="BF442" s="84">
        <f t="shared" si="636"/>
        <v>3.4997863689985281E-2</v>
      </c>
      <c r="BG442" s="84">
        <f t="shared" si="637"/>
        <v>1.3457409502414575E-2</v>
      </c>
      <c r="BH442" s="84">
        <f t="shared" si="638"/>
        <v>6.591658448367275E-3</v>
      </c>
      <c r="BI442" s="84">
        <f t="shared" si="639"/>
        <v>4.9900977328243435E-3</v>
      </c>
      <c r="BJ442" s="84">
        <f t="shared" si="640"/>
        <v>3.7835528313498864E-3</v>
      </c>
      <c r="BK442" s="85">
        <v>0</v>
      </c>
      <c r="BL442" s="63"/>
      <c r="BM442" s="84">
        <f t="shared" si="641"/>
        <v>0</v>
      </c>
      <c r="BN442" s="84">
        <f t="shared" si="642"/>
        <v>0</v>
      </c>
      <c r="BO442" s="84">
        <f t="shared" si="643"/>
        <v>0</v>
      </c>
      <c r="BP442" s="84">
        <f t="shared" si="644"/>
        <v>0</v>
      </c>
      <c r="BQ442" s="84">
        <f t="shared" si="645"/>
        <v>0</v>
      </c>
      <c r="BR442" s="84">
        <f t="shared" si="646"/>
        <v>2.310976871421011E-2</v>
      </c>
      <c r="BS442" s="84">
        <f t="shared" si="647"/>
        <v>6.1810569763286138E-2</v>
      </c>
      <c r="BT442" s="84">
        <f t="shared" si="648"/>
        <v>7.4800409526599054E-2</v>
      </c>
      <c r="BU442" s="84">
        <f t="shared" si="649"/>
        <v>7.0444486842211274E-2</v>
      </c>
      <c r="BV442" s="84">
        <f t="shared" si="650"/>
        <v>7.9051532097050292E-2</v>
      </c>
      <c r="BW442" s="84">
        <f t="shared" si="651"/>
        <v>4.8928217296318244E-2</v>
      </c>
      <c r="BX442" s="84">
        <f t="shared" si="652"/>
        <v>4.9221120178858824E-2</v>
      </c>
      <c r="BY442" s="84">
        <f t="shared" si="653"/>
        <v>5.3257268156619686E-2</v>
      </c>
      <c r="BZ442" s="84">
        <f t="shared" si="654"/>
        <v>5.3915627846733871E-2</v>
      </c>
      <c r="CA442" s="84">
        <f t="shared" si="655"/>
        <v>8.1848888984433155E-2</v>
      </c>
      <c r="CB442" s="84">
        <f t="shared" si="656"/>
        <v>0.1350228544863854</v>
      </c>
      <c r="CC442" s="84">
        <f t="shared" si="657"/>
        <v>0.12630294757038402</v>
      </c>
      <c r="CD442" s="84">
        <f t="shared" si="658"/>
        <v>0.10728844484692465</v>
      </c>
      <c r="CE442" s="84">
        <f t="shared" si="659"/>
        <v>2.1540454187570706E-2</v>
      </c>
      <c r="CF442" s="84">
        <f t="shared" si="660"/>
        <v>6.8657510540473003E-3</v>
      </c>
      <c r="CG442" s="84">
        <f t="shared" si="661"/>
        <v>1.6015607155429315E-3</v>
      </c>
      <c r="CH442" s="84">
        <f t="shared" si="662"/>
        <v>1.2065449014744571E-3</v>
      </c>
      <c r="CI442" s="86">
        <f t="shared" si="663"/>
        <v>3.7835528313498864E-3</v>
      </c>
      <c r="CJ442" s="87">
        <f t="shared" si="664"/>
        <v>0</v>
      </c>
      <c r="CK442" s="88">
        <f t="shared" si="665"/>
        <v>0.40736610441853394</v>
      </c>
      <c r="CL442" s="88">
        <f t="shared" si="666"/>
        <v>0.58885034275011616</v>
      </c>
      <c r="CM442" s="89">
        <f t="shared" si="667"/>
        <v>3.7835528313498864E-3</v>
      </c>
      <c r="CN442" s="88">
        <f t="shared" si="668"/>
        <v>1.488969185970727</v>
      </c>
      <c r="CO442" s="88">
        <f t="shared" si="669"/>
        <v>6.3774166012292337</v>
      </c>
      <c r="CP442" s="88">
        <f t="array" ref="CP442">10^(SUMPRODUCT(BY442:CH442,LOG($BY$5:$CH$5))/CL442)</f>
        <v>0.56166119139453541</v>
      </c>
      <c r="CQ442" s="90">
        <f t="shared" si="617"/>
        <v>0.30917611432611031</v>
      </c>
      <c r="CR442" s="91">
        <f t="shared" si="617"/>
        <v>0.61771878832461991</v>
      </c>
      <c r="CS442" s="91">
        <f t="shared" si="617"/>
        <v>1.09497748743859</v>
      </c>
      <c r="CT442" s="91">
        <f t="shared" si="617"/>
        <v>2.9712846298436681</v>
      </c>
      <c r="CU442" s="92">
        <f t="shared" si="617"/>
        <v>22.076224574439269</v>
      </c>
      <c r="CV442" s="78" t="s">
        <v>527</v>
      </c>
      <c r="CW442" s="2"/>
      <c r="CY442" s="2"/>
    </row>
    <row r="443" spans="2:103" x14ac:dyDescent="0.2">
      <c r="B443" s="198">
        <v>217</v>
      </c>
      <c r="C443" s="204" t="s">
        <v>23</v>
      </c>
      <c r="D443" s="205">
        <v>149511</v>
      </c>
      <c r="E443" s="205">
        <v>416845</v>
      </c>
      <c r="F443" s="199">
        <v>0</v>
      </c>
      <c r="G443" s="199" t="s">
        <v>50</v>
      </c>
      <c r="H443" s="200" t="s">
        <v>528</v>
      </c>
      <c r="I443" s="207">
        <v>44524</v>
      </c>
      <c r="J443" s="129" t="s">
        <v>676</v>
      </c>
      <c r="K443" s="98">
        <f t="shared" si="618"/>
        <v>1322.9800000000002</v>
      </c>
      <c r="L443" s="79" t="s">
        <v>662</v>
      </c>
      <c r="M443" s="79"/>
      <c r="N443" s="82">
        <v>0</v>
      </c>
      <c r="O443" s="80">
        <v>0</v>
      </c>
      <c r="P443" s="81">
        <v>0</v>
      </c>
      <c r="Q443" s="81">
        <v>0</v>
      </c>
      <c r="R443" s="81">
        <v>0</v>
      </c>
      <c r="S443" s="81">
        <v>0</v>
      </c>
      <c r="T443" s="81">
        <v>0</v>
      </c>
      <c r="U443" s="81">
        <v>0</v>
      </c>
      <c r="V443" s="81">
        <v>4.33</v>
      </c>
      <c r="W443" s="81">
        <v>5.12</v>
      </c>
      <c r="X443" s="81">
        <v>5.33</v>
      </c>
      <c r="Y443" s="81">
        <v>6.61</v>
      </c>
      <c r="Z443" s="81">
        <v>7.63</v>
      </c>
      <c r="AA443" s="81">
        <v>13.14</v>
      </c>
      <c r="AB443" s="81">
        <v>29.75</v>
      </c>
      <c r="AC443" s="81">
        <v>87.98</v>
      </c>
      <c r="AD443" s="81">
        <v>242.5</v>
      </c>
      <c r="AE443" s="81">
        <v>429.82</v>
      </c>
      <c r="AF443" s="81">
        <v>434.15</v>
      </c>
      <c r="AG443" s="81">
        <v>50.69</v>
      </c>
      <c r="AH443" s="81">
        <v>4.07</v>
      </c>
      <c r="AI443" s="81">
        <v>0.42</v>
      </c>
      <c r="AJ443" s="81">
        <v>0.42</v>
      </c>
      <c r="AK443" s="82">
        <v>1.02</v>
      </c>
      <c r="AL443" s="98"/>
      <c r="AM443" s="83"/>
      <c r="AN443" s="59">
        <v>1</v>
      </c>
      <c r="AO443" s="84">
        <f t="shared" si="619"/>
        <v>1</v>
      </c>
      <c r="AP443" s="84">
        <f t="shared" si="620"/>
        <v>1</v>
      </c>
      <c r="AQ443" s="84">
        <f t="shared" si="621"/>
        <v>1</v>
      </c>
      <c r="AR443" s="84">
        <f t="shared" si="622"/>
        <v>1</v>
      </c>
      <c r="AS443" s="84">
        <f t="shared" si="623"/>
        <v>1</v>
      </c>
      <c r="AT443" s="84">
        <f t="shared" si="624"/>
        <v>1</v>
      </c>
      <c r="AU443" s="84">
        <f t="shared" si="625"/>
        <v>1</v>
      </c>
      <c r="AV443" s="84">
        <f t="shared" si="626"/>
        <v>0.99672708582140324</v>
      </c>
      <c r="AW443" s="84">
        <f t="shared" si="627"/>
        <v>0.99285703487581067</v>
      </c>
      <c r="AX443" s="84">
        <f t="shared" si="628"/>
        <v>0.98882825137190278</v>
      </c>
      <c r="AY443" s="84">
        <f t="shared" si="629"/>
        <v>0.98383195513159682</v>
      </c>
      <c r="AZ443" s="84">
        <f t="shared" si="630"/>
        <v>0.97806467217947357</v>
      </c>
      <c r="BA443" s="84">
        <f t="shared" si="631"/>
        <v>0.96813254924488645</v>
      </c>
      <c r="BB443" s="84">
        <f t="shared" si="632"/>
        <v>0.94564543681688296</v>
      </c>
      <c r="BC443" s="84">
        <f t="shared" si="633"/>
        <v>0.87914405357601766</v>
      </c>
      <c r="BD443" s="84">
        <f t="shared" si="634"/>
        <v>0.69584574218809048</v>
      </c>
      <c r="BE443" s="84">
        <f t="shared" si="635"/>
        <v>0.37095798878289921</v>
      </c>
      <c r="BF443" s="84">
        <f t="shared" si="636"/>
        <v>4.2797321199111171E-2</v>
      </c>
      <c r="BG443" s="84">
        <f t="shared" si="637"/>
        <v>4.4823050990945509E-3</v>
      </c>
      <c r="BH443" s="84">
        <f t="shared" si="638"/>
        <v>1.4059169450786175E-3</v>
      </c>
      <c r="BI443" s="84">
        <f t="shared" si="639"/>
        <v>1.0884518284479806E-3</v>
      </c>
      <c r="BJ443" s="84">
        <f t="shared" si="640"/>
        <v>7.7098671181734376E-4</v>
      </c>
      <c r="BK443" s="85">
        <v>0</v>
      </c>
      <c r="BL443" s="63"/>
      <c r="BM443" s="84">
        <f t="shared" si="641"/>
        <v>0</v>
      </c>
      <c r="BN443" s="84">
        <f t="shared" si="642"/>
        <v>0</v>
      </c>
      <c r="BO443" s="84">
        <f t="shared" si="643"/>
        <v>0</v>
      </c>
      <c r="BP443" s="84">
        <f t="shared" si="644"/>
        <v>0</v>
      </c>
      <c r="BQ443" s="84">
        <f t="shared" si="645"/>
        <v>0</v>
      </c>
      <c r="BR443" s="84">
        <f t="shared" si="646"/>
        <v>0</v>
      </c>
      <c r="BS443" s="84">
        <f t="shared" si="647"/>
        <v>0</v>
      </c>
      <c r="BT443" s="84">
        <f t="shared" si="648"/>
        <v>3.2729141785967641E-3</v>
      </c>
      <c r="BU443" s="84">
        <f t="shared" si="649"/>
        <v>3.8700509455925625E-3</v>
      </c>
      <c r="BV443" s="84">
        <f t="shared" si="650"/>
        <v>4.0287835039078956E-3</v>
      </c>
      <c r="BW443" s="84">
        <f t="shared" si="651"/>
        <v>4.996296240305953E-3</v>
      </c>
      <c r="BX443" s="84">
        <f t="shared" si="652"/>
        <v>5.7672829521232538E-3</v>
      </c>
      <c r="BY443" s="84">
        <f t="shared" si="653"/>
        <v>9.9321229345871176E-3</v>
      </c>
      <c r="BZ443" s="84">
        <f t="shared" si="654"/>
        <v>2.2487112428003497E-2</v>
      </c>
      <c r="CA443" s="84">
        <f t="shared" si="655"/>
        <v>6.6501383240865297E-2</v>
      </c>
      <c r="CB443" s="84">
        <f t="shared" si="656"/>
        <v>0.18329831138792718</v>
      </c>
      <c r="CC443" s="84">
        <f t="shared" si="657"/>
        <v>0.32488775340519127</v>
      </c>
      <c r="CD443" s="84">
        <f t="shared" si="658"/>
        <v>0.32816066758378803</v>
      </c>
      <c r="CE443" s="84">
        <f t="shared" si="659"/>
        <v>3.831501610001662E-2</v>
      </c>
      <c r="CF443" s="84">
        <f t="shared" si="660"/>
        <v>3.0763881540159335E-3</v>
      </c>
      <c r="CG443" s="84">
        <f t="shared" si="661"/>
        <v>3.1746511663063685E-4</v>
      </c>
      <c r="CH443" s="84">
        <f t="shared" si="662"/>
        <v>3.1746511663063685E-4</v>
      </c>
      <c r="CI443" s="86">
        <f t="shared" si="663"/>
        <v>7.7098671181734376E-4</v>
      </c>
      <c r="CJ443" s="87">
        <f t="shared" si="664"/>
        <v>0</v>
      </c>
      <c r="CK443" s="88">
        <f t="shared" si="665"/>
        <v>2.1935327820526429E-2</v>
      </c>
      <c r="CL443" s="88">
        <f t="shared" si="666"/>
        <v>0.97729368546765627</v>
      </c>
      <c r="CM443" s="89">
        <f t="shared" si="667"/>
        <v>7.7098671181734376E-4</v>
      </c>
      <c r="CN443" s="88">
        <f t="shared" si="668"/>
        <v>0.44313122266902538</v>
      </c>
      <c r="CO443" s="88">
        <f t="shared" si="669"/>
        <v>4.2969910841961241</v>
      </c>
      <c r="CP443" s="88">
        <f t="array" ref="CP443">10^(SUMPRODUCT(BY443:CH443,LOG($BY$5:$CH$5))/CL443)</f>
        <v>0.4223249901636037</v>
      </c>
      <c r="CQ443" s="90">
        <f t="shared" si="617"/>
        <v>0.26575769645112296</v>
      </c>
      <c r="CR443" s="91">
        <f t="shared" si="617"/>
        <v>0.34713823767825347</v>
      </c>
      <c r="CS443" s="91">
        <f t="shared" si="617"/>
        <v>0.40673072262222765</v>
      </c>
      <c r="CT443" s="91">
        <f t="shared" si="617"/>
        <v>0.47640980303130959</v>
      </c>
      <c r="CU443" s="92">
        <f t="shared" si="617"/>
        <v>10.105791631114696</v>
      </c>
      <c r="CV443" s="78" t="s">
        <v>142</v>
      </c>
      <c r="CW443" s="2"/>
      <c r="CY443" s="2"/>
    </row>
    <row r="444" spans="2:103" x14ac:dyDescent="0.2">
      <c r="B444" s="198">
        <v>217.5</v>
      </c>
      <c r="C444" s="204" t="s">
        <v>21</v>
      </c>
      <c r="D444" s="205">
        <v>149110</v>
      </c>
      <c r="E444" s="205">
        <v>416539</v>
      </c>
      <c r="F444" s="199">
        <v>0</v>
      </c>
      <c r="G444" s="199" t="s">
        <v>50</v>
      </c>
      <c r="H444" s="200" t="s">
        <v>529</v>
      </c>
      <c r="I444" s="207">
        <v>44524</v>
      </c>
      <c r="J444" s="129" t="s">
        <v>676</v>
      </c>
      <c r="K444" s="98">
        <f t="shared" si="618"/>
        <v>833.19999999999993</v>
      </c>
      <c r="L444" s="79" t="s">
        <v>662</v>
      </c>
      <c r="M444" s="79"/>
      <c r="N444" s="82">
        <v>0</v>
      </c>
      <c r="O444" s="80">
        <v>0</v>
      </c>
      <c r="P444" s="81">
        <v>0</v>
      </c>
      <c r="Q444" s="81">
        <v>0</v>
      </c>
      <c r="R444" s="81">
        <v>0</v>
      </c>
      <c r="S444" s="81">
        <v>0</v>
      </c>
      <c r="T444" s="81">
        <v>0</v>
      </c>
      <c r="U444" s="81">
        <v>5</v>
      </c>
      <c r="V444" s="81">
        <v>3.67</v>
      </c>
      <c r="W444" s="81">
        <v>7.33</v>
      </c>
      <c r="X444" s="81">
        <v>4</v>
      </c>
      <c r="Y444" s="81">
        <v>2.33</v>
      </c>
      <c r="Z444" s="81">
        <v>3.17</v>
      </c>
      <c r="AA444" s="81">
        <v>6</v>
      </c>
      <c r="AB444" s="81">
        <v>11.99</v>
      </c>
      <c r="AC444" s="81">
        <v>42.58</v>
      </c>
      <c r="AD444" s="81">
        <v>175.97</v>
      </c>
      <c r="AE444" s="81">
        <v>381.77</v>
      </c>
      <c r="AF444" s="81">
        <v>164.23</v>
      </c>
      <c r="AG444" s="81">
        <v>21.16</v>
      </c>
      <c r="AH444" s="81">
        <v>2.42</v>
      </c>
      <c r="AI444" s="81">
        <v>0.33</v>
      </c>
      <c r="AJ444" s="81">
        <v>0.5</v>
      </c>
      <c r="AK444" s="82">
        <v>0.75</v>
      </c>
      <c r="AL444" s="98"/>
      <c r="AM444" s="83"/>
      <c r="AN444" s="59">
        <v>1</v>
      </c>
      <c r="AO444" s="84">
        <f t="shared" si="619"/>
        <v>1</v>
      </c>
      <c r="AP444" s="84">
        <f t="shared" si="620"/>
        <v>1</v>
      </c>
      <c r="AQ444" s="84">
        <f t="shared" si="621"/>
        <v>1</v>
      </c>
      <c r="AR444" s="84">
        <f t="shared" si="622"/>
        <v>1</v>
      </c>
      <c r="AS444" s="84">
        <f t="shared" si="623"/>
        <v>1</v>
      </c>
      <c r="AT444" s="84">
        <f t="shared" si="624"/>
        <v>1</v>
      </c>
      <c r="AU444" s="84">
        <f t="shared" si="625"/>
        <v>0.99399903984637539</v>
      </c>
      <c r="AV444" s="84">
        <f t="shared" si="626"/>
        <v>0.98959433509361494</v>
      </c>
      <c r="AW444" s="84">
        <f t="shared" si="627"/>
        <v>0.98079692750840131</v>
      </c>
      <c r="AX444" s="84">
        <f t="shared" si="628"/>
        <v>0.97599615938550166</v>
      </c>
      <c r="AY444" s="84">
        <f t="shared" si="629"/>
        <v>0.97319971195391264</v>
      </c>
      <c r="AZ444" s="84">
        <f t="shared" si="630"/>
        <v>0.96939510321651468</v>
      </c>
      <c r="BA444" s="84">
        <f t="shared" si="631"/>
        <v>0.96219395103216521</v>
      </c>
      <c r="BB444" s="84">
        <f t="shared" si="632"/>
        <v>0.94780364858377342</v>
      </c>
      <c r="BC444" s="84">
        <f t="shared" si="633"/>
        <v>0.89669947191550647</v>
      </c>
      <c r="BD444" s="84">
        <f t="shared" si="634"/>
        <v>0.68550168026884295</v>
      </c>
      <c r="BE444" s="84">
        <f t="shared" si="635"/>
        <v>0.22730436869899173</v>
      </c>
      <c r="BF444" s="84">
        <f t="shared" si="636"/>
        <v>3.0196831493038784E-2</v>
      </c>
      <c r="BG444" s="84">
        <f t="shared" si="637"/>
        <v>4.800768122899559E-3</v>
      </c>
      <c r="BH444" s="84">
        <f t="shared" si="638"/>
        <v>1.8963034085452621E-3</v>
      </c>
      <c r="BI444" s="84">
        <f t="shared" si="639"/>
        <v>1.5002400384060398E-3</v>
      </c>
      <c r="BJ444" s="84">
        <f t="shared" si="640"/>
        <v>9.0014402304358177E-4</v>
      </c>
      <c r="BK444" s="85">
        <v>0</v>
      </c>
      <c r="BL444" s="63"/>
      <c r="BM444" s="84">
        <f t="shared" si="641"/>
        <v>0</v>
      </c>
      <c r="BN444" s="84">
        <f t="shared" si="642"/>
        <v>0</v>
      </c>
      <c r="BO444" s="84">
        <f t="shared" si="643"/>
        <v>0</v>
      </c>
      <c r="BP444" s="84">
        <f t="shared" si="644"/>
        <v>0</v>
      </c>
      <c r="BQ444" s="84">
        <f t="shared" si="645"/>
        <v>0</v>
      </c>
      <c r="BR444" s="84">
        <f t="shared" si="646"/>
        <v>0</v>
      </c>
      <c r="BS444" s="84">
        <f t="shared" si="647"/>
        <v>6.0009601536246127E-3</v>
      </c>
      <c r="BT444" s="84">
        <f t="shared" si="648"/>
        <v>4.4047047527604466E-3</v>
      </c>
      <c r="BU444" s="84">
        <f t="shared" si="649"/>
        <v>8.7974075852136346E-3</v>
      </c>
      <c r="BV444" s="84">
        <f t="shared" si="650"/>
        <v>4.8007681228996457E-3</v>
      </c>
      <c r="BW444" s="84">
        <f t="shared" si="651"/>
        <v>2.796447431589022E-3</v>
      </c>
      <c r="BX444" s="84">
        <f t="shared" si="652"/>
        <v>3.8046087373979631E-3</v>
      </c>
      <c r="BY444" s="84">
        <f t="shared" si="653"/>
        <v>7.2011521843494686E-3</v>
      </c>
      <c r="BZ444" s="84">
        <f t="shared" si="654"/>
        <v>1.439030244839179E-2</v>
      </c>
      <c r="CA444" s="84">
        <f t="shared" si="655"/>
        <v>5.1104176668266943E-2</v>
      </c>
      <c r="CB444" s="84">
        <f t="shared" si="656"/>
        <v>0.21119779164666352</v>
      </c>
      <c r="CC444" s="84">
        <f t="shared" si="657"/>
        <v>0.45819731156985122</v>
      </c>
      <c r="CD444" s="84">
        <f t="shared" si="658"/>
        <v>0.19710753720595295</v>
      </c>
      <c r="CE444" s="84">
        <f t="shared" si="659"/>
        <v>2.5396063370139225E-2</v>
      </c>
      <c r="CF444" s="84">
        <f t="shared" si="660"/>
        <v>2.9044647143542969E-3</v>
      </c>
      <c r="CG444" s="84">
        <f t="shared" si="661"/>
        <v>3.9606337013922232E-4</v>
      </c>
      <c r="CH444" s="84">
        <f t="shared" si="662"/>
        <v>6.0009601536245799E-4</v>
      </c>
      <c r="CI444" s="86">
        <f t="shared" si="663"/>
        <v>9.0014402304358177E-4</v>
      </c>
      <c r="CJ444" s="87">
        <f t="shared" si="664"/>
        <v>0</v>
      </c>
      <c r="CK444" s="88">
        <f t="shared" si="665"/>
        <v>3.0604896783485325E-2</v>
      </c>
      <c r="CL444" s="88">
        <f t="shared" si="666"/>
        <v>0.96849495919347117</v>
      </c>
      <c r="CM444" s="89">
        <f t="shared" si="667"/>
        <v>9.0014402304358177E-4</v>
      </c>
      <c r="CN444" s="88">
        <f t="shared" si="668"/>
        <v>0.47625748332248963</v>
      </c>
      <c r="CO444" s="88">
        <f t="shared" si="669"/>
        <v>6.2961858181756583</v>
      </c>
      <c r="CP444" s="88">
        <f t="array" ref="CP444">10^(SUMPRODUCT(BY444:CH444,LOG($BY$5:$CH$5))/CL444)</f>
        <v>0.44047678228152032</v>
      </c>
      <c r="CQ444" s="90">
        <f t="shared" si="617"/>
        <v>0.28305512375544567</v>
      </c>
      <c r="CR444" s="91">
        <f t="shared" si="617"/>
        <v>0.38909732764901667</v>
      </c>
      <c r="CS444" s="91">
        <f t="shared" si="617"/>
        <v>0.43526303395091892</v>
      </c>
      <c r="CT444" s="91">
        <f t="shared" si="617"/>
        <v>0.48690621924562466</v>
      </c>
      <c r="CU444" s="92">
        <f t="shared" si="617"/>
        <v>15.076728703662184</v>
      </c>
      <c r="CV444" s="78"/>
      <c r="CW444" s="2"/>
      <c r="CY444" s="2"/>
    </row>
    <row r="445" spans="2:103" x14ac:dyDescent="0.2">
      <c r="B445" s="198">
        <v>217.5</v>
      </c>
      <c r="C445" s="204" t="s">
        <v>22</v>
      </c>
      <c r="D445" s="205">
        <v>149079</v>
      </c>
      <c r="E445" s="205">
        <v>416601</v>
      </c>
      <c r="F445" s="199">
        <v>0</v>
      </c>
      <c r="G445" s="199" t="s">
        <v>50</v>
      </c>
      <c r="H445" s="200" t="s">
        <v>530</v>
      </c>
      <c r="I445" s="207">
        <v>44524</v>
      </c>
      <c r="J445" s="129" t="s">
        <v>676</v>
      </c>
      <c r="K445" s="98">
        <f t="shared" si="618"/>
        <v>3533.3</v>
      </c>
      <c r="L445" s="79" t="s">
        <v>663</v>
      </c>
      <c r="M445" s="79"/>
      <c r="N445" s="82">
        <v>0</v>
      </c>
      <c r="O445" s="80">
        <v>0</v>
      </c>
      <c r="P445" s="81">
        <v>0</v>
      </c>
      <c r="Q445" s="81">
        <v>0</v>
      </c>
      <c r="R445" s="81">
        <v>41.69</v>
      </c>
      <c r="S445" s="81">
        <v>15.9</v>
      </c>
      <c r="T445" s="81">
        <v>49.47</v>
      </c>
      <c r="U445" s="81">
        <v>91.51</v>
      </c>
      <c r="V445" s="81">
        <v>184.44</v>
      </c>
      <c r="W445" s="81">
        <v>202.46</v>
      </c>
      <c r="X445" s="81">
        <v>184.79</v>
      </c>
      <c r="Y445" s="81">
        <v>143.1</v>
      </c>
      <c r="Z445" s="81">
        <v>146.28</v>
      </c>
      <c r="AA445" s="81">
        <v>132.5</v>
      </c>
      <c r="AB445" s="81">
        <v>198.21</v>
      </c>
      <c r="AC445" s="81">
        <v>354.04</v>
      </c>
      <c r="AD445" s="81">
        <v>642.71</v>
      </c>
      <c r="AE445" s="81">
        <v>631.4</v>
      </c>
      <c r="AF445" s="81">
        <v>437.77</v>
      </c>
      <c r="AG445" s="81">
        <v>64.31</v>
      </c>
      <c r="AH445" s="81">
        <v>6.71</v>
      </c>
      <c r="AI445" s="81">
        <v>1.77</v>
      </c>
      <c r="AJ445" s="81">
        <v>1.41</v>
      </c>
      <c r="AK445" s="82">
        <v>2.83</v>
      </c>
      <c r="AL445" s="98"/>
      <c r="AM445" s="83"/>
      <c r="AN445" s="59">
        <v>1</v>
      </c>
      <c r="AO445" s="84">
        <f t="shared" si="619"/>
        <v>1</v>
      </c>
      <c r="AP445" s="84">
        <f t="shared" si="620"/>
        <v>1</v>
      </c>
      <c r="AQ445" s="84">
        <f t="shared" si="621"/>
        <v>1</v>
      </c>
      <c r="AR445" s="84">
        <f t="shared" si="622"/>
        <v>0.98820083208332155</v>
      </c>
      <c r="AS445" s="84">
        <f t="shared" si="623"/>
        <v>0.98370078963009089</v>
      </c>
      <c r="AT445" s="84">
        <f t="shared" si="624"/>
        <v>0.96969971414824674</v>
      </c>
      <c r="AU445" s="84">
        <f t="shared" si="625"/>
        <v>0.94380041321144548</v>
      </c>
      <c r="AV445" s="84">
        <f t="shared" si="626"/>
        <v>0.89159992075396943</v>
      </c>
      <c r="AW445" s="84">
        <f t="shared" si="627"/>
        <v>0.83429938018283201</v>
      </c>
      <c r="AX445" s="84">
        <f t="shared" si="628"/>
        <v>0.7819998301870773</v>
      </c>
      <c r="AY445" s="84">
        <f t="shared" si="629"/>
        <v>0.74149944810800106</v>
      </c>
      <c r="AZ445" s="84">
        <f t="shared" si="630"/>
        <v>0.70009905753827872</v>
      </c>
      <c r="BA445" s="84">
        <f t="shared" si="631"/>
        <v>0.66259870376135632</v>
      </c>
      <c r="BB445" s="84">
        <f t="shared" si="632"/>
        <v>0.60650100472645974</v>
      </c>
      <c r="BC445" s="84">
        <f t="shared" si="633"/>
        <v>0.50630005943452305</v>
      </c>
      <c r="BD445" s="84">
        <f t="shared" si="634"/>
        <v>0.32439928678572449</v>
      </c>
      <c r="BE445" s="84">
        <f t="shared" si="635"/>
        <v>0.14569948773101646</v>
      </c>
      <c r="BF445" s="84">
        <f t="shared" si="636"/>
        <v>2.1801149067444167E-2</v>
      </c>
      <c r="BG445" s="84">
        <f t="shared" si="637"/>
        <v>3.6000339625846881E-3</v>
      </c>
      <c r="BH445" s="84">
        <f t="shared" si="638"/>
        <v>1.7009594430137489E-3</v>
      </c>
      <c r="BI445" s="84">
        <f t="shared" si="639"/>
        <v>1.2000113208616532E-3</v>
      </c>
      <c r="BJ445" s="84">
        <f t="shared" si="640"/>
        <v>8.0095095236761081E-4</v>
      </c>
      <c r="BK445" s="85">
        <v>0</v>
      </c>
      <c r="BL445" s="63"/>
      <c r="BM445" s="84">
        <f t="shared" si="641"/>
        <v>0</v>
      </c>
      <c r="BN445" s="84">
        <f t="shared" si="642"/>
        <v>0</v>
      </c>
      <c r="BO445" s="84">
        <f t="shared" si="643"/>
        <v>0</v>
      </c>
      <c r="BP445" s="84">
        <f t="shared" si="644"/>
        <v>1.1799167916678455E-2</v>
      </c>
      <c r="BQ445" s="84">
        <f t="shared" si="645"/>
        <v>4.5000424532306571E-3</v>
      </c>
      <c r="BR445" s="84">
        <f t="shared" si="646"/>
        <v>1.400107548184415E-2</v>
      </c>
      <c r="BS445" s="84">
        <f t="shared" si="647"/>
        <v>2.5899300936801262E-2</v>
      </c>
      <c r="BT445" s="84">
        <f t="shared" si="648"/>
        <v>5.2200492457476044E-2</v>
      </c>
      <c r="BU445" s="84">
        <f t="shared" si="649"/>
        <v>5.7300540571137426E-2</v>
      </c>
      <c r="BV445" s="84">
        <f t="shared" si="650"/>
        <v>5.2299549995754702E-2</v>
      </c>
      <c r="BW445" s="84">
        <f t="shared" si="651"/>
        <v>4.0500382079076247E-2</v>
      </c>
      <c r="BX445" s="84">
        <f t="shared" si="652"/>
        <v>4.1400390569722334E-2</v>
      </c>
      <c r="BY445" s="84">
        <f t="shared" si="653"/>
        <v>3.7500353776922402E-2</v>
      </c>
      <c r="BZ445" s="84">
        <f t="shared" si="654"/>
        <v>5.6097699034896586E-2</v>
      </c>
      <c r="CA445" s="84">
        <f t="shared" si="655"/>
        <v>0.10020094529193668</v>
      </c>
      <c r="CB445" s="84">
        <f t="shared" si="656"/>
        <v>0.18190077264879856</v>
      </c>
      <c r="CC445" s="84">
        <f t="shared" si="657"/>
        <v>0.17869979905470804</v>
      </c>
      <c r="CD445" s="84">
        <f t="shared" si="658"/>
        <v>0.12389833866357229</v>
      </c>
      <c r="CE445" s="84">
        <f t="shared" si="659"/>
        <v>1.8201115104859479E-2</v>
      </c>
      <c r="CF445" s="84">
        <f t="shared" si="660"/>
        <v>1.8990745195709392E-3</v>
      </c>
      <c r="CG445" s="84">
        <f t="shared" si="661"/>
        <v>5.009481221520957E-4</v>
      </c>
      <c r="CH445" s="84">
        <f t="shared" si="662"/>
        <v>3.9906036849404237E-4</v>
      </c>
      <c r="CI445" s="86">
        <f t="shared" si="663"/>
        <v>8.0095095236761081E-4</v>
      </c>
      <c r="CJ445" s="87">
        <f t="shared" si="664"/>
        <v>0</v>
      </c>
      <c r="CK445" s="88">
        <f t="shared" si="665"/>
        <v>0.29990094246172128</v>
      </c>
      <c r="CL445" s="88">
        <f t="shared" si="666"/>
        <v>0.69929810658591096</v>
      </c>
      <c r="CM445" s="89">
        <f t="shared" si="667"/>
        <v>8.0095095236761081E-4</v>
      </c>
      <c r="CN445" s="88">
        <f t="shared" si="668"/>
        <v>1.1427021198102465</v>
      </c>
      <c r="CO445" s="88">
        <f t="shared" si="669"/>
        <v>6.4294626760608198</v>
      </c>
      <c r="CP445" s="88">
        <f t="array" ref="CP445">10^(SUMPRODUCT(BY445:CH445,LOG($BY$5:$CH$5))/CL445)</f>
        <v>0.54762598765402482</v>
      </c>
      <c r="CQ445" s="90">
        <f t="shared" si="617"/>
        <v>0.31193011597337772</v>
      </c>
      <c r="CR445" s="91">
        <f t="shared" si="617"/>
        <v>0.52529475523500446</v>
      </c>
      <c r="CS445" s="91">
        <f t="shared" si="617"/>
        <v>0.70142930082434241</v>
      </c>
      <c r="CT445" s="91">
        <f t="shared" si="617"/>
        <v>1.2981051279014546</v>
      </c>
      <c r="CU445" s="92">
        <f t="shared" si="617"/>
        <v>43.660057495135028</v>
      </c>
      <c r="CV445" s="78"/>
      <c r="CW445" s="2"/>
      <c r="CY445" s="2"/>
    </row>
    <row r="446" spans="2:103" x14ac:dyDescent="0.2">
      <c r="B446" s="198">
        <v>218</v>
      </c>
      <c r="C446" s="204" t="s">
        <v>23</v>
      </c>
      <c r="D446" s="205">
        <v>148626</v>
      </c>
      <c r="E446" s="205">
        <v>416457</v>
      </c>
      <c r="F446" s="199">
        <v>0</v>
      </c>
      <c r="G446" s="199" t="s">
        <v>50</v>
      </c>
      <c r="H446" s="200" t="s">
        <v>531</v>
      </c>
      <c r="I446" s="207">
        <v>44524</v>
      </c>
      <c r="J446" s="129" t="s">
        <v>676</v>
      </c>
      <c r="K446" s="98">
        <f t="shared" si="618"/>
        <v>615.5</v>
      </c>
      <c r="L446" s="79" t="s">
        <v>662</v>
      </c>
      <c r="M446" s="79"/>
      <c r="N446" s="82">
        <v>0</v>
      </c>
      <c r="O446" s="80">
        <v>0</v>
      </c>
      <c r="P446" s="81">
        <v>0</v>
      </c>
      <c r="Q446" s="81">
        <v>0</v>
      </c>
      <c r="R446" s="81">
        <v>0</v>
      </c>
      <c r="S446" s="81">
        <v>0</v>
      </c>
      <c r="T446" s="81">
        <v>1.29</v>
      </c>
      <c r="U446" s="81">
        <v>5.79</v>
      </c>
      <c r="V446" s="81">
        <v>11.63</v>
      </c>
      <c r="W446" s="81">
        <v>9.11</v>
      </c>
      <c r="X446" s="81">
        <v>10.9</v>
      </c>
      <c r="Y446" s="81">
        <v>7.07</v>
      </c>
      <c r="Z446" s="81">
        <v>7.88</v>
      </c>
      <c r="AA446" s="81">
        <v>8.86</v>
      </c>
      <c r="AB446" s="81">
        <v>13.42</v>
      </c>
      <c r="AC446" s="81">
        <v>31.58</v>
      </c>
      <c r="AD446" s="81">
        <v>88.2</v>
      </c>
      <c r="AE446" s="81">
        <v>190.37</v>
      </c>
      <c r="AF446" s="81">
        <v>200.53</v>
      </c>
      <c r="AG446" s="81">
        <v>24.38</v>
      </c>
      <c r="AH446" s="81">
        <v>2.46</v>
      </c>
      <c r="AI446" s="81">
        <v>0.37</v>
      </c>
      <c r="AJ446" s="81">
        <v>0.06</v>
      </c>
      <c r="AK446" s="82">
        <v>1.6</v>
      </c>
      <c r="AL446" s="98"/>
      <c r="AM446" s="83"/>
      <c r="AN446" s="59">
        <v>1</v>
      </c>
      <c r="AO446" s="84">
        <f t="shared" si="619"/>
        <v>1</v>
      </c>
      <c r="AP446" s="84">
        <f t="shared" si="620"/>
        <v>1</v>
      </c>
      <c r="AQ446" s="84">
        <f t="shared" si="621"/>
        <v>1</v>
      </c>
      <c r="AR446" s="84">
        <f t="shared" si="622"/>
        <v>1</v>
      </c>
      <c r="AS446" s="84">
        <f t="shared" si="623"/>
        <v>1</v>
      </c>
      <c r="AT446" s="84">
        <f t="shared" si="624"/>
        <v>0.99790414297319252</v>
      </c>
      <c r="AU446" s="84">
        <f t="shared" si="625"/>
        <v>0.98849715678310313</v>
      </c>
      <c r="AV446" s="84">
        <f t="shared" si="626"/>
        <v>0.96960194963444346</v>
      </c>
      <c r="AW446" s="84">
        <f t="shared" si="627"/>
        <v>0.9548009748172217</v>
      </c>
      <c r="AX446" s="84">
        <f t="shared" si="628"/>
        <v>0.93709179528838338</v>
      </c>
      <c r="AY446" s="84">
        <f t="shared" si="629"/>
        <v>0.92560519902518268</v>
      </c>
      <c r="AZ446" s="84">
        <f t="shared" si="630"/>
        <v>0.91280259951259124</v>
      </c>
      <c r="BA446" s="84">
        <f t="shared" si="631"/>
        <v>0.89840779853777397</v>
      </c>
      <c r="BB446" s="84">
        <f t="shared" si="632"/>
        <v>0.87660438667749774</v>
      </c>
      <c r="BC446" s="84">
        <f t="shared" si="633"/>
        <v>0.82529650690495504</v>
      </c>
      <c r="BD446" s="84">
        <f t="shared" si="634"/>
        <v>0.68199837530463014</v>
      </c>
      <c r="BE446" s="84">
        <f t="shared" si="635"/>
        <v>0.37270511779041404</v>
      </c>
      <c r="BF446" s="84">
        <f t="shared" si="636"/>
        <v>4.6904955320877073E-2</v>
      </c>
      <c r="BG446" s="84">
        <f t="shared" si="637"/>
        <v>7.2948822095854418E-3</v>
      </c>
      <c r="BH446" s="84">
        <f t="shared" si="638"/>
        <v>3.2981316003246781E-3</v>
      </c>
      <c r="BI446" s="84">
        <f t="shared" si="639"/>
        <v>2.6969943135659452E-3</v>
      </c>
      <c r="BJ446" s="84">
        <f t="shared" si="640"/>
        <v>2.5995125913888533E-3</v>
      </c>
      <c r="BK446" s="85">
        <v>0</v>
      </c>
      <c r="BL446" s="63"/>
      <c r="BM446" s="84">
        <f t="shared" si="641"/>
        <v>0</v>
      </c>
      <c r="BN446" s="84">
        <f t="shared" si="642"/>
        <v>0</v>
      </c>
      <c r="BO446" s="84">
        <f t="shared" si="643"/>
        <v>0</v>
      </c>
      <c r="BP446" s="84">
        <f t="shared" si="644"/>
        <v>0</v>
      </c>
      <c r="BQ446" s="84">
        <f t="shared" si="645"/>
        <v>0</v>
      </c>
      <c r="BR446" s="84">
        <f t="shared" si="646"/>
        <v>2.0958570268074794E-3</v>
      </c>
      <c r="BS446" s="84">
        <f t="shared" si="647"/>
        <v>9.4069861900893947E-3</v>
      </c>
      <c r="BT446" s="84">
        <f t="shared" si="648"/>
        <v>1.8895207148659665E-2</v>
      </c>
      <c r="BU446" s="84">
        <f t="shared" si="649"/>
        <v>1.4800974817221757E-2</v>
      </c>
      <c r="BV446" s="84">
        <f t="shared" si="650"/>
        <v>1.7709179528838326E-2</v>
      </c>
      <c r="BW446" s="84">
        <f t="shared" si="651"/>
        <v>1.1486596263200699E-2</v>
      </c>
      <c r="BX446" s="84">
        <f t="shared" si="652"/>
        <v>1.2802599512591439E-2</v>
      </c>
      <c r="BY446" s="84">
        <f t="shared" si="653"/>
        <v>1.4394800974817268E-2</v>
      </c>
      <c r="BZ446" s="84">
        <f t="shared" si="654"/>
        <v>2.1803411860276234E-2</v>
      </c>
      <c r="CA446" s="84">
        <f t="shared" si="655"/>
        <v>5.1307879772542697E-2</v>
      </c>
      <c r="CB446" s="84">
        <f t="shared" si="656"/>
        <v>0.1432981316003249</v>
      </c>
      <c r="CC446" s="84">
        <f t="shared" si="657"/>
        <v>0.3092932575142161</v>
      </c>
      <c r="CD446" s="84">
        <f t="shared" si="658"/>
        <v>0.32580016246953697</v>
      </c>
      <c r="CE446" s="84">
        <f t="shared" si="659"/>
        <v>3.9610073111291631E-2</v>
      </c>
      <c r="CF446" s="84">
        <f t="shared" si="660"/>
        <v>3.9967506092607637E-3</v>
      </c>
      <c r="CG446" s="84">
        <f t="shared" si="661"/>
        <v>6.0113728675873293E-4</v>
      </c>
      <c r="CH446" s="84">
        <f t="shared" si="662"/>
        <v>9.7481722177091956E-5</v>
      </c>
      <c r="CI446" s="86">
        <f t="shared" si="663"/>
        <v>2.5995125913888533E-3</v>
      </c>
      <c r="CJ446" s="87">
        <f t="shared" si="664"/>
        <v>0</v>
      </c>
      <c r="CK446" s="88">
        <f t="shared" si="665"/>
        <v>8.719740048740876E-2</v>
      </c>
      <c r="CL446" s="88">
        <f t="shared" si="666"/>
        <v>0.91020308692120222</v>
      </c>
      <c r="CM446" s="89">
        <f t="shared" si="667"/>
        <v>2.5995125913888533E-3</v>
      </c>
      <c r="CN446" s="88">
        <f t="shared" si="668"/>
        <v>0.51558351579809136</v>
      </c>
      <c r="CO446" s="88">
        <f t="shared" si="669"/>
        <v>5.8218742423403489</v>
      </c>
      <c r="CP446" s="88">
        <f t="array" ref="CP446">10^(SUMPRODUCT(BY446:CH446,LOG($BY$5:$CH$5))/CL446)</f>
        <v>0.41322944757185759</v>
      </c>
      <c r="CQ446" s="90">
        <f t="shared" si="617"/>
        <v>0.26470256887987087</v>
      </c>
      <c r="CR446" s="91">
        <f t="shared" si="617"/>
        <v>0.34642986892316363</v>
      </c>
      <c r="CS446" s="91">
        <f t="shared" si="617"/>
        <v>0.40873845650435825</v>
      </c>
      <c r="CT446" s="91">
        <f t="shared" si="617"/>
        <v>0.48259378492412019</v>
      </c>
      <c r="CU446" s="92">
        <f t="shared" si="617"/>
        <v>19.07768563467987</v>
      </c>
      <c r="CV446" s="78"/>
      <c r="CW446" s="2"/>
      <c r="CY446" s="2"/>
    </row>
    <row r="447" spans="2:103" x14ac:dyDescent="0.2">
      <c r="B447" s="198">
        <v>218.5</v>
      </c>
      <c r="C447" s="204" t="s">
        <v>21</v>
      </c>
      <c r="D447" s="205">
        <v>148160</v>
      </c>
      <c r="E447" s="205">
        <v>416602</v>
      </c>
      <c r="F447" s="199">
        <v>0</v>
      </c>
      <c r="G447" s="199" t="s">
        <v>50</v>
      </c>
      <c r="H447" s="200" t="s">
        <v>532</v>
      </c>
      <c r="I447" s="207">
        <v>44524</v>
      </c>
      <c r="J447" s="129" t="s">
        <v>676</v>
      </c>
      <c r="K447" s="98">
        <f t="shared" si="618"/>
        <v>4069.2000000000007</v>
      </c>
      <c r="L447" s="79" t="s">
        <v>662</v>
      </c>
      <c r="M447" s="79"/>
      <c r="N447" s="82">
        <v>0</v>
      </c>
      <c r="O447" s="80">
        <v>0</v>
      </c>
      <c r="P447" s="81">
        <v>0</v>
      </c>
      <c r="Q447" s="81">
        <v>0</v>
      </c>
      <c r="R447" s="81">
        <v>0</v>
      </c>
      <c r="S447" s="81">
        <v>0</v>
      </c>
      <c r="T447" s="81">
        <v>63.89</v>
      </c>
      <c r="U447" s="81">
        <v>138.35</v>
      </c>
      <c r="V447" s="81">
        <v>482.61</v>
      </c>
      <c r="W447" s="81">
        <v>826.86</v>
      </c>
      <c r="X447" s="81">
        <v>585.55999999999995</v>
      </c>
      <c r="Y447" s="81">
        <v>254.32</v>
      </c>
      <c r="Z447" s="81">
        <v>159.11000000000001</v>
      </c>
      <c r="AA447" s="81">
        <v>72.84</v>
      </c>
      <c r="AB447" s="81">
        <v>97.66</v>
      </c>
      <c r="AC447" s="81">
        <v>134.28</v>
      </c>
      <c r="AD447" s="81">
        <v>271.01</v>
      </c>
      <c r="AE447" s="81">
        <v>554.63</v>
      </c>
      <c r="AF447" s="81">
        <v>326.35000000000002</v>
      </c>
      <c r="AG447" s="81">
        <v>40.29</v>
      </c>
      <c r="AH447" s="81">
        <v>25.63</v>
      </c>
      <c r="AI447" s="81">
        <v>9.77</v>
      </c>
      <c r="AJ447" s="81">
        <v>4.07</v>
      </c>
      <c r="AK447" s="82">
        <v>21.97</v>
      </c>
      <c r="AL447" s="98">
        <v>26.5</v>
      </c>
      <c r="AM447" s="83"/>
      <c r="AN447" s="59">
        <v>1</v>
      </c>
      <c r="AO447" s="84">
        <f t="shared" ref="AO447:AO478" si="670">AN447-O447/SUM($O447:$AK447)</f>
        <v>1</v>
      </c>
      <c r="AP447" s="84">
        <f t="shared" ref="AP447:AP478" si="671">AO447-P447/SUM($O447:$AK447)</f>
        <v>1</v>
      </c>
      <c r="AQ447" s="84">
        <f t="shared" ref="AQ447:AQ478" si="672">AP447-Q447/SUM($O447:$AK447)</f>
        <v>1</v>
      </c>
      <c r="AR447" s="84">
        <f t="shared" ref="AR447:AR478" si="673">AQ447-R447/SUM($O447:$AK447)</f>
        <v>1</v>
      </c>
      <c r="AS447" s="84">
        <f t="shared" ref="AS447:AS478" si="674">AR447-S447/SUM($O447:$AK447)</f>
        <v>1</v>
      </c>
      <c r="AT447" s="84">
        <f t="shared" ref="AT447:AT478" si="675">AS447-T447/SUM($O447:$AK447)</f>
        <v>0.98429912513516171</v>
      </c>
      <c r="AU447" s="84">
        <f t="shared" ref="AU447:AU478" si="676">AT447-U447/SUM($O447:$AK447)</f>
        <v>0.95029981323110191</v>
      </c>
      <c r="AV447" s="84">
        <f t="shared" ref="AV447:AV478" si="677">AU447-V447/SUM($O447:$AK447)</f>
        <v>0.8316991054752777</v>
      </c>
      <c r="AW447" s="84">
        <f t="shared" ref="AW447:AW478" si="678">AV447-W447/SUM($O447:$AK447)</f>
        <v>0.62849945935318985</v>
      </c>
      <c r="AX447" s="84">
        <f t="shared" ref="AX447:AX478" si="679">AW447-X447/SUM($O447:$AK447)</f>
        <v>0.48459893836626372</v>
      </c>
      <c r="AY447" s="84">
        <f t="shared" ref="AY447:AY478" si="680">AX447-Y447/SUM($O447:$AK447)</f>
        <v>0.42210016710901416</v>
      </c>
      <c r="AZ447" s="84">
        <f t="shared" ref="AZ447:AZ478" si="681">AY447-Z447/SUM($O447:$AK447)</f>
        <v>0.38299911530521979</v>
      </c>
      <c r="BA447" s="84">
        <f t="shared" ref="BA447:BA478" si="682">AZ447-AA447/SUM($O447:$AK447)</f>
        <v>0.36509879091713371</v>
      </c>
      <c r="BB447" s="84">
        <f t="shared" ref="BB447:BB478" si="683">BA447-AB447/SUM($O447:$AK447)</f>
        <v>0.34109898751597378</v>
      </c>
      <c r="BC447" s="84">
        <f t="shared" ref="BC447:BC478" si="684">BB447-AC447/SUM($O447:$AK447)</f>
        <v>0.30809987221075408</v>
      </c>
      <c r="BD447" s="84">
        <f t="shared" ref="BD447:BD478" si="685">BC447-AD447/SUM($O447:$AK447)</f>
        <v>0.24149955765261</v>
      </c>
      <c r="BE447" s="84">
        <f t="shared" ref="BE447:BE478" si="686">BD447-AE447/SUM($O447:$AK447)</f>
        <v>0.10520003931976818</v>
      </c>
      <c r="BF447" s="84">
        <f t="shared" ref="BF447:BF478" si="687">BE447-AF447/SUM($O447:$AK447)</f>
        <v>2.5000000000000175E-2</v>
      </c>
      <c r="BG447" s="84">
        <f t="shared" ref="BG447:BG478" si="688">BF447-AG447/SUM($O447:$AK447)</f>
        <v>1.5098790917133766E-2</v>
      </c>
      <c r="BH447" s="84">
        <f t="shared" ref="BH447:BH478" si="689">BG447-AH447/SUM($O447:$AK447)</f>
        <v>8.8002555784922644E-3</v>
      </c>
      <c r="BI447" s="84">
        <f t="shared" ref="BI447:BI478" si="690">BH447-AI447/SUM($O447:$AK447)</f>
        <v>6.3992922441759373E-3</v>
      </c>
      <c r="BJ447" s="84">
        <f t="shared" ref="BJ447:BJ478" si="691">BI447-AJ447/SUM($O447:$AK447)</f>
        <v>5.3990956453358703E-3</v>
      </c>
      <c r="BK447" s="85">
        <v>0</v>
      </c>
      <c r="BL447" s="63"/>
      <c r="BM447" s="84">
        <f t="shared" si="641"/>
        <v>0</v>
      </c>
      <c r="BN447" s="84">
        <f t="shared" si="642"/>
        <v>0</v>
      </c>
      <c r="BO447" s="84">
        <f t="shared" si="643"/>
        <v>0</v>
      </c>
      <c r="BP447" s="84">
        <f t="shared" si="644"/>
        <v>0</v>
      </c>
      <c r="BQ447" s="84">
        <f t="shared" si="645"/>
        <v>0</v>
      </c>
      <c r="BR447" s="84">
        <f t="shared" si="646"/>
        <v>1.5700874864838288E-2</v>
      </c>
      <c r="BS447" s="84">
        <f t="shared" si="647"/>
        <v>3.3999311904059804E-2</v>
      </c>
      <c r="BT447" s="84">
        <f t="shared" si="648"/>
        <v>0.11860070775582421</v>
      </c>
      <c r="BU447" s="84">
        <f t="shared" si="649"/>
        <v>0.20319964612208785</v>
      </c>
      <c r="BV447" s="84">
        <f t="shared" si="650"/>
        <v>0.14390052098692613</v>
      </c>
      <c r="BW447" s="84">
        <f t="shared" si="651"/>
        <v>6.2498771257249564E-2</v>
      </c>
      <c r="BX447" s="84">
        <f t="shared" si="652"/>
        <v>3.9101051803794362E-2</v>
      </c>
      <c r="BY447" s="84">
        <f t="shared" si="653"/>
        <v>1.7900324388086086E-2</v>
      </c>
      <c r="BZ447" s="84">
        <f t="shared" si="654"/>
        <v>2.3999803401159925E-2</v>
      </c>
      <c r="CA447" s="84">
        <f t="shared" si="655"/>
        <v>3.2999115305219706E-2</v>
      </c>
      <c r="CB447" s="84">
        <f t="shared" si="656"/>
        <v>6.660031455814408E-2</v>
      </c>
      <c r="CC447" s="84">
        <f t="shared" si="657"/>
        <v>0.13629951833284182</v>
      </c>
      <c r="CD447" s="84">
        <f t="shared" si="658"/>
        <v>8.0200039319768004E-2</v>
      </c>
      <c r="CE447" s="84">
        <f t="shared" si="659"/>
        <v>9.9012090828664093E-3</v>
      </c>
      <c r="CF447" s="84">
        <f t="shared" si="660"/>
        <v>6.2985353386415012E-3</v>
      </c>
      <c r="CG447" s="84">
        <f t="shared" si="661"/>
        <v>2.4009633343163271E-3</v>
      </c>
      <c r="CH447" s="84">
        <f t="shared" si="662"/>
        <v>1.000196598840067E-3</v>
      </c>
      <c r="CI447" s="86">
        <f t="shared" si="663"/>
        <v>5.3990956453358703E-3</v>
      </c>
      <c r="CJ447" s="87">
        <f t="shared" si="664"/>
        <v>0</v>
      </c>
      <c r="CK447" s="88">
        <f t="shared" si="665"/>
        <v>0.61700088469478032</v>
      </c>
      <c r="CL447" s="88">
        <f t="shared" si="666"/>
        <v>0.37760001965988388</v>
      </c>
      <c r="CM447" s="89">
        <f t="shared" si="667"/>
        <v>5.3990956453358703E-3</v>
      </c>
      <c r="CN447" s="88">
        <f t="shared" si="668"/>
        <v>2.2677653760684611</v>
      </c>
      <c r="CO447" s="88">
        <f t="shared" si="669"/>
        <v>6.1438046333640113</v>
      </c>
      <c r="CP447" s="88">
        <f t="array" ref="CP447">10^(SUMPRODUCT(BY447:CH447,LOG($BY$5:$CH$5))/CL447)</f>
        <v>0.48006469122338147</v>
      </c>
      <c r="CQ447" s="90">
        <f t="shared" ref="CQ447:CU497" si="692">10^ (LOG(INDEX($AN$5:$BK$5,MATCH(CQ$5/100,$AN447:$BK447,-1)))-(INDEX($AN447:$BK447,MATCH(CQ$5/100,$AN447:$BK447,-1))-CQ$5/100)/(INDEX($AN447:$BK447,MATCH(CQ$5/100,$AN447:$BK447,-1))-INDEX($AN447:$BK447,MATCH(CQ$5/100,$AN447:$BK447,-1)+1))*(LOG(INDEX($AN$5:$BK$5,MATCH(CQ$5/100,$AN447:$BK447,-1)))-LOG(INDEX($AN$5:$BK$5,MATCH(CQ$5/100,$AN447:$BK447,-1)+1))))</f>
        <v>0.34701977669941347</v>
      </c>
      <c r="CR447" s="91">
        <f t="shared" si="692"/>
        <v>1.1329108998152224</v>
      </c>
      <c r="CS447" s="91">
        <f t="shared" si="692"/>
        <v>4.1466698057238682</v>
      </c>
      <c r="CT447" s="91">
        <f t="shared" si="692"/>
        <v>5.8153812623528198</v>
      </c>
      <c r="CU447" s="92">
        <f t="shared" si="692"/>
        <v>21.925071522167602</v>
      </c>
      <c r="CV447" s="78"/>
      <c r="CW447" s="2"/>
      <c r="CY447" s="2"/>
    </row>
    <row r="448" spans="2:103" x14ac:dyDescent="0.2">
      <c r="B448" s="198">
        <v>218.5</v>
      </c>
      <c r="C448" s="204" t="s">
        <v>22</v>
      </c>
      <c r="D448" s="205">
        <v>148190</v>
      </c>
      <c r="E448" s="205">
        <v>416666</v>
      </c>
      <c r="F448" s="199">
        <v>0</v>
      </c>
      <c r="G448" s="199" t="s">
        <v>50</v>
      </c>
      <c r="H448" s="200" t="s">
        <v>533</v>
      </c>
      <c r="I448" s="207">
        <v>44524</v>
      </c>
      <c r="J448" s="129" t="s">
        <v>676</v>
      </c>
      <c r="K448" s="98">
        <f t="shared" si="618"/>
        <v>667.3</v>
      </c>
      <c r="L448" s="79" t="s">
        <v>662</v>
      </c>
      <c r="M448" s="79"/>
      <c r="N448" s="82">
        <v>0</v>
      </c>
      <c r="O448" s="80">
        <v>0</v>
      </c>
      <c r="P448" s="81">
        <v>0</v>
      </c>
      <c r="Q448" s="81">
        <v>0</v>
      </c>
      <c r="R448" s="81">
        <v>0</v>
      </c>
      <c r="S448" s="81">
        <v>0</v>
      </c>
      <c r="T448" s="81">
        <v>0</v>
      </c>
      <c r="U448" s="81">
        <v>0</v>
      </c>
      <c r="V448" s="81">
        <v>0.47</v>
      </c>
      <c r="W448" s="81">
        <v>0.13</v>
      </c>
      <c r="X448" s="81">
        <v>7.0000000000000007E-2</v>
      </c>
      <c r="Y448" s="81">
        <v>0</v>
      </c>
      <c r="Z448" s="81">
        <v>0.2</v>
      </c>
      <c r="AA448" s="81">
        <v>0.13</v>
      </c>
      <c r="AB448" s="81">
        <v>0.27</v>
      </c>
      <c r="AC448" s="81">
        <v>1.4</v>
      </c>
      <c r="AD448" s="81">
        <v>14.75</v>
      </c>
      <c r="AE448" s="81">
        <v>129.59</v>
      </c>
      <c r="AF448" s="81">
        <v>406.45</v>
      </c>
      <c r="AG448" s="81">
        <v>92.49</v>
      </c>
      <c r="AH448" s="81">
        <v>12.47</v>
      </c>
      <c r="AI448" s="81">
        <v>1.81</v>
      </c>
      <c r="AJ448" s="81">
        <v>1.06</v>
      </c>
      <c r="AK448" s="82">
        <v>6.01</v>
      </c>
      <c r="AL448" s="98"/>
      <c r="AM448" s="83"/>
      <c r="AN448" s="59">
        <v>1</v>
      </c>
      <c r="AO448" s="84">
        <f t="shared" si="670"/>
        <v>1</v>
      </c>
      <c r="AP448" s="84">
        <f t="shared" si="671"/>
        <v>1</v>
      </c>
      <c r="AQ448" s="84">
        <f t="shared" si="672"/>
        <v>1</v>
      </c>
      <c r="AR448" s="84">
        <f t="shared" si="673"/>
        <v>1</v>
      </c>
      <c r="AS448" s="84">
        <f t="shared" si="674"/>
        <v>1</v>
      </c>
      <c r="AT448" s="84">
        <f t="shared" si="675"/>
        <v>1</v>
      </c>
      <c r="AU448" s="84">
        <f t="shared" si="676"/>
        <v>1</v>
      </c>
      <c r="AV448" s="84">
        <f t="shared" si="677"/>
        <v>0.99929566911434142</v>
      </c>
      <c r="AW448" s="84">
        <f t="shared" si="678"/>
        <v>0.9991008541885209</v>
      </c>
      <c r="AX448" s="84">
        <f t="shared" si="679"/>
        <v>0.99899595384384832</v>
      </c>
      <c r="AY448" s="84">
        <f t="shared" si="680"/>
        <v>0.99899595384384832</v>
      </c>
      <c r="AZ448" s="84">
        <f t="shared" si="681"/>
        <v>0.99869623857335532</v>
      </c>
      <c r="BA448" s="84">
        <f t="shared" si="682"/>
        <v>0.9985014236475348</v>
      </c>
      <c r="BB448" s="84">
        <f t="shared" si="683"/>
        <v>0.99809680803236922</v>
      </c>
      <c r="BC448" s="84">
        <f t="shared" si="684"/>
        <v>0.99599880113891803</v>
      </c>
      <c r="BD448" s="84">
        <f t="shared" si="685"/>
        <v>0.9738947999400569</v>
      </c>
      <c r="BE448" s="84">
        <f t="shared" si="686"/>
        <v>0.7796942904240971</v>
      </c>
      <c r="BF448" s="84">
        <f t="shared" si="687"/>
        <v>0.17059793196463358</v>
      </c>
      <c r="BG448" s="84">
        <f t="shared" si="688"/>
        <v>3.1994605125131109E-2</v>
      </c>
      <c r="BH448" s="84">
        <f t="shared" si="689"/>
        <v>1.3307358009890587E-2</v>
      </c>
      <c r="BI448" s="84">
        <f t="shared" si="690"/>
        <v>1.059493481192865E-2</v>
      </c>
      <c r="BJ448" s="84">
        <f t="shared" si="691"/>
        <v>9.0064438783155811E-3</v>
      </c>
      <c r="BK448" s="85">
        <v>0</v>
      </c>
      <c r="BL448" s="63"/>
      <c r="BM448" s="84">
        <f t="shared" si="641"/>
        <v>0</v>
      </c>
      <c r="BN448" s="84">
        <f t="shared" si="642"/>
        <v>0</v>
      </c>
      <c r="BO448" s="84">
        <f t="shared" si="643"/>
        <v>0</v>
      </c>
      <c r="BP448" s="84">
        <f t="shared" si="644"/>
        <v>0</v>
      </c>
      <c r="BQ448" s="84">
        <f t="shared" si="645"/>
        <v>0</v>
      </c>
      <c r="BR448" s="84">
        <f t="shared" si="646"/>
        <v>0</v>
      </c>
      <c r="BS448" s="84">
        <f t="shared" si="647"/>
        <v>0</v>
      </c>
      <c r="BT448" s="84">
        <f t="shared" si="648"/>
        <v>7.0433088565857727E-4</v>
      </c>
      <c r="BU448" s="84">
        <f t="shared" si="649"/>
        <v>1.9481492582051896E-4</v>
      </c>
      <c r="BV448" s="84">
        <f t="shared" si="650"/>
        <v>1.0490034467258713E-4</v>
      </c>
      <c r="BW448" s="84">
        <f t="shared" si="651"/>
        <v>0</v>
      </c>
      <c r="BX448" s="84">
        <f t="shared" si="652"/>
        <v>2.9971527049299507E-4</v>
      </c>
      <c r="BY448" s="84">
        <f t="shared" si="653"/>
        <v>1.9481492582051896E-4</v>
      </c>
      <c r="BZ448" s="84">
        <f t="shared" si="654"/>
        <v>4.046156151655822E-4</v>
      </c>
      <c r="CA448" s="84">
        <f t="shared" si="655"/>
        <v>2.0980068934511875E-3</v>
      </c>
      <c r="CB448" s="84">
        <f t="shared" si="656"/>
        <v>2.2104001198861134E-2</v>
      </c>
      <c r="CC448" s="84">
        <f t="shared" si="657"/>
        <v>0.1942005095159598</v>
      </c>
      <c r="CD448" s="84">
        <f t="shared" si="658"/>
        <v>0.60909635845946353</v>
      </c>
      <c r="CE448" s="84">
        <f t="shared" si="659"/>
        <v>0.13860332683950247</v>
      </c>
      <c r="CF448" s="84">
        <f t="shared" si="660"/>
        <v>1.8687247115240523E-2</v>
      </c>
      <c r="CG448" s="84">
        <f t="shared" si="661"/>
        <v>2.712423197961937E-3</v>
      </c>
      <c r="CH448" s="84">
        <f t="shared" si="662"/>
        <v>1.5884909336130685E-3</v>
      </c>
      <c r="CI448" s="86">
        <f t="shared" si="663"/>
        <v>9.0064438783155811E-3</v>
      </c>
      <c r="CJ448" s="87">
        <f t="shared" si="664"/>
        <v>0</v>
      </c>
      <c r="CK448" s="88">
        <f t="shared" si="665"/>
        <v>1.3037614266446784E-3</v>
      </c>
      <c r="CL448" s="88">
        <f t="shared" si="666"/>
        <v>0.9896897946950397</v>
      </c>
      <c r="CM448" s="89">
        <f t="shared" si="667"/>
        <v>9.0064438783155811E-3</v>
      </c>
      <c r="CN448" s="88">
        <f t="shared" si="668"/>
        <v>0.29649798325346399</v>
      </c>
      <c r="CO448" s="88">
        <f t="shared" si="669"/>
        <v>6.1807027586159835</v>
      </c>
      <c r="CP448" s="88">
        <f t="array" ref="CP448">10^(SUMPRODUCT(BY448:CH448,LOG($BY$5:$CH$5))/CL448)</f>
        <v>0.30424485412312752</v>
      </c>
      <c r="CQ448" s="90">
        <f t="shared" si="692"/>
        <v>0.21148130354961067</v>
      </c>
      <c r="CR448" s="91">
        <f t="shared" si="692"/>
        <v>0.27720095633980468</v>
      </c>
      <c r="CS448" s="91">
        <f t="shared" si="692"/>
        <v>0.30220262661789093</v>
      </c>
      <c r="CT448" s="91">
        <f t="shared" si="692"/>
        <v>0.32945928015775161</v>
      </c>
      <c r="CU448" s="92">
        <f t="shared" si="692"/>
        <v>4.0522511895433686</v>
      </c>
      <c r="CV448" s="78"/>
      <c r="CW448" s="2"/>
      <c r="CY448" s="2"/>
    </row>
    <row r="449" spans="2:103" x14ac:dyDescent="0.2">
      <c r="B449" s="198">
        <v>219</v>
      </c>
      <c r="C449" s="204" t="s">
        <v>23</v>
      </c>
      <c r="D449" s="205">
        <v>147711</v>
      </c>
      <c r="E449" s="205">
        <v>416808</v>
      </c>
      <c r="F449" s="199">
        <v>0</v>
      </c>
      <c r="G449" s="199" t="s">
        <v>50</v>
      </c>
      <c r="H449" s="200" t="s">
        <v>534</v>
      </c>
      <c r="I449" s="207">
        <v>44523</v>
      </c>
      <c r="J449" s="129" t="s">
        <v>676</v>
      </c>
      <c r="K449" s="98">
        <f t="shared" si="618"/>
        <v>651.4</v>
      </c>
      <c r="L449" s="79" t="s">
        <v>663</v>
      </c>
      <c r="M449" s="79"/>
      <c r="N449" s="82">
        <v>0</v>
      </c>
      <c r="O449" s="80">
        <v>0</v>
      </c>
      <c r="P449" s="81">
        <v>0</v>
      </c>
      <c r="Q449" s="81">
        <v>0</v>
      </c>
      <c r="R449" s="81">
        <v>0</v>
      </c>
      <c r="S449" s="81">
        <v>0</v>
      </c>
      <c r="T449" s="81">
        <v>7.23</v>
      </c>
      <c r="U449" s="81">
        <v>2.15</v>
      </c>
      <c r="V449" s="81">
        <v>2.61</v>
      </c>
      <c r="W449" s="81">
        <v>3.71</v>
      </c>
      <c r="X449" s="81">
        <v>4.82</v>
      </c>
      <c r="Y449" s="81">
        <v>4.95</v>
      </c>
      <c r="Z449" s="81">
        <v>6.32</v>
      </c>
      <c r="AA449" s="81">
        <v>2.93</v>
      </c>
      <c r="AB449" s="81">
        <v>15.31</v>
      </c>
      <c r="AC449" s="81">
        <v>45.01</v>
      </c>
      <c r="AD449" s="81">
        <v>139.85</v>
      </c>
      <c r="AE449" s="81">
        <v>280.11</v>
      </c>
      <c r="AF449" s="81">
        <v>121.55</v>
      </c>
      <c r="AG449" s="81">
        <v>11.92</v>
      </c>
      <c r="AH449" s="81">
        <v>1.89</v>
      </c>
      <c r="AI449" s="81">
        <v>0.45</v>
      </c>
      <c r="AJ449" s="81">
        <v>0.52</v>
      </c>
      <c r="AK449" s="82">
        <v>7.0000000000000007E-2</v>
      </c>
      <c r="AL449" s="98"/>
      <c r="AM449" s="83"/>
      <c r="AN449" s="59">
        <v>1</v>
      </c>
      <c r="AO449" s="84">
        <f t="shared" si="670"/>
        <v>1</v>
      </c>
      <c r="AP449" s="84">
        <f t="shared" si="671"/>
        <v>1</v>
      </c>
      <c r="AQ449" s="84">
        <f t="shared" si="672"/>
        <v>1</v>
      </c>
      <c r="AR449" s="84">
        <f t="shared" si="673"/>
        <v>1</v>
      </c>
      <c r="AS449" s="84">
        <f t="shared" si="674"/>
        <v>1</v>
      </c>
      <c r="AT449" s="84">
        <f t="shared" si="675"/>
        <v>0.98890082898372733</v>
      </c>
      <c r="AU449" s="84">
        <f t="shared" si="676"/>
        <v>0.98560024562480808</v>
      </c>
      <c r="AV449" s="84">
        <f t="shared" si="677"/>
        <v>0.98159349094258519</v>
      </c>
      <c r="AW449" s="84">
        <f t="shared" si="678"/>
        <v>0.97589806570463611</v>
      </c>
      <c r="AX449" s="84">
        <f t="shared" si="679"/>
        <v>0.96849861836045437</v>
      </c>
      <c r="AY449" s="84">
        <f t="shared" si="680"/>
        <v>0.96089960085968684</v>
      </c>
      <c r="AZ449" s="84">
        <f t="shared" si="681"/>
        <v>0.95119742093951487</v>
      </c>
      <c r="BA449" s="84">
        <f t="shared" si="682"/>
        <v>0.9466994166410807</v>
      </c>
      <c r="BB449" s="84">
        <f t="shared" si="683"/>
        <v>0.92319619281547427</v>
      </c>
      <c r="BC449" s="84">
        <f t="shared" si="684"/>
        <v>0.85409886398526247</v>
      </c>
      <c r="BD449" s="84">
        <f t="shared" si="685"/>
        <v>0.6394074301504451</v>
      </c>
      <c r="BE449" s="84">
        <f t="shared" si="686"/>
        <v>0.2093951489100398</v>
      </c>
      <c r="BF449" s="84">
        <f t="shared" si="687"/>
        <v>2.27970525023026E-2</v>
      </c>
      <c r="BG449" s="84">
        <f t="shared" si="688"/>
        <v>4.49800429843401E-3</v>
      </c>
      <c r="BH449" s="84">
        <f t="shared" si="689"/>
        <v>1.5965612526863894E-3</v>
      </c>
      <c r="BI449" s="84">
        <f t="shared" si="690"/>
        <v>9.0574147988933687E-4</v>
      </c>
      <c r="BJ449" s="84">
        <f t="shared" si="691"/>
        <v>1.0746085354607614E-4</v>
      </c>
      <c r="BK449" s="85">
        <v>0</v>
      </c>
      <c r="BL449" s="63"/>
      <c r="BM449" s="84">
        <f t="shared" si="641"/>
        <v>0</v>
      </c>
      <c r="BN449" s="84">
        <f t="shared" si="642"/>
        <v>0</v>
      </c>
      <c r="BO449" s="84">
        <f t="shared" si="643"/>
        <v>0</v>
      </c>
      <c r="BP449" s="84">
        <f t="shared" si="644"/>
        <v>0</v>
      </c>
      <c r="BQ449" s="84">
        <f t="shared" si="645"/>
        <v>0</v>
      </c>
      <c r="BR449" s="84">
        <f t="shared" si="646"/>
        <v>1.1099171016272669E-2</v>
      </c>
      <c r="BS449" s="84">
        <f t="shared" si="647"/>
        <v>3.3005833589192513E-3</v>
      </c>
      <c r="BT449" s="84">
        <f t="shared" si="648"/>
        <v>4.0067546822228906E-3</v>
      </c>
      <c r="BU449" s="84">
        <f t="shared" si="649"/>
        <v>5.6954252379490811E-3</v>
      </c>
      <c r="BV449" s="84">
        <f t="shared" si="650"/>
        <v>7.3994473441817421E-3</v>
      </c>
      <c r="BW449" s="84">
        <f t="shared" si="651"/>
        <v>7.5990175007675242E-3</v>
      </c>
      <c r="BX449" s="84">
        <f t="shared" si="652"/>
        <v>9.7021799201719716E-3</v>
      </c>
      <c r="BY449" s="84">
        <f t="shared" si="653"/>
        <v>4.4980042984341662E-3</v>
      </c>
      <c r="BZ449" s="84">
        <f t="shared" si="654"/>
        <v>2.3503223825606434E-2</v>
      </c>
      <c r="CA449" s="84">
        <f t="shared" si="655"/>
        <v>6.9097328830211802E-2</v>
      </c>
      <c r="CB449" s="84">
        <f t="shared" si="656"/>
        <v>0.21469143383481737</v>
      </c>
      <c r="CC449" s="84">
        <f t="shared" si="657"/>
        <v>0.4300122812404053</v>
      </c>
      <c r="CD449" s="84">
        <f t="shared" si="658"/>
        <v>0.1865980964077372</v>
      </c>
      <c r="CE449" s="84">
        <f t="shared" si="659"/>
        <v>1.829904820386859E-2</v>
      </c>
      <c r="CF449" s="84">
        <f t="shared" si="660"/>
        <v>2.9014430457476206E-3</v>
      </c>
      <c r="CG449" s="84">
        <f t="shared" si="661"/>
        <v>6.9081977279705255E-4</v>
      </c>
      <c r="CH449" s="84">
        <f t="shared" si="662"/>
        <v>7.9828062634326074E-4</v>
      </c>
      <c r="CI449" s="86">
        <f t="shared" si="663"/>
        <v>1.0746085354607614E-4</v>
      </c>
      <c r="CJ449" s="87">
        <f t="shared" si="664"/>
        <v>0</v>
      </c>
      <c r="CK449" s="88">
        <f t="shared" si="665"/>
        <v>4.880257906048513E-2</v>
      </c>
      <c r="CL449" s="88">
        <f t="shared" si="666"/>
        <v>0.95108996008596869</v>
      </c>
      <c r="CM449" s="89">
        <f t="shared" si="667"/>
        <v>1.0746085354607614E-4</v>
      </c>
      <c r="CN449" s="88">
        <f t="shared" si="668"/>
        <v>0.51566584139939786</v>
      </c>
      <c r="CO449" s="88">
        <f t="shared" si="669"/>
        <v>6.3326707579920463</v>
      </c>
      <c r="CP449" s="88">
        <f t="array" ref="CP449">10^(SUMPRODUCT(BY449:CH449,LOG($BY$5:$CH$5))/CL449)</f>
        <v>0.45359253613784151</v>
      </c>
      <c r="CQ449" s="90">
        <f t="shared" si="692"/>
        <v>0.28903315713154165</v>
      </c>
      <c r="CR449" s="91">
        <f t="shared" si="692"/>
        <v>0.39706691613750966</v>
      </c>
      <c r="CS449" s="91">
        <f t="shared" si="692"/>
        <v>0.44745446233329406</v>
      </c>
      <c r="CT449" s="91">
        <f t="shared" si="692"/>
        <v>0.50872571933716404</v>
      </c>
      <c r="CU449" s="92">
        <f t="shared" si="692"/>
        <v>21.731131868145052</v>
      </c>
      <c r="CV449" s="78"/>
      <c r="CW449" s="2"/>
      <c r="CY449" s="2"/>
    </row>
    <row r="450" spans="2:103" x14ac:dyDescent="0.2">
      <c r="B450" s="198">
        <v>219.5</v>
      </c>
      <c r="C450" s="204" t="s">
        <v>21</v>
      </c>
      <c r="D450" s="205">
        <v>147223</v>
      </c>
      <c r="E450" s="205">
        <v>416801</v>
      </c>
      <c r="F450" s="199">
        <v>0</v>
      </c>
      <c r="G450" s="199" t="s">
        <v>50</v>
      </c>
      <c r="H450" s="200" t="s">
        <v>535</v>
      </c>
      <c r="I450" s="207">
        <v>44523</v>
      </c>
      <c r="J450" s="129" t="s">
        <v>676</v>
      </c>
      <c r="K450" s="98">
        <f t="shared" si="618"/>
        <v>661</v>
      </c>
      <c r="L450" s="79" t="s">
        <v>662</v>
      </c>
      <c r="M450" s="79"/>
      <c r="N450" s="82">
        <v>0</v>
      </c>
      <c r="O450" s="80">
        <v>0</v>
      </c>
      <c r="P450" s="81">
        <v>0</v>
      </c>
      <c r="Q450" s="81">
        <v>0</v>
      </c>
      <c r="R450" s="81">
        <v>0</v>
      </c>
      <c r="S450" s="81">
        <v>0</v>
      </c>
      <c r="T450" s="81">
        <v>0</v>
      </c>
      <c r="U450" s="81">
        <v>0</v>
      </c>
      <c r="V450" s="81">
        <v>0</v>
      </c>
      <c r="W450" s="81">
        <v>0.2</v>
      </c>
      <c r="X450" s="81">
        <v>0</v>
      </c>
      <c r="Y450" s="81">
        <v>0.2</v>
      </c>
      <c r="Z450" s="81">
        <v>0.39</v>
      </c>
      <c r="AA450" s="81">
        <v>0.8</v>
      </c>
      <c r="AB450" s="81">
        <v>2.71</v>
      </c>
      <c r="AC450" s="81">
        <v>8.19</v>
      </c>
      <c r="AD450" s="81">
        <v>56.78</v>
      </c>
      <c r="AE450" s="81">
        <v>340.55</v>
      </c>
      <c r="AF450" s="81">
        <v>223.35</v>
      </c>
      <c r="AG450" s="81">
        <v>24.13</v>
      </c>
      <c r="AH450" s="81">
        <v>1.19</v>
      </c>
      <c r="AI450" s="81">
        <v>0.26</v>
      </c>
      <c r="AJ450" s="81">
        <v>0.33</v>
      </c>
      <c r="AK450" s="82">
        <v>1.92</v>
      </c>
      <c r="AL450" s="98"/>
      <c r="AM450" s="83"/>
      <c r="AN450" s="59">
        <v>1</v>
      </c>
      <c r="AO450" s="84">
        <f t="shared" si="670"/>
        <v>1</v>
      </c>
      <c r="AP450" s="84">
        <f t="shared" si="671"/>
        <v>1</v>
      </c>
      <c r="AQ450" s="84">
        <f t="shared" si="672"/>
        <v>1</v>
      </c>
      <c r="AR450" s="84">
        <f t="shared" si="673"/>
        <v>1</v>
      </c>
      <c r="AS450" s="84">
        <f t="shared" si="674"/>
        <v>1</v>
      </c>
      <c r="AT450" s="84">
        <f t="shared" si="675"/>
        <v>1</v>
      </c>
      <c r="AU450" s="84">
        <f t="shared" si="676"/>
        <v>1</v>
      </c>
      <c r="AV450" s="84">
        <f t="shared" si="677"/>
        <v>1</v>
      </c>
      <c r="AW450" s="84">
        <f t="shared" si="678"/>
        <v>0.99969742813918305</v>
      </c>
      <c r="AX450" s="84">
        <f t="shared" si="679"/>
        <v>0.99969742813918305</v>
      </c>
      <c r="AY450" s="84">
        <f t="shared" si="680"/>
        <v>0.99939485627836611</v>
      </c>
      <c r="AZ450" s="84">
        <f t="shared" si="681"/>
        <v>0.99880484114977308</v>
      </c>
      <c r="BA450" s="84">
        <f t="shared" si="682"/>
        <v>0.99759455370650529</v>
      </c>
      <c r="BB450" s="84">
        <f t="shared" si="683"/>
        <v>0.99349470499243575</v>
      </c>
      <c r="BC450" s="84">
        <f t="shared" si="684"/>
        <v>0.98110438729198191</v>
      </c>
      <c r="BD450" s="84">
        <f t="shared" si="685"/>
        <v>0.89520423600605148</v>
      </c>
      <c r="BE450" s="84">
        <f t="shared" si="686"/>
        <v>0.38</v>
      </c>
      <c r="BF450" s="84">
        <f t="shared" si="687"/>
        <v>4.2102874432677795E-2</v>
      </c>
      <c r="BG450" s="84">
        <f t="shared" si="688"/>
        <v>5.5975794251134983E-3</v>
      </c>
      <c r="BH450" s="84">
        <f t="shared" si="689"/>
        <v>3.7972768532526817E-3</v>
      </c>
      <c r="BI450" s="84">
        <f t="shared" si="690"/>
        <v>3.4039334341906544E-3</v>
      </c>
      <c r="BJ450" s="84">
        <f t="shared" si="691"/>
        <v>2.9046898638426968E-3</v>
      </c>
      <c r="BK450" s="85">
        <v>0</v>
      </c>
      <c r="BL450" s="63"/>
      <c r="BM450" s="84">
        <f t="shared" si="641"/>
        <v>0</v>
      </c>
      <c r="BN450" s="84">
        <f t="shared" si="642"/>
        <v>0</v>
      </c>
      <c r="BO450" s="84">
        <f t="shared" si="643"/>
        <v>0</v>
      </c>
      <c r="BP450" s="84">
        <f t="shared" si="644"/>
        <v>0</v>
      </c>
      <c r="BQ450" s="84">
        <f t="shared" si="645"/>
        <v>0</v>
      </c>
      <c r="BR450" s="84">
        <f t="shared" si="646"/>
        <v>0</v>
      </c>
      <c r="BS450" s="84">
        <f t="shared" si="647"/>
        <v>0</v>
      </c>
      <c r="BT450" s="84">
        <f t="shared" si="648"/>
        <v>0</v>
      </c>
      <c r="BU450" s="84">
        <f t="shared" si="649"/>
        <v>3.0257186081694698E-4</v>
      </c>
      <c r="BV450" s="84">
        <f t="shared" si="650"/>
        <v>0</v>
      </c>
      <c r="BW450" s="84">
        <f t="shared" si="651"/>
        <v>3.0257186081694698E-4</v>
      </c>
      <c r="BX450" s="84">
        <f t="shared" si="652"/>
        <v>5.9001512859302441E-4</v>
      </c>
      <c r="BY450" s="84">
        <f t="shared" si="653"/>
        <v>1.2102874432677879E-3</v>
      </c>
      <c r="BZ450" s="84">
        <f t="shared" si="654"/>
        <v>4.0998487140695428E-3</v>
      </c>
      <c r="CA450" s="84">
        <f t="shared" si="655"/>
        <v>1.2390317700453846E-2</v>
      </c>
      <c r="CB450" s="84">
        <f t="shared" si="656"/>
        <v>8.5900151285930426E-2</v>
      </c>
      <c r="CC450" s="84">
        <f t="shared" si="657"/>
        <v>0.51520423600605147</v>
      </c>
      <c r="CD450" s="84">
        <f t="shared" si="658"/>
        <v>0.33789712556732221</v>
      </c>
      <c r="CE450" s="84">
        <f t="shared" si="659"/>
        <v>3.6505295007564297E-2</v>
      </c>
      <c r="CF450" s="84">
        <f t="shared" si="660"/>
        <v>1.8003025718608167E-3</v>
      </c>
      <c r="CG450" s="84">
        <f t="shared" si="661"/>
        <v>3.9334341906202726E-4</v>
      </c>
      <c r="CH450" s="84">
        <f t="shared" si="662"/>
        <v>4.9924357034795757E-4</v>
      </c>
      <c r="CI450" s="86">
        <f t="shared" si="663"/>
        <v>2.9046898638426968E-3</v>
      </c>
      <c r="CJ450" s="87">
        <f t="shared" si="664"/>
        <v>0</v>
      </c>
      <c r="CK450" s="88">
        <f t="shared" si="665"/>
        <v>1.1951588502269184E-3</v>
      </c>
      <c r="CL450" s="88">
        <f t="shared" si="666"/>
        <v>0.99590015128593035</v>
      </c>
      <c r="CM450" s="89">
        <f t="shared" si="667"/>
        <v>2.9046898638426968E-3</v>
      </c>
      <c r="CN450" s="88">
        <f t="shared" si="668"/>
        <v>0.37772289188366176</v>
      </c>
      <c r="CO450" s="88">
        <f t="shared" si="669"/>
        <v>3.3613540928740067</v>
      </c>
      <c r="CP450" s="88">
        <f t="array" ref="CP450">10^(SUMPRODUCT(BY450:CH450,LOG($BY$5:$CH$5))/CL450)</f>
        <v>0.38061658470521764</v>
      </c>
      <c r="CQ450" s="90">
        <f t="shared" si="692"/>
        <v>0.26548129002951598</v>
      </c>
      <c r="CR450" s="91">
        <f t="shared" si="692"/>
        <v>0.34411810358814598</v>
      </c>
      <c r="CS450" s="91">
        <f t="shared" si="692"/>
        <v>0.38447921146506225</v>
      </c>
      <c r="CT450" s="91">
        <f t="shared" si="692"/>
        <v>0.42479412320576254</v>
      </c>
      <c r="CU450" s="92">
        <f t="shared" si="692"/>
        <v>2.2354484203458185</v>
      </c>
      <c r="CV450" s="78"/>
      <c r="CW450" s="2"/>
      <c r="CY450" s="2"/>
    </row>
    <row r="451" spans="2:103" x14ac:dyDescent="0.2">
      <c r="B451" s="198">
        <v>219.5</v>
      </c>
      <c r="C451" s="204" t="s">
        <v>22</v>
      </c>
      <c r="D451" s="205">
        <v>147220</v>
      </c>
      <c r="E451" s="205">
        <v>416872</v>
      </c>
      <c r="F451" s="199">
        <v>0</v>
      </c>
      <c r="G451" s="199" t="s">
        <v>50</v>
      </c>
      <c r="H451" s="200" t="s">
        <v>536</v>
      </c>
      <c r="I451" s="207">
        <v>44523</v>
      </c>
      <c r="J451" s="129" t="s">
        <v>676</v>
      </c>
      <c r="K451" s="98">
        <f t="shared" si="618"/>
        <v>3084.19</v>
      </c>
      <c r="L451" s="79" t="s">
        <v>662</v>
      </c>
      <c r="M451" s="79"/>
      <c r="N451" s="82">
        <v>0</v>
      </c>
      <c r="O451" s="80">
        <v>0</v>
      </c>
      <c r="P451" s="81">
        <v>0</v>
      </c>
      <c r="Q451" s="81">
        <v>0</v>
      </c>
      <c r="R451" s="81">
        <v>0</v>
      </c>
      <c r="S451" s="81">
        <v>0</v>
      </c>
      <c r="T451" s="81">
        <v>0</v>
      </c>
      <c r="U451" s="81">
        <v>0</v>
      </c>
      <c r="V451" s="81">
        <v>37.130000000000003</v>
      </c>
      <c r="W451" s="81">
        <v>58.4</v>
      </c>
      <c r="X451" s="81">
        <v>72.459999999999994</v>
      </c>
      <c r="Y451" s="81">
        <v>46.17</v>
      </c>
      <c r="Z451" s="81">
        <v>39.659999999999997</v>
      </c>
      <c r="AA451" s="81">
        <v>42.55</v>
      </c>
      <c r="AB451" s="81">
        <v>52.51</v>
      </c>
      <c r="AC451" s="81">
        <v>98.15</v>
      </c>
      <c r="AD451" s="81">
        <v>346.39</v>
      </c>
      <c r="AE451" s="81">
        <v>761.42</v>
      </c>
      <c r="AF451" s="81">
        <v>1231.48</v>
      </c>
      <c r="AG451" s="81">
        <v>227.61</v>
      </c>
      <c r="AH451" s="81">
        <v>30.97</v>
      </c>
      <c r="AI451" s="81">
        <v>8.51</v>
      </c>
      <c r="AJ451" s="81">
        <v>7.42</v>
      </c>
      <c r="AK451" s="82">
        <v>23.36</v>
      </c>
      <c r="AL451" s="98"/>
      <c r="AM451" s="83"/>
      <c r="AN451" s="59">
        <v>1</v>
      </c>
      <c r="AO451" s="84">
        <f t="shared" si="670"/>
        <v>1</v>
      </c>
      <c r="AP451" s="84">
        <f t="shared" si="671"/>
        <v>1</v>
      </c>
      <c r="AQ451" s="84">
        <f t="shared" si="672"/>
        <v>1</v>
      </c>
      <c r="AR451" s="84">
        <f t="shared" si="673"/>
        <v>1</v>
      </c>
      <c r="AS451" s="84">
        <f t="shared" si="674"/>
        <v>1</v>
      </c>
      <c r="AT451" s="84">
        <f t="shared" si="675"/>
        <v>1</v>
      </c>
      <c r="AU451" s="84">
        <f t="shared" si="676"/>
        <v>1</v>
      </c>
      <c r="AV451" s="84">
        <f t="shared" si="677"/>
        <v>0.98796118267681299</v>
      </c>
      <c r="AW451" s="84">
        <f t="shared" si="678"/>
        <v>0.96902590307341629</v>
      </c>
      <c r="AX451" s="84">
        <f t="shared" si="679"/>
        <v>0.9455318900586539</v>
      </c>
      <c r="AY451" s="84">
        <f t="shared" si="680"/>
        <v>0.9305619952078179</v>
      </c>
      <c r="AZ451" s="84">
        <f t="shared" si="681"/>
        <v>0.91770286525797695</v>
      </c>
      <c r="BA451" s="84">
        <f t="shared" si="682"/>
        <v>0.90390669835515969</v>
      </c>
      <c r="BB451" s="84">
        <f t="shared" si="683"/>
        <v>0.88688115842409188</v>
      </c>
      <c r="BC451" s="84">
        <f t="shared" si="684"/>
        <v>0.85505756778927366</v>
      </c>
      <c r="BD451" s="84">
        <f t="shared" si="685"/>
        <v>0.74274606947042821</v>
      </c>
      <c r="BE451" s="84">
        <f t="shared" si="686"/>
        <v>0.4958676346139505</v>
      </c>
      <c r="BF451" s="84">
        <f t="shared" si="687"/>
        <v>9.6579653004516597E-2</v>
      </c>
      <c r="BG451" s="84">
        <f t="shared" si="688"/>
        <v>2.2780697687237172E-2</v>
      </c>
      <c r="BH451" s="84">
        <f t="shared" si="689"/>
        <v>1.2739163281120819E-2</v>
      </c>
      <c r="BI451" s="84">
        <f t="shared" si="690"/>
        <v>9.979929900557365E-3</v>
      </c>
      <c r="BJ451" s="84">
        <f t="shared" si="691"/>
        <v>7.5741118413586777E-3</v>
      </c>
      <c r="BK451" s="85">
        <v>0</v>
      </c>
      <c r="BL451" s="63"/>
      <c r="BM451" s="84">
        <f t="shared" si="641"/>
        <v>0</v>
      </c>
      <c r="BN451" s="84">
        <f t="shared" si="642"/>
        <v>0</v>
      </c>
      <c r="BO451" s="84">
        <f t="shared" si="643"/>
        <v>0</v>
      </c>
      <c r="BP451" s="84">
        <f t="shared" si="644"/>
        <v>0</v>
      </c>
      <c r="BQ451" s="84">
        <f t="shared" si="645"/>
        <v>0</v>
      </c>
      <c r="BR451" s="84">
        <f t="shared" si="646"/>
        <v>0</v>
      </c>
      <c r="BS451" s="84">
        <f t="shared" si="647"/>
        <v>0</v>
      </c>
      <c r="BT451" s="84">
        <f t="shared" si="648"/>
        <v>1.2038817323187012E-2</v>
      </c>
      <c r="BU451" s="84">
        <f t="shared" si="649"/>
        <v>1.8935279603396693E-2</v>
      </c>
      <c r="BV451" s="84">
        <f t="shared" si="650"/>
        <v>2.3494013014762394E-2</v>
      </c>
      <c r="BW451" s="84">
        <f t="shared" si="651"/>
        <v>1.4969894850835996E-2</v>
      </c>
      <c r="BX451" s="84">
        <f t="shared" si="652"/>
        <v>1.2859129949840953E-2</v>
      </c>
      <c r="BY451" s="84">
        <f t="shared" si="653"/>
        <v>1.3796166902817264E-2</v>
      </c>
      <c r="BZ451" s="84">
        <f t="shared" si="654"/>
        <v>1.7025539931067812E-2</v>
      </c>
      <c r="CA451" s="84">
        <f t="shared" si="655"/>
        <v>3.1823590634818211E-2</v>
      </c>
      <c r="CB451" s="84">
        <f t="shared" si="656"/>
        <v>0.11231149831884546</v>
      </c>
      <c r="CC451" s="84">
        <f t="shared" si="657"/>
        <v>0.2468784348564777</v>
      </c>
      <c r="CD451" s="84">
        <f t="shared" si="658"/>
        <v>0.39928798160943391</v>
      </c>
      <c r="CE451" s="84">
        <f t="shared" si="659"/>
        <v>7.3798955317279424E-2</v>
      </c>
      <c r="CF451" s="84">
        <f t="shared" si="660"/>
        <v>1.0041534406116354E-2</v>
      </c>
      <c r="CG451" s="84">
        <f t="shared" si="661"/>
        <v>2.7592333805634538E-3</v>
      </c>
      <c r="CH451" s="84">
        <f t="shared" si="662"/>
        <v>2.4058180591986873E-3</v>
      </c>
      <c r="CI451" s="86">
        <f t="shared" si="663"/>
        <v>7.5741118413586777E-3</v>
      </c>
      <c r="CJ451" s="87">
        <f t="shared" si="664"/>
        <v>0</v>
      </c>
      <c r="CK451" s="88">
        <f t="shared" si="665"/>
        <v>8.2297134742023048E-2</v>
      </c>
      <c r="CL451" s="88">
        <f t="shared" si="666"/>
        <v>0.91012875341661836</v>
      </c>
      <c r="CM451" s="89">
        <f t="shared" si="667"/>
        <v>7.5741118413586777E-3</v>
      </c>
      <c r="CN451" s="88">
        <f t="shared" si="668"/>
        <v>0.44855618726365692</v>
      </c>
      <c r="CO451" s="88">
        <f t="shared" si="669"/>
        <v>4.7794267699248794</v>
      </c>
      <c r="CP451" s="88">
        <f t="array" ref="CP451">10^(SUMPRODUCT(BY451:CH451,LOG($BY$5:$CH$5))/CL451)</f>
        <v>0.37344793860196629</v>
      </c>
      <c r="CQ451" s="90">
        <f t="shared" si="692"/>
        <v>0.25075207077909206</v>
      </c>
      <c r="CR451" s="91">
        <f t="shared" si="692"/>
        <v>0.31231617041533288</v>
      </c>
      <c r="CS451" s="91">
        <f t="shared" si="692"/>
        <v>0.35704097482578812</v>
      </c>
      <c r="CT451" s="91">
        <f t="shared" si="692"/>
        <v>0.43963420678802978</v>
      </c>
      <c r="CU451" s="92">
        <f t="shared" si="692"/>
        <v>10.891305755574159</v>
      </c>
      <c r="CV451" s="78" t="s">
        <v>537</v>
      </c>
      <c r="CW451" s="2"/>
      <c r="CY451" s="2"/>
    </row>
    <row r="452" spans="2:103" x14ac:dyDescent="0.2">
      <c r="B452" s="198">
        <v>220</v>
      </c>
      <c r="C452" s="204" t="s">
        <v>23</v>
      </c>
      <c r="D452" s="205">
        <v>146735</v>
      </c>
      <c r="E452" s="205">
        <v>416758</v>
      </c>
      <c r="F452" s="199">
        <v>0</v>
      </c>
      <c r="G452" s="199" t="s">
        <v>50</v>
      </c>
      <c r="H452" s="200" t="s">
        <v>538</v>
      </c>
      <c r="I452" s="207">
        <v>44523</v>
      </c>
      <c r="J452" s="129" t="s">
        <v>676</v>
      </c>
      <c r="K452" s="98">
        <f t="shared" si="618"/>
        <v>2673.6200000000003</v>
      </c>
      <c r="L452" s="79" t="s">
        <v>662</v>
      </c>
      <c r="M452" s="79"/>
      <c r="N452" s="82">
        <v>0</v>
      </c>
      <c r="O452" s="80">
        <v>0</v>
      </c>
      <c r="P452" s="81">
        <v>0</v>
      </c>
      <c r="Q452" s="81">
        <v>0</v>
      </c>
      <c r="R452" s="81">
        <v>0</v>
      </c>
      <c r="S452" s="81">
        <v>0</v>
      </c>
      <c r="T452" s="81">
        <v>8.34</v>
      </c>
      <c r="U452" s="81">
        <v>21.12</v>
      </c>
      <c r="V452" s="81">
        <v>35.04</v>
      </c>
      <c r="W452" s="81">
        <v>51.61</v>
      </c>
      <c r="X452" s="81">
        <v>90.68</v>
      </c>
      <c r="Y452" s="81">
        <v>71.39</v>
      </c>
      <c r="Z452" s="81">
        <v>82</v>
      </c>
      <c r="AA452" s="81">
        <v>106.91</v>
      </c>
      <c r="AB452" s="81">
        <v>137.72</v>
      </c>
      <c r="AC452" s="81">
        <v>235.4</v>
      </c>
      <c r="AD452" s="81">
        <v>435.28</v>
      </c>
      <c r="AE452" s="81">
        <v>533.14</v>
      </c>
      <c r="AF452" s="81">
        <v>716.99</v>
      </c>
      <c r="AG452" s="81">
        <v>134.07</v>
      </c>
      <c r="AH452" s="81">
        <v>12.71</v>
      </c>
      <c r="AI452" s="81">
        <v>1.05</v>
      </c>
      <c r="AJ452" s="81">
        <v>0.17</v>
      </c>
      <c r="AK452" s="82">
        <v>0</v>
      </c>
      <c r="AL452" s="98"/>
      <c r="AM452" s="83"/>
      <c r="AN452" s="59">
        <v>1</v>
      </c>
      <c r="AO452" s="84">
        <f t="shared" si="670"/>
        <v>1</v>
      </c>
      <c r="AP452" s="84">
        <f t="shared" si="671"/>
        <v>1</v>
      </c>
      <c r="AQ452" s="84">
        <f t="shared" si="672"/>
        <v>1</v>
      </c>
      <c r="AR452" s="84">
        <f t="shared" si="673"/>
        <v>1</v>
      </c>
      <c r="AS452" s="84">
        <f t="shared" si="674"/>
        <v>1</v>
      </c>
      <c r="AT452" s="84">
        <f t="shared" si="675"/>
        <v>0.99688063374750335</v>
      </c>
      <c r="AU452" s="84">
        <f t="shared" si="676"/>
        <v>0.98898123143902272</v>
      </c>
      <c r="AV452" s="84">
        <f t="shared" si="677"/>
        <v>0.97587540488177071</v>
      </c>
      <c r="AW452" s="84">
        <f t="shared" si="678"/>
        <v>0.95657198853988223</v>
      </c>
      <c r="AX452" s="84">
        <f t="shared" si="679"/>
        <v>0.92265542597676553</v>
      </c>
      <c r="AY452" s="84">
        <f t="shared" si="680"/>
        <v>0.89595380046528672</v>
      </c>
      <c r="AZ452" s="84">
        <f t="shared" si="681"/>
        <v>0.86528377256304179</v>
      </c>
      <c r="BA452" s="84">
        <f t="shared" si="682"/>
        <v>0.82529678862366374</v>
      </c>
      <c r="BB452" s="84">
        <f t="shared" si="683"/>
        <v>0.7737861027371129</v>
      </c>
      <c r="BC452" s="84">
        <f t="shared" si="684"/>
        <v>0.68574068117383913</v>
      </c>
      <c r="BD452" s="84">
        <f t="shared" si="685"/>
        <v>0.52293519647519093</v>
      </c>
      <c r="BE452" s="84">
        <f t="shared" si="686"/>
        <v>0.32352765164832697</v>
      </c>
      <c r="BF452" s="84">
        <f t="shared" si="687"/>
        <v>5.535566011624693E-2</v>
      </c>
      <c r="BG452" s="84">
        <f t="shared" si="688"/>
        <v>5.2101644960765303E-3</v>
      </c>
      <c r="BH452" s="84">
        <f t="shared" si="689"/>
        <v>4.5631017122857182E-4</v>
      </c>
      <c r="BI452" s="84">
        <f t="shared" si="690"/>
        <v>6.3584204187631097E-5</v>
      </c>
      <c r="BJ452" s="84">
        <f t="shared" si="691"/>
        <v>5.0212113113234924E-17</v>
      </c>
      <c r="BK452" s="85">
        <v>0</v>
      </c>
      <c r="BL452" s="63"/>
      <c r="BM452" s="84">
        <f t="shared" si="641"/>
        <v>0</v>
      </c>
      <c r="BN452" s="84">
        <f t="shared" si="642"/>
        <v>0</v>
      </c>
      <c r="BO452" s="84">
        <f t="shared" si="643"/>
        <v>0</v>
      </c>
      <c r="BP452" s="84">
        <f t="shared" si="644"/>
        <v>0</v>
      </c>
      <c r="BQ452" s="84">
        <f t="shared" si="645"/>
        <v>0</v>
      </c>
      <c r="BR452" s="84">
        <f t="shared" si="646"/>
        <v>3.119366252496647E-3</v>
      </c>
      <c r="BS452" s="84">
        <f t="shared" si="647"/>
        <v>7.8994023084806297E-3</v>
      </c>
      <c r="BT452" s="84">
        <f t="shared" si="648"/>
        <v>1.3105826557252009E-2</v>
      </c>
      <c r="BU452" s="84">
        <f t="shared" si="649"/>
        <v>1.930341634188848E-2</v>
      </c>
      <c r="BV452" s="84">
        <f t="shared" si="650"/>
        <v>3.3916562563116703E-2</v>
      </c>
      <c r="BW452" s="84">
        <f t="shared" si="651"/>
        <v>2.670162551147881E-2</v>
      </c>
      <c r="BX452" s="84">
        <f t="shared" si="652"/>
        <v>3.0670027902244934E-2</v>
      </c>
      <c r="BY452" s="84">
        <f t="shared" si="653"/>
        <v>3.9986983939378051E-2</v>
      </c>
      <c r="BZ452" s="84">
        <f t="shared" si="654"/>
        <v>5.1510685886550833E-2</v>
      </c>
      <c r="CA452" s="84">
        <f t="shared" si="655"/>
        <v>8.8045421563273774E-2</v>
      </c>
      <c r="CB452" s="84">
        <f t="shared" si="656"/>
        <v>0.1628054846986482</v>
      </c>
      <c r="CC452" s="84">
        <f t="shared" si="657"/>
        <v>0.19940754482686396</v>
      </c>
      <c r="CD452" s="84">
        <f t="shared" si="658"/>
        <v>0.26817199153208005</v>
      </c>
      <c r="CE452" s="84">
        <f t="shared" si="659"/>
        <v>5.0145495620170399E-2</v>
      </c>
      <c r="CF452" s="84">
        <f t="shared" si="660"/>
        <v>4.7538543248479585E-3</v>
      </c>
      <c r="CG452" s="84">
        <f t="shared" si="661"/>
        <v>3.9272596704094072E-4</v>
      </c>
      <c r="CH452" s="84">
        <f t="shared" si="662"/>
        <v>6.3584204187580885E-5</v>
      </c>
      <c r="CI452" s="86">
        <f t="shared" si="663"/>
        <v>5.0212113113234924E-17</v>
      </c>
      <c r="CJ452" s="87">
        <f t="shared" si="664"/>
        <v>0</v>
      </c>
      <c r="CK452" s="88">
        <f t="shared" si="665"/>
        <v>0.13471622743695821</v>
      </c>
      <c r="CL452" s="88">
        <f t="shared" si="666"/>
        <v>0.8652837725630419</v>
      </c>
      <c r="CM452" s="89">
        <f t="shared" si="667"/>
        <v>5.0212113113234924E-17</v>
      </c>
      <c r="CN452" s="88">
        <f t="shared" si="668"/>
        <v>0.63900648581937747</v>
      </c>
      <c r="CO452" s="88">
        <f t="shared" si="669"/>
        <v>4.6561639744919141</v>
      </c>
      <c r="CP452" s="88">
        <f t="array" ref="CP452">10^(SUMPRODUCT(BY452:CH452,LOG($BY$5:$CH$5))/CL452)</f>
        <v>0.46904970165446541</v>
      </c>
      <c r="CQ452" s="90">
        <f t="shared" si="692"/>
        <v>0.26502841682152328</v>
      </c>
      <c r="CR452" s="91">
        <f t="shared" si="692"/>
        <v>0.3715134581404082</v>
      </c>
      <c r="CS452" s="91">
        <f t="shared" si="692"/>
        <v>0.48068683890923375</v>
      </c>
      <c r="CT452" s="91">
        <f t="shared" si="692"/>
        <v>0.65739514880220951</v>
      </c>
      <c r="CU452" s="92">
        <f t="shared" si="692"/>
        <v>20.109561192199291</v>
      </c>
      <c r="CV452" s="78" t="s">
        <v>539</v>
      </c>
      <c r="CW452" s="2"/>
      <c r="CY452" s="2"/>
    </row>
    <row r="453" spans="2:103" x14ac:dyDescent="0.2">
      <c r="B453" s="198">
        <v>220.5</v>
      </c>
      <c r="C453" s="204" t="s">
        <v>21</v>
      </c>
      <c r="D453" s="205">
        <v>146304</v>
      </c>
      <c r="E453" s="205">
        <v>416499</v>
      </c>
      <c r="F453" s="199">
        <v>0</v>
      </c>
      <c r="G453" s="199" t="s">
        <v>50</v>
      </c>
      <c r="H453" s="200" t="s">
        <v>540</v>
      </c>
      <c r="I453" s="207">
        <v>44523</v>
      </c>
      <c r="J453" s="129" t="s">
        <v>676</v>
      </c>
      <c r="K453" s="98">
        <f t="shared" si="618"/>
        <v>127.41000000000001</v>
      </c>
      <c r="L453" s="79" t="s">
        <v>662</v>
      </c>
      <c r="M453" s="79"/>
      <c r="N453" s="82">
        <v>0</v>
      </c>
      <c r="O453" s="80">
        <v>0</v>
      </c>
      <c r="P453" s="81">
        <v>0</v>
      </c>
      <c r="Q453" s="81">
        <v>0</v>
      </c>
      <c r="R453" s="81">
        <v>0</v>
      </c>
      <c r="S453" s="81">
        <v>0</v>
      </c>
      <c r="T453" s="81">
        <v>0</v>
      </c>
      <c r="U453" s="81">
        <v>0</v>
      </c>
      <c r="V453" s="81">
        <v>0</v>
      </c>
      <c r="W453" s="81">
        <v>0</v>
      </c>
      <c r="X453" s="81">
        <v>0</v>
      </c>
      <c r="Y453" s="81">
        <v>0.38</v>
      </c>
      <c r="Z453" s="81">
        <v>0.17</v>
      </c>
      <c r="AA453" s="81">
        <v>0.22</v>
      </c>
      <c r="AB453" s="81">
        <v>0.18</v>
      </c>
      <c r="AC453" s="81">
        <v>0.38</v>
      </c>
      <c r="AD453" s="81">
        <v>1.74</v>
      </c>
      <c r="AE453" s="81">
        <v>14.21</v>
      </c>
      <c r="AF453" s="81">
        <v>87.33</v>
      </c>
      <c r="AG453" s="81">
        <v>19.48</v>
      </c>
      <c r="AH453" s="81">
        <v>1.98</v>
      </c>
      <c r="AI453" s="81">
        <v>0.34</v>
      </c>
      <c r="AJ453" s="81">
        <v>0.32</v>
      </c>
      <c r="AK453" s="82">
        <v>0.68</v>
      </c>
      <c r="AL453" s="98"/>
      <c r="AM453" s="83"/>
      <c r="AN453" s="59">
        <v>1</v>
      </c>
      <c r="AO453" s="84">
        <f t="shared" si="670"/>
        <v>1</v>
      </c>
      <c r="AP453" s="84">
        <f t="shared" si="671"/>
        <v>1</v>
      </c>
      <c r="AQ453" s="84">
        <f t="shared" si="672"/>
        <v>1</v>
      </c>
      <c r="AR453" s="84">
        <f t="shared" si="673"/>
        <v>1</v>
      </c>
      <c r="AS453" s="84">
        <f t="shared" si="674"/>
        <v>1</v>
      </c>
      <c r="AT453" s="84">
        <f t="shared" si="675"/>
        <v>1</v>
      </c>
      <c r="AU453" s="84">
        <f t="shared" si="676"/>
        <v>1</v>
      </c>
      <c r="AV453" s="84">
        <f t="shared" si="677"/>
        <v>1</v>
      </c>
      <c r="AW453" s="84">
        <f t="shared" si="678"/>
        <v>1</v>
      </c>
      <c r="AX453" s="84">
        <f t="shared" si="679"/>
        <v>1</v>
      </c>
      <c r="AY453" s="84">
        <f t="shared" si="680"/>
        <v>0.99701750255082022</v>
      </c>
      <c r="AZ453" s="84">
        <f t="shared" si="681"/>
        <v>0.9956832273761872</v>
      </c>
      <c r="BA453" s="84">
        <f t="shared" si="682"/>
        <v>0.99395651832666199</v>
      </c>
      <c r="BB453" s="84">
        <f t="shared" si="683"/>
        <v>0.9925437563770505</v>
      </c>
      <c r="BC453" s="84">
        <f t="shared" si="684"/>
        <v>0.98956125892787072</v>
      </c>
      <c r="BD453" s="84">
        <f t="shared" si="685"/>
        <v>0.97590456008162629</v>
      </c>
      <c r="BE453" s="84">
        <f t="shared" si="686"/>
        <v>0.86437485283729698</v>
      </c>
      <c r="BF453" s="84">
        <f t="shared" si="687"/>
        <v>0.17894984695078897</v>
      </c>
      <c r="BG453" s="84">
        <f t="shared" si="688"/>
        <v>2.6057609292834349E-2</v>
      </c>
      <c r="BH453" s="84">
        <f t="shared" si="689"/>
        <v>1.0517227847107955E-2</v>
      </c>
      <c r="BI453" s="84">
        <f t="shared" si="690"/>
        <v>7.8486774978418078E-3</v>
      </c>
      <c r="BJ453" s="84">
        <f t="shared" si="691"/>
        <v>5.3371006985324914E-3</v>
      </c>
      <c r="BK453" s="85">
        <v>0</v>
      </c>
      <c r="BL453" s="63"/>
      <c r="BM453" s="84">
        <f t="shared" si="641"/>
        <v>0</v>
      </c>
      <c r="BN453" s="84">
        <f t="shared" si="642"/>
        <v>0</v>
      </c>
      <c r="BO453" s="84">
        <f t="shared" si="643"/>
        <v>0</v>
      </c>
      <c r="BP453" s="84">
        <f t="shared" si="644"/>
        <v>0</v>
      </c>
      <c r="BQ453" s="84">
        <f t="shared" si="645"/>
        <v>0</v>
      </c>
      <c r="BR453" s="84">
        <f t="shared" si="646"/>
        <v>0</v>
      </c>
      <c r="BS453" s="84">
        <f t="shared" si="647"/>
        <v>0</v>
      </c>
      <c r="BT453" s="84">
        <f t="shared" si="648"/>
        <v>0</v>
      </c>
      <c r="BU453" s="84">
        <f t="shared" si="649"/>
        <v>0</v>
      </c>
      <c r="BV453" s="84">
        <f t="shared" si="650"/>
        <v>0</v>
      </c>
      <c r="BW453" s="84">
        <f t="shared" si="651"/>
        <v>2.9824974491797773E-3</v>
      </c>
      <c r="BX453" s="84">
        <f t="shared" si="652"/>
        <v>1.3342751746330261E-3</v>
      </c>
      <c r="BY453" s="84">
        <f t="shared" si="653"/>
        <v>1.7267090495252102E-3</v>
      </c>
      <c r="BZ453" s="84">
        <f t="shared" si="654"/>
        <v>1.4127619496114852E-3</v>
      </c>
      <c r="CA453" s="84">
        <f t="shared" si="655"/>
        <v>2.9824974491797773E-3</v>
      </c>
      <c r="CB453" s="84">
        <f t="shared" si="656"/>
        <v>1.3656698846244431E-2</v>
      </c>
      <c r="CC453" s="84">
        <f t="shared" si="657"/>
        <v>0.11152970724432931</v>
      </c>
      <c r="CD453" s="84">
        <f t="shared" si="658"/>
        <v>0.68542500588650801</v>
      </c>
      <c r="CE453" s="84">
        <f t="shared" si="659"/>
        <v>0.15289223765795462</v>
      </c>
      <c r="CF453" s="84">
        <f t="shared" si="660"/>
        <v>1.5540381445726394E-2</v>
      </c>
      <c r="CG453" s="84">
        <f t="shared" si="661"/>
        <v>2.6685503492661477E-3</v>
      </c>
      <c r="CH453" s="84">
        <f t="shared" si="662"/>
        <v>2.5115767993093164E-3</v>
      </c>
      <c r="CI453" s="86">
        <f t="shared" si="663"/>
        <v>5.3371006985324914E-3</v>
      </c>
      <c r="CJ453" s="87">
        <f t="shared" si="664"/>
        <v>0</v>
      </c>
      <c r="CK453" s="88">
        <f t="shared" si="665"/>
        <v>4.3167726238128035E-3</v>
      </c>
      <c r="CL453" s="88">
        <f t="shared" si="666"/>
        <v>0.99034612667765487</v>
      </c>
      <c r="CM453" s="89">
        <f t="shared" si="667"/>
        <v>5.3371006985324914E-3</v>
      </c>
      <c r="CN453" s="88">
        <f t="shared" si="668"/>
        <v>0.29196288636801376</v>
      </c>
      <c r="CO453" s="88">
        <f t="shared" si="669"/>
        <v>3.0066729736303657</v>
      </c>
      <c r="CP453" s="88">
        <f t="array" ref="CP453">10^(SUMPRODUCT(BY453:CH453,LOG($BY$5:$CH$5))/CL453)</f>
        <v>0.29413016386993018</v>
      </c>
      <c r="CQ453" s="90">
        <f t="shared" si="692"/>
        <v>0.21099393253929707</v>
      </c>
      <c r="CR453" s="91">
        <f t="shared" si="692"/>
        <v>0.27286264555645251</v>
      </c>
      <c r="CS453" s="91">
        <f t="shared" si="692"/>
        <v>0.29462610236356168</v>
      </c>
      <c r="CT453" s="91">
        <f t="shared" si="692"/>
        <v>0.31812540707769754</v>
      </c>
      <c r="CU453" s="92">
        <f t="shared" si="692"/>
        <v>3.5491388865365252</v>
      </c>
      <c r="CV453" s="78"/>
      <c r="CW453" s="2"/>
      <c r="CY453" s="2"/>
    </row>
    <row r="454" spans="2:103" x14ac:dyDescent="0.2">
      <c r="B454" s="198">
        <v>220.5</v>
      </c>
      <c r="C454" s="204" t="s">
        <v>22</v>
      </c>
      <c r="D454" s="205">
        <v>146264</v>
      </c>
      <c r="E454" s="205">
        <v>416559</v>
      </c>
      <c r="F454" s="199">
        <v>0</v>
      </c>
      <c r="G454" s="199" t="s">
        <v>50</v>
      </c>
      <c r="H454" s="200" t="s">
        <v>541</v>
      </c>
      <c r="I454" s="207">
        <v>44523</v>
      </c>
      <c r="J454" s="129" t="s">
        <v>676</v>
      </c>
      <c r="K454" s="98">
        <f t="shared" si="618"/>
        <v>1372.6700000000003</v>
      </c>
      <c r="L454" s="79" t="s">
        <v>662</v>
      </c>
      <c r="M454" s="79"/>
      <c r="N454" s="82">
        <v>0</v>
      </c>
      <c r="O454" s="80">
        <v>0</v>
      </c>
      <c r="P454" s="81">
        <v>0</v>
      </c>
      <c r="Q454" s="81">
        <v>0</v>
      </c>
      <c r="R454" s="81">
        <v>0</v>
      </c>
      <c r="S454" s="81">
        <v>0</v>
      </c>
      <c r="T454" s="81">
        <v>4.7</v>
      </c>
      <c r="U454" s="81">
        <v>25.26</v>
      </c>
      <c r="V454" s="81">
        <v>38.04</v>
      </c>
      <c r="W454" s="81">
        <v>60.71</v>
      </c>
      <c r="X454" s="81">
        <v>71.91</v>
      </c>
      <c r="Y454" s="81">
        <v>65.14</v>
      </c>
      <c r="Z454" s="81">
        <v>78.36</v>
      </c>
      <c r="AA454" s="81">
        <v>113.17</v>
      </c>
      <c r="AB454" s="81">
        <v>135.16999999999999</v>
      </c>
      <c r="AC454" s="81">
        <v>204.69</v>
      </c>
      <c r="AD454" s="81">
        <v>273.19</v>
      </c>
      <c r="AE454" s="81">
        <v>174.07</v>
      </c>
      <c r="AF454" s="81">
        <v>103.49</v>
      </c>
      <c r="AG454" s="81">
        <v>17.940000000000001</v>
      </c>
      <c r="AH454" s="81">
        <v>3.43</v>
      </c>
      <c r="AI454" s="81">
        <v>0.99</v>
      </c>
      <c r="AJ454" s="81">
        <v>0.67</v>
      </c>
      <c r="AK454" s="82">
        <v>1.74</v>
      </c>
      <c r="AL454" s="98"/>
      <c r="AM454" s="83"/>
      <c r="AN454" s="59">
        <v>1</v>
      </c>
      <c r="AO454" s="84">
        <f t="shared" si="670"/>
        <v>1</v>
      </c>
      <c r="AP454" s="84">
        <f t="shared" si="671"/>
        <v>1</v>
      </c>
      <c r="AQ454" s="84">
        <f t="shared" si="672"/>
        <v>1</v>
      </c>
      <c r="AR454" s="84">
        <f t="shared" si="673"/>
        <v>1</v>
      </c>
      <c r="AS454" s="84">
        <f t="shared" si="674"/>
        <v>1</v>
      </c>
      <c r="AT454" s="84">
        <f t="shared" si="675"/>
        <v>0.99657601608543933</v>
      </c>
      <c r="AU454" s="84">
        <f t="shared" si="676"/>
        <v>0.9781739238127154</v>
      </c>
      <c r="AV454" s="84">
        <f t="shared" si="677"/>
        <v>0.95046150932124984</v>
      </c>
      <c r="AW454" s="84">
        <f t="shared" si="678"/>
        <v>0.90623383624614806</v>
      </c>
      <c r="AX454" s="84">
        <f t="shared" si="679"/>
        <v>0.85384688235336981</v>
      </c>
      <c r="AY454" s="84">
        <f t="shared" si="680"/>
        <v>0.80639192231199064</v>
      </c>
      <c r="AZ454" s="84">
        <f t="shared" si="681"/>
        <v>0.74930609687688976</v>
      </c>
      <c r="BA454" s="84">
        <f t="shared" si="682"/>
        <v>0.66686093525756396</v>
      </c>
      <c r="BB454" s="84">
        <f t="shared" si="683"/>
        <v>0.56838861488923076</v>
      </c>
      <c r="BC454" s="84">
        <f t="shared" si="684"/>
        <v>0.41927047287403413</v>
      </c>
      <c r="BD454" s="84">
        <f t="shared" si="685"/>
        <v>0.22024958657215535</v>
      </c>
      <c r="BE454" s="84">
        <f t="shared" si="686"/>
        <v>9.3438335506713571E-2</v>
      </c>
      <c r="BF454" s="84">
        <f t="shared" si="687"/>
        <v>1.804512373695101E-2</v>
      </c>
      <c r="BG454" s="84">
        <f t="shared" si="688"/>
        <v>4.9757042843513351E-3</v>
      </c>
      <c r="BH454" s="84">
        <f t="shared" si="689"/>
        <v>2.4769245339379075E-3</v>
      </c>
      <c r="BI454" s="84">
        <f t="shared" si="690"/>
        <v>1.7557023902325742E-3</v>
      </c>
      <c r="BJ454" s="84">
        <f t="shared" si="691"/>
        <v>1.2676025556037122E-3</v>
      </c>
      <c r="BK454" s="85">
        <v>0</v>
      </c>
      <c r="BL454" s="63"/>
      <c r="BM454" s="84">
        <f t="shared" si="641"/>
        <v>0</v>
      </c>
      <c r="BN454" s="84">
        <f t="shared" si="642"/>
        <v>0</v>
      </c>
      <c r="BO454" s="84">
        <f t="shared" si="643"/>
        <v>0</v>
      </c>
      <c r="BP454" s="84">
        <f t="shared" si="644"/>
        <v>0</v>
      </c>
      <c r="BQ454" s="84">
        <f t="shared" si="645"/>
        <v>0</v>
      </c>
      <c r="BR454" s="84">
        <f t="shared" si="646"/>
        <v>3.4239839145606688E-3</v>
      </c>
      <c r="BS454" s="84">
        <f t="shared" si="647"/>
        <v>1.8402092272723936E-2</v>
      </c>
      <c r="BT454" s="84">
        <f t="shared" si="648"/>
        <v>2.7712414491465553E-2</v>
      </c>
      <c r="BU454" s="84">
        <f t="shared" si="649"/>
        <v>4.4227673075101781E-2</v>
      </c>
      <c r="BV454" s="84">
        <f t="shared" si="650"/>
        <v>5.2386953892778254E-2</v>
      </c>
      <c r="BW454" s="84">
        <f t="shared" si="651"/>
        <v>4.7454960041379168E-2</v>
      </c>
      <c r="BX454" s="84">
        <f t="shared" si="652"/>
        <v>5.7085825435100879E-2</v>
      </c>
      <c r="BY454" s="84">
        <f t="shared" si="653"/>
        <v>8.2445161619325802E-2</v>
      </c>
      <c r="BZ454" s="84">
        <f t="shared" si="654"/>
        <v>9.8472320368333199E-2</v>
      </c>
      <c r="CA454" s="84">
        <f t="shared" si="655"/>
        <v>0.14911814201519663</v>
      </c>
      <c r="CB454" s="84">
        <f t="shared" si="656"/>
        <v>0.19902088630187878</v>
      </c>
      <c r="CC454" s="84">
        <f t="shared" si="657"/>
        <v>0.12681125106544178</v>
      </c>
      <c r="CD454" s="84">
        <f t="shared" si="658"/>
        <v>7.5393211769762561E-2</v>
      </c>
      <c r="CE454" s="84">
        <f t="shared" si="659"/>
        <v>1.3069419452599675E-2</v>
      </c>
      <c r="CF454" s="84">
        <f t="shared" si="660"/>
        <v>2.4987797504134276E-3</v>
      </c>
      <c r="CG454" s="84">
        <f t="shared" si="661"/>
        <v>7.2122214370533332E-4</v>
      </c>
      <c r="CH454" s="84">
        <f t="shared" si="662"/>
        <v>4.8809983462886198E-4</v>
      </c>
      <c r="CI454" s="86">
        <f t="shared" si="663"/>
        <v>1.2676025556037122E-3</v>
      </c>
      <c r="CJ454" s="87">
        <f t="shared" si="664"/>
        <v>0</v>
      </c>
      <c r="CK454" s="88">
        <f t="shared" si="665"/>
        <v>0.25069390312311024</v>
      </c>
      <c r="CL454" s="88">
        <f t="shared" si="666"/>
        <v>0.748038494321286</v>
      </c>
      <c r="CM454" s="89">
        <f t="shared" si="667"/>
        <v>1.2676025556037122E-3</v>
      </c>
      <c r="CN454" s="88">
        <f t="shared" si="668"/>
        <v>1.0920317526592445</v>
      </c>
      <c r="CO454" s="88">
        <f t="shared" si="669"/>
        <v>4.7784120592643946</v>
      </c>
      <c r="CP454" s="88">
        <f t="array" ref="CP454">10^(SUMPRODUCT(BY454:CH454,LOG($BY$5:$CH$5))/CL454)</f>
        <v>0.67106780214070194</v>
      </c>
      <c r="CQ454" s="90">
        <f t="shared" si="692"/>
        <v>0.36134726699987069</v>
      </c>
      <c r="CR454" s="91">
        <f t="shared" si="692"/>
        <v>0.62842496752986776</v>
      </c>
      <c r="CS454" s="91">
        <f t="shared" si="692"/>
        <v>0.85464164522566211</v>
      </c>
      <c r="CT454" s="91">
        <f t="shared" si="692"/>
        <v>1.3216219551648192</v>
      </c>
      <c r="CU454" s="92">
        <f t="shared" si="692"/>
        <v>20.303468560707739</v>
      </c>
      <c r="CV454" s="78" t="s">
        <v>542</v>
      </c>
      <c r="CW454" s="2"/>
      <c r="CY454" s="2"/>
    </row>
    <row r="455" spans="2:103" x14ac:dyDescent="0.2">
      <c r="B455" s="198">
        <v>221</v>
      </c>
      <c r="C455" s="204" t="s">
        <v>23</v>
      </c>
      <c r="D455" s="205">
        <v>145877</v>
      </c>
      <c r="E455" s="205">
        <v>416237</v>
      </c>
      <c r="F455" s="199">
        <v>0</v>
      </c>
      <c r="G455" s="199" t="s">
        <v>50</v>
      </c>
      <c r="H455" s="200" t="s">
        <v>543</v>
      </c>
      <c r="I455" s="207">
        <v>44523</v>
      </c>
      <c r="J455" s="129" t="s">
        <v>676</v>
      </c>
      <c r="K455" s="98">
        <f t="shared" si="618"/>
        <v>3307.2</v>
      </c>
      <c r="L455" s="79" t="s">
        <v>662</v>
      </c>
      <c r="M455" s="79"/>
      <c r="N455" s="82">
        <v>0</v>
      </c>
      <c r="O455" s="80">
        <v>0</v>
      </c>
      <c r="P455" s="81">
        <v>0</v>
      </c>
      <c r="Q455" s="81">
        <v>0</v>
      </c>
      <c r="R455" s="81">
        <v>0</v>
      </c>
      <c r="S455" s="81">
        <v>0</v>
      </c>
      <c r="T455" s="81">
        <v>0</v>
      </c>
      <c r="U455" s="81">
        <v>0</v>
      </c>
      <c r="V455" s="81">
        <v>0.33</v>
      </c>
      <c r="W455" s="81">
        <v>0.33</v>
      </c>
      <c r="X455" s="81">
        <v>0</v>
      </c>
      <c r="Y455" s="81">
        <v>0</v>
      </c>
      <c r="Z455" s="81">
        <v>0</v>
      </c>
      <c r="AA455" s="81">
        <v>0.66</v>
      </c>
      <c r="AB455" s="81">
        <v>2.65</v>
      </c>
      <c r="AC455" s="81">
        <v>8.93</v>
      </c>
      <c r="AD455" s="81">
        <v>90.28</v>
      </c>
      <c r="AE455" s="81">
        <v>755.7</v>
      </c>
      <c r="AF455" s="81">
        <v>2029.96</v>
      </c>
      <c r="AG455" s="81">
        <v>379</v>
      </c>
      <c r="AH455" s="81">
        <v>30.1</v>
      </c>
      <c r="AI455" s="81">
        <v>2.31</v>
      </c>
      <c r="AJ455" s="81">
        <v>1.33</v>
      </c>
      <c r="AK455" s="82">
        <v>5.62</v>
      </c>
      <c r="AL455" s="98"/>
      <c r="AM455" s="83"/>
      <c r="AN455" s="59">
        <v>1</v>
      </c>
      <c r="AO455" s="84">
        <f t="shared" si="670"/>
        <v>1</v>
      </c>
      <c r="AP455" s="84">
        <f t="shared" si="671"/>
        <v>1</v>
      </c>
      <c r="AQ455" s="84">
        <f t="shared" si="672"/>
        <v>1</v>
      </c>
      <c r="AR455" s="84">
        <f t="shared" si="673"/>
        <v>1</v>
      </c>
      <c r="AS455" s="84">
        <f t="shared" si="674"/>
        <v>1</v>
      </c>
      <c r="AT455" s="84">
        <f t="shared" si="675"/>
        <v>1</v>
      </c>
      <c r="AU455" s="84">
        <f t="shared" si="676"/>
        <v>1</v>
      </c>
      <c r="AV455" s="84">
        <f t="shared" si="677"/>
        <v>0.99990021770682147</v>
      </c>
      <c r="AW455" s="84">
        <f t="shared" si="678"/>
        <v>0.99980043541364294</v>
      </c>
      <c r="AX455" s="84">
        <f t="shared" si="679"/>
        <v>0.99980043541364294</v>
      </c>
      <c r="AY455" s="84">
        <f t="shared" si="680"/>
        <v>0.99980043541364294</v>
      </c>
      <c r="AZ455" s="84">
        <f t="shared" si="681"/>
        <v>0.99980043541364294</v>
      </c>
      <c r="BA455" s="84">
        <f t="shared" si="682"/>
        <v>0.99960087082728588</v>
      </c>
      <c r="BB455" s="84">
        <f t="shared" si="683"/>
        <v>0.99879958877600383</v>
      </c>
      <c r="BC455" s="84">
        <f t="shared" si="684"/>
        <v>0.99609941944847602</v>
      </c>
      <c r="BD455" s="84">
        <f t="shared" si="685"/>
        <v>0.96880140299951623</v>
      </c>
      <c r="BE455" s="84">
        <f t="shared" si="686"/>
        <v>0.74029995162070628</v>
      </c>
      <c r="BF455" s="84">
        <f t="shared" si="687"/>
        <v>0.12649975810353153</v>
      </c>
      <c r="BG455" s="84">
        <f t="shared" si="688"/>
        <v>1.1901306240928722E-2</v>
      </c>
      <c r="BH455" s="84">
        <f t="shared" si="689"/>
        <v>2.7999516207061759E-3</v>
      </c>
      <c r="BI455" s="84">
        <f t="shared" si="690"/>
        <v>2.1014755684565386E-3</v>
      </c>
      <c r="BJ455" s="84">
        <f t="shared" si="691"/>
        <v>1.6993226898885656E-3</v>
      </c>
      <c r="BK455" s="85">
        <v>0</v>
      </c>
      <c r="BL455" s="63"/>
      <c r="BM455" s="84">
        <f t="shared" si="641"/>
        <v>0</v>
      </c>
      <c r="BN455" s="84">
        <f t="shared" si="642"/>
        <v>0</v>
      </c>
      <c r="BO455" s="84">
        <f t="shared" si="643"/>
        <v>0</v>
      </c>
      <c r="BP455" s="84">
        <f t="shared" si="644"/>
        <v>0</v>
      </c>
      <c r="BQ455" s="84">
        <f t="shared" si="645"/>
        <v>0</v>
      </c>
      <c r="BR455" s="84">
        <f t="shared" si="646"/>
        <v>0</v>
      </c>
      <c r="BS455" s="84">
        <f t="shared" si="647"/>
        <v>0</v>
      </c>
      <c r="BT455" s="84">
        <f t="shared" si="648"/>
        <v>9.9782293178529713E-5</v>
      </c>
      <c r="BU455" s="84">
        <f t="shared" si="649"/>
        <v>9.9782293178529713E-5</v>
      </c>
      <c r="BV455" s="84">
        <f t="shared" si="650"/>
        <v>0</v>
      </c>
      <c r="BW455" s="84">
        <f t="shared" si="651"/>
        <v>0</v>
      </c>
      <c r="BX455" s="84">
        <f t="shared" si="652"/>
        <v>0</v>
      </c>
      <c r="BY455" s="84">
        <f t="shared" si="653"/>
        <v>1.9956458635705943E-4</v>
      </c>
      <c r="BZ455" s="84">
        <f t="shared" si="654"/>
        <v>8.0128205128204844E-4</v>
      </c>
      <c r="CA455" s="84">
        <f t="shared" si="655"/>
        <v>2.7001693275278127E-3</v>
      </c>
      <c r="CB455" s="84">
        <f t="shared" si="656"/>
        <v>2.7298016448959794E-2</v>
      </c>
      <c r="CC455" s="84">
        <f t="shared" si="657"/>
        <v>0.22850145137880995</v>
      </c>
      <c r="CD455" s="84">
        <f t="shared" si="658"/>
        <v>0.61380019351717474</v>
      </c>
      <c r="CE455" s="84">
        <f t="shared" si="659"/>
        <v>0.11459845186260281</v>
      </c>
      <c r="CF455" s="84">
        <f t="shared" si="660"/>
        <v>9.1013546202225459E-3</v>
      </c>
      <c r="CG455" s="84">
        <f t="shared" si="661"/>
        <v>6.984760522496373E-4</v>
      </c>
      <c r="CH455" s="84">
        <f t="shared" si="662"/>
        <v>4.0215287856797295E-4</v>
      </c>
      <c r="CI455" s="86">
        <f t="shared" si="663"/>
        <v>1.6993226898885656E-3</v>
      </c>
      <c r="CJ455" s="87">
        <f t="shared" si="664"/>
        <v>0</v>
      </c>
      <c r="CK455" s="88">
        <f t="shared" si="665"/>
        <v>1.9956458635705943E-4</v>
      </c>
      <c r="CL455" s="88">
        <f t="shared" si="666"/>
        <v>0.99810111272375424</v>
      </c>
      <c r="CM455" s="89">
        <f t="shared" si="667"/>
        <v>1.6993226898885656E-3</v>
      </c>
      <c r="CN455" s="88">
        <f t="shared" si="668"/>
        <v>0.31350328213647782</v>
      </c>
      <c r="CO455" s="88">
        <f t="shared" si="669"/>
        <v>7.9596964511415065</v>
      </c>
      <c r="CP455" s="88">
        <f t="array" ref="CP455">10^(SUMPRODUCT(BY455:CH455,LOG($BY$5:$CH$5))/CL455)</f>
        <v>0.3150817373888638</v>
      </c>
      <c r="CQ455" s="90">
        <f t="shared" si="692"/>
        <v>0.23171255183173126</v>
      </c>
      <c r="CR455" s="91">
        <f t="shared" si="692"/>
        <v>0.284048214188658</v>
      </c>
      <c r="CS455" s="91">
        <f t="shared" si="692"/>
        <v>0.30946259779645724</v>
      </c>
      <c r="CT455" s="91">
        <f t="shared" si="692"/>
        <v>0.33715085908382314</v>
      </c>
      <c r="CU455" s="92">
        <f t="shared" si="692"/>
        <v>1.087798740703882</v>
      </c>
      <c r="CV455" s="78"/>
      <c r="CW455" s="2"/>
      <c r="CY455" s="2"/>
    </row>
    <row r="456" spans="2:103" x14ac:dyDescent="0.2">
      <c r="B456" s="198">
        <v>221.5</v>
      </c>
      <c r="C456" s="204" t="s">
        <v>21</v>
      </c>
      <c r="D456" s="205">
        <v>145395</v>
      </c>
      <c r="E456" s="205">
        <v>416077</v>
      </c>
      <c r="F456" s="199">
        <v>0</v>
      </c>
      <c r="G456" s="199" t="s">
        <v>50</v>
      </c>
      <c r="H456" s="200" t="s">
        <v>544</v>
      </c>
      <c r="I456" s="207">
        <v>44523</v>
      </c>
      <c r="J456" s="129" t="s">
        <v>676</v>
      </c>
      <c r="K456" s="98">
        <f t="shared" si="618"/>
        <v>3340.3</v>
      </c>
      <c r="L456" s="79" t="s">
        <v>662</v>
      </c>
      <c r="M456" s="79"/>
      <c r="N456" s="82">
        <v>0</v>
      </c>
      <c r="O456" s="80">
        <v>0</v>
      </c>
      <c r="P456" s="81">
        <v>0</v>
      </c>
      <c r="Q456" s="81">
        <v>0</v>
      </c>
      <c r="R456" s="81">
        <v>0</v>
      </c>
      <c r="S456" s="81">
        <v>0</v>
      </c>
      <c r="T456" s="81">
        <v>20.38</v>
      </c>
      <c r="U456" s="81">
        <v>84.51</v>
      </c>
      <c r="V456" s="81">
        <v>166.34</v>
      </c>
      <c r="W456" s="81">
        <v>81.17</v>
      </c>
      <c r="X456" s="81">
        <v>53.45</v>
      </c>
      <c r="Y456" s="81">
        <v>42.08</v>
      </c>
      <c r="Z456" s="81">
        <v>59.8</v>
      </c>
      <c r="AA456" s="81">
        <v>60.45</v>
      </c>
      <c r="AB456" s="81">
        <v>124.93</v>
      </c>
      <c r="AC456" s="81">
        <v>282.58999999999997</v>
      </c>
      <c r="AD456" s="81">
        <v>697.46</v>
      </c>
      <c r="AE456" s="81">
        <v>1129.69</v>
      </c>
      <c r="AF456" s="81">
        <v>384.8</v>
      </c>
      <c r="AG456" s="81">
        <v>101.88</v>
      </c>
      <c r="AH456" s="81">
        <v>30.39</v>
      </c>
      <c r="AI456" s="81">
        <v>6.68</v>
      </c>
      <c r="AJ456" s="81">
        <v>4.3499999999999996</v>
      </c>
      <c r="AK456" s="82">
        <v>9.35</v>
      </c>
      <c r="AL456" s="98"/>
      <c r="AM456" s="83"/>
      <c r="AN456" s="59">
        <v>1</v>
      </c>
      <c r="AO456" s="84">
        <f t="shared" si="670"/>
        <v>1</v>
      </c>
      <c r="AP456" s="84">
        <f t="shared" si="671"/>
        <v>1</v>
      </c>
      <c r="AQ456" s="84">
        <f t="shared" si="672"/>
        <v>1</v>
      </c>
      <c r="AR456" s="84">
        <f t="shared" si="673"/>
        <v>1</v>
      </c>
      <c r="AS456" s="84">
        <f t="shared" si="674"/>
        <v>1</v>
      </c>
      <c r="AT456" s="84">
        <f t="shared" si="675"/>
        <v>0.99389875160913688</v>
      </c>
      <c r="AU456" s="84">
        <f t="shared" si="676"/>
        <v>0.96859862886567072</v>
      </c>
      <c r="AV456" s="84">
        <f t="shared" si="677"/>
        <v>0.9188007065233661</v>
      </c>
      <c r="AW456" s="84">
        <f t="shared" si="678"/>
        <v>0.89450049396760767</v>
      </c>
      <c r="AX456" s="84">
        <f t="shared" si="679"/>
        <v>0.87849893722120764</v>
      </c>
      <c r="AY456" s="84">
        <f t="shared" si="680"/>
        <v>0.86590126635332154</v>
      </c>
      <c r="AZ456" s="84">
        <f t="shared" si="681"/>
        <v>0.84799868275304613</v>
      </c>
      <c r="BA456" s="84">
        <f t="shared" si="682"/>
        <v>0.82990150585276767</v>
      </c>
      <c r="BB456" s="84">
        <f t="shared" si="683"/>
        <v>0.79250067359219223</v>
      </c>
      <c r="BC456" s="84">
        <f t="shared" si="684"/>
        <v>0.70790048798012151</v>
      </c>
      <c r="BD456" s="84">
        <f t="shared" si="685"/>
        <v>0.49909888333383223</v>
      </c>
      <c r="BE456" s="84">
        <f t="shared" si="686"/>
        <v>0.1608987216717061</v>
      </c>
      <c r="BF456" s="84">
        <f t="shared" si="687"/>
        <v>4.5699488069933805E-2</v>
      </c>
      <c r="BG456" s="84">
        <f t="shared" si="688"/>
        <v>1.5199233601772267E-2</v>
      </c>
      <c r="BH456" s="84">
        <f t="shared" si="689"/>
        <v>6.1012483908630677E-3</v>
      </c>
      <c r="BI456" s="84">
        <f t="shared" si="690"/>
        <v>4.1014280154476855E-3</v>
      </c>
      <c r="BJ456" s="84">
        <f t="shared" si="691"/>
        <v>2.799149776966112E-3</v>
      </c>
      <c r="BK456" s="85">
        <v>0</v>
      </c>
      <c r="BL456" s="63"/>
      <c r="BM456" s="84">
        <f t="shared" si="641"/>
        <v>0</v>
      </c>
      <c r="BN456" s="84">
        <f t="shared" si="642"/>
        <v>0</v>
      </c>
      <c r="BO456" s="84">
        <f t="shared" si="643"/>
        <v>0</v>
      </c>
      <c r="BP456" s="84">
        <f t="shared" si="644"/>
        <v>0</v>
      </c>
      <c r="BQ456" s="84">
        <f t="shared" si="645"/>
        <v>0</v>
      </c>
      <c r="BR456" s="84">
        <f t="shared" si="646"/>
        <v>6.1012483908631232E-3</v>
      </c>
      <c r="BS456" s="84">
        <f t="shared" si="647"/>
        <v>2.5300122743466158E-2</v>
      </c>
      <c r="BT456" s="84">
        <f t="shared" si="648"/>
        <v>4.9797922342304624E-2</v>
      </c>
      <c r="BU456" s="84">
        <f t="shared" si="649"/>
        <v>2.4300212555758427E-2</v>
      </c>
      <c r="BV456" s="84">
        <f t="shared" si="650"/>
        <v>1.6001556746400025E-2</v>
      </c>
      <c r="BW456" s="84">
        <f t="shared" si="651"/>
        <v>1.2597670867886102E-2</v>
      </c>
      <c r="BX456" s="84">
        <f t="shared" si="652"/>
        <v>1.7902583600275412E-2</v>
      </c>
      <c r="BY456" s="84">
        <f t="shared" si="653"/>
        <v>1.8097176900278455E-2</v>
      </c>
      <c r="BZ456" s="84">
        <f t="shared" si="654"/>
        <v>3.7400832260575445E-2</v>
      </c>
      <c r="CA456" s="84">
        <f t="shared" si="655"/>
        <v>8.4600185612070722E-2</v>
      </c>
      <c r="CB456" s="84">
        <f t="shared" si="656"/>
        <v>0.20880160464628927</v>
      </c>
      <c r="CC456" s="84">
        <f t="shared" si="657"/>
        <v>0.33820016166212613</v>
      </c>
      <c r="CD456" s="84">
        <f t="shared" si="658"/>
        <v>0.1151992336017723</v>
      </c>
      <c r="CE456" s="84">
        <f t="shared" si="659"/>
        <v>3.0500254468161538E-2</v>
      </c>
      <c r="CF456" s="84">
        <f t="shared" si="660"/>
        <v>9.0979852109091992E-3</v>
      </c>
      <c r="CG456" s="84">
        <f t="shared" si="661"/>
        <v>1.9998203754153822E-3</v>
      </c>
      <c r="CH456" s="84">
        <f t="shared" si="662"/>
        <v>1.3022782384815735E-3</v>
      </c>
      <c r="CI456" s="86">
        <f t="shared" si="663"/>
        <v>2.799149776966112E-3</v>
      </c>
      <c r="CJ456" s="87">
        <f t="shared" si="664"/>
        <v>0</v>
      </c>
      <c r="CK456" s="88">
        <f t="shared" si="665"/>
        <v>0.15200131724695387</v>
      </c>
      <c r="CL456" s="88">
        <f t="shared" si="666"/>
        <v>0.84519953297607997</v>
      </c>
      <c r="CM456" s="89">
        <f t="shared" si="667"/>
        <v>2.799149776966112E-3</v>
      </c>
      <c r="CN456" s="88">
        <f t="shared" si="668"/>
        <v>0.72137489760944762</v>
      </c>
      <c r="CO456" s="88">
        <f t="shared" si="669"/>
        <v>7.066487143595765</v>
      </c>
      <c r="CP456" s="88">
        <f t="array" ref="CP456">10^(SUMPRODUCT(BY456:CH456,LOG($BY$5:$CH$5))/CL456)</f>
        <v>0.4851978680918384</v>
      </c>
      <c r="CQ456" s="90">
        <f t="shared" si="692"/>
        <v>0.29493268776615056</v>
      </c>
      <c r="CR456" s="91">
        <f t="shared" si="692"/>
        <v>0.42992804662821488</v>
      </c>
      <c r="CS456" s="91">
        <f t="shared" si="692"/>
        <v>0.5007572306810989</v>
      </c>
      <c r="CT456" s="91">
        <f t="shared" si="692"/>
        <v>0.64421218416472803</v>
      </c>
      <c r="CU456" s="92">
        <f t="shared" si="692"/>
        <v>21.198127707631855</v>
      </c>
      <c r="CV456" s="78"/>
      <c r="CW456" s="2"/>
      <c r="CY456" s="2"/>
    </row>
    <row r="457" spans="2:103" x14ac:dyDescent="0.2">
      <c r="B457" s="198">
        <v>221.5</v>
      </c>
      <c r="C457" s="204" t="s">
        <v>22</v>
      </c>
      <c r="D457" s="205">
        <v>145400</v>
      </c>
      <c r="E457" s="205">
        <v>416150</v>
      </c>
      <c r="F457" s="199">
        <v>0</v>
      </c>
      <c r="G457" s="199" t="s">
        <v>50</v>
      </c>
      <c r="H457" s="200" t="s">
        <v>545</v>
      </c>
      <c r="I457" s="207">
        <v>44523</v>
      </c>
      <c r="J457" s="129" t="s">
        <v>676</v>
      </c>
      <c r="K457" s="98">
        <f t="shared" si="618"/>
        <v>852.69999999999993</v>
      </c>
      <c r="L457" s="79" t="s">
        <v>662</v>
      </c>
      <c r="M457" s="79"/>
      <c r="N457" s="82">
        <v>0</v>
      </c>
      <c r="O457" s="80">
        <v>0</v>
      </c>
      <c r="P457" s="81">
        <v>0</v>
      </c>
      <c r="Q457" s="81">
        <v>0</v>
      </c>
      <c r="R457" s="81">
        <v>0</v>
      </c>
      <c r="S457" s="81">
        <v>0</v>
      </c>
      <c r="T457" s="81">
        <v>0</v>
      </c>
      <c r="U457" s="81">
        <v>4.8600000000000003</v>
      </c>
      <c r="V457" s="81">
        <v>16.37</v>
      </c>
      <c r="W457" s="81">
        <v>15.95</v>
      </c>
      <c r="X457" s="81">
        <v>7.84</v>
      </c>
      <c r="Y457" s="81">
        <v>4.3499999999999996</v>
      </c>
      <c r="Z457" s="81">
        <v>6.31</v>
      </c>
      <c r="AA457" s="81">
        <v>10.83</v>
      </c>
      <c r="AB457" s="81">
        <v>24.9</v>
      </c>
      <c r="AC457" s="81">
        <v>67.62</v>
      </c>
      <c r="AD457" s="81">
        <v>190.15</v>
      </c>
      <c r="AE457" s="81">
        <v>270.14</v>
      </c>
      <c r="AF457" s="81">
        <v>207.8</v>
      </c>
      <c r="AG457" s="81">
        <v>17.14</v>
      </c>
      <c r="AH457" s="81">
        <v>1.62</v>
      </c>
      <c r="AI457" s="81">
        <v>1.45</v>
      </c>
      <c r="AJ457" s="81">
        <v>1.19</v>
      </c>
      <c r="AK457" s="82">
        <v>4.18</v>
      </c>
      <c r="AL457" s="98"/>
      <c r="AM457" s="83"/>
      <c r="AN457" s="59">
        <v>1</v>
      </c>
      <c r="AO457" s="84">
        <f t="shared" si="670"/>
        <v>1</v>
      </c>
      <c r="AP457" s="84">
        <f t="shared" si="671"/>
        <v>1</v>
      </c>
      <c r="AQ457" s="84">
        <f t="shared" si="672"/>
        <v>1</v>
      </c>
      <c r="AR457" s="84">
        <f t="shared" si="673"/>
        <v>1</v>
      </c>
      <c r="AS457" s="84">
        <f t="shared" si="674"/>
        <v>1</v>
      </c>
      <c r="AT457" s="84">
        <f t="shared" si="675"/>
        <v>1</v>
      </c>
      <c r="AU457" s="84">
        <f t="shared" si="676"/>
        <v>0.99430045737070483</v>
      </c>
      <c r="AV457" s="84">
        <f t="shared" si="677"/>
        <v>0.97510261522223529</v>
      </c>
      <c r="AW457" s="84">
        <f t="shared" si="678"/>
        <v>0.95639732614049489</v>
      </c>
      <c r="AX457" s="84">
        <f t="shared" si="679"/>
        <v>0.9472030022282163</v>
      </c>
      <c r="AY457" s="84">
        <f t="shared" si="680"/>
        <v>0.94210155975137799</v>
      </c>
      <c r="AZ457" s="84">
        <f t="shared" si="681"/>
        <v>0.93470153629647001</v>
      </c>
      <c r="BA457" s="84">
        <f t="shared" si="682"/>
        <v>0.92200070364723818</v>
      </c>
      <c r="BB457" s="84">
        <f t="shared" si="683"/>
        <v>0.8927993432625777</v>
      </c>
      <c r="BC457" s="84">
        <f t="shared" si="684"/>
        <v>0.81349829951917441</v>
      </c>
      <c r="BD457" s="84">
        <f t="shared" si="685"/>
        <v>0.59050076228450799</v>
      </c>
      <c r="BE457" s="84">
        <f t="shared" si="686"/>
        <v>0.273695320745866</v>
      </c>
      <c r="BF457" s="84">
        <f t="shared" si="687"/>
        <v>2.9998827254602928E-2</v>
      </c>
      <c r="BG457" s="84">
        <f t="shared" si="688"/>
        <v>9.8979711504631335E-3</v>
      </c>
      <c r="BH457" s="84">
        <f t="shared" si="689"/>
        <v>7.9981236073647394E-3</v>
      </c>
      <c r="BI457" s="84">
        <f t="shared" si="690"/>
        <v>6.29764278175198E-3</v>
      </c>
      <c r="BJ457" s="84">
        <f t="shared" si="691"/>
        <v>4.9020757593525432E-3</v>
      </c>
      <c r="BK457" s="85">
        <v>0</v>
      </c>
      <c r="BL457" s="63"/>
      <c r="BM457" s="84">
        <f t="shared" si="641"/>
        <v>0</v>
      </c>
      <c r="BN457" s="84">
        <f t="shared" si="642"/>
        <v>0</v>
      </c>
      <c r="BO457" s="84">
        <f t="shared" si="643"/>
        <v>0</v>
      </c>
      <c r="BP457" s="84">
        <f t="shared" si="644"/>
        <v>0</v>
      </c>
      <c r="BQ457" s="84">
        <f t="shared" si="645"/>
        <v>0</v>
      </c>
      <c r="BR457" s="84">
        <f t="shared" si="646"/>
        <v>0</v>
      </c>
      <c r="BS457" s="84">
        <f t="shared" si="647"/>
        <v>5.6995426292951734E-3</v>
      </c>
      <c r="BT457" s="84">
        <f t="shared" si="648"/>
        <v>1.9197842148469535E-2</v>
      </c>
      <c r="BU457" s="84">
        <f t="shared" si="649"/>
        <v>1.8705289081740406E-2</v>
      </c>
      <c r="BV457" s="84">
        <f t="shared" si="650"/>
        <v>9.1943239122785902E-3</v>
      </c>
      <c r="BW457" s="84">
        <f t="shared" si="651"/>
        <v>5.1014424768383027E-3</v>
      </c>
      <c r="BX457" s="84">
        <f t="shared" si="652"/>
        <v>7.400023454907978E-3</v>
      </c>
      <c r="BY457" s="84">
        <f t="shared" si="653"/>
        <v>1.270083264923183E-2</v>
      </c>
      <c r="BZ457" s="84">
        <f t="shared" si="654"/>
        <v>2.920136038466048E-2</v>
      </c>
      <c r="CA457" s="84">
        <f t="shared" si="655"/>
        <v>7.9301043743403299E-2</v>
      </c>
      <c r="CB457" s="84">
        <f t="shared" si="656"/>
        <v>0.22299753723466642</v>
      </c>
      <c r="CC457" s="84">
        <f t="shared" si="657"/>
        <v>0.31680544153864199</v>
      </c>
      <c r="CD457" s="84">
        <f t="shared" si="658"/>
        <v>0.24369649349126307</v>
      </c>
      <c r="CE457" s="84">
        <f t="shared" si="659"/>
        <v>2.0100856104139794E-2</v>
      </c>
      <c r="CF457" s="84">
        <f t="shared" si="660"/>
        <v>1.899847543098394E-3</v>
      </c>
      <c r="CG457" s="84">
        <f t="shared" si="661"/>
        <v>1.7004808256127595E-3</v>
      </c>
      <c r="CH457" s="84">
        <f t="shared" si="662"/>
        <v>1.3955670223994368E-3</v>
      </c>
      <c r="CI457" s="86">
        <f t="shared" si="663"/>
        <v>4.9020757593525432E-3</v>
      </c>
      <c r="CJ457" s="87">
        <f t="shared" si="664"/>
        <v>0</v>
      </c>
      <c r="CK457" s="88">
        <f t="shared" si="665"/>
        <v>6.5298463703529985E-2</v>
      </c>
      <c r="CL457" s="88">
        <f t="shared" si="666"/>
        <v>0.92979946053711748</v>
      </c>
      <c r="CM457" s="89">
        <f t="shared" si="667"/>
        <v>4.9020757593525432E-3</v>
      </c>
      <c r="CN457" s="88">
        <f t="shared" si="668"/>
        <v>0.53236216616091547</v>
      </c>
      <c r="CO457" s="88">
        <f t="shared" si="669"/>
        <v>6.3136841584289858</v>
      </c>
      <c r="CP457" s="88">
        <f t="array" ref="CP457">10^(SUMPRODUCT(BY457:CH457,LOG($BY$5:$CH$5))/CL457)</f>
        <v>0.45668075556529553</v>
      </c>
      <c r="CQ457" s="90">
        <f t="shared" si="692"/>
        <v>0.276493185785884</v>
      </c>
      <c r="CR457" s="91">
        <f t="shared" si="692"/>
        <v>0.38552607817547657</v>
      </c>
      <c r="CS457" s="91">
        <f t="shared" si="692"/>
        <v>0.45339786311910729</v>
      </c>
      <c r="CT457" s="91">
        <f t="shared" si="692"/>
        <v>0.54903865408823271</v>
      </c>
      <c r="CU457" s="92">
        <f t="shared" si="692"/>
        <v>15.029413022208015</v>
      </c>
      <c r="CV457" s="78"/>
      <c r="CW457" s="2"/>
      <c r="CY457" s="2"/>
    </row>
    <row r="458" spans="2:103" x14ac:dyDescent="0.2">
      <c r="B458" s="198">
        <v>222</v>
      </c>
      <c r="C458" s="204" t="s">
        <v>23</v>
      </c>
      <c r="D458" s="205">
        <v>144970</v>
      </c>
      <c r="E458" s="205">
        <v>416340</v>
      </c>
      <c r="F458" s="199">
        <v>0</v>
      </c>
      <c r="G458" s="199" t="s">
        <v>50</v>
      </c>
      <c r="H458" s="200" t="s">
        <v>546</v>
      </c>
      <c r="I458" s="207">
        <v>44523</v>
      </c>
      <c r="J458" s="129" t="s">
        <v>676</v>
      </c>
      <c r="K458" s="98">
        <f t="shared" si="618"/>
        <v>144.74999999999997</v>
      </c>
      <c r="L458" s="79" t="s">
        <v>662</v>
      </c>
      <c r="M458" s="79"/>
      <c r="N458" s="82">
        <v>0</v>
      </c>
      <c r="O458" s="80">
        <v>0</v>
      </c>
      <c r="P458" s="81">
        <v>0</v>
      </c>
      <c r="Q458" s="81">
        <v>0</v>
      </c>
      <c r="R458" s="81">
        <v>0</v>
      </c>
      <c r="S458" s="81">
        <v>0</v>
      </c>
      <c r="T458" s="81">
        <v>0</v>
      </c>
      <c r="U458" s="81">
        <v>0</v>
      </c>
      <c r="V458" s="81">
        <v>0</v>
      </c>
      <c r="W458" s="81">
        <v>0</v>
      </c>
      <c r="X458" s="81">
        <v>0</v>
      </c>
      <c r="Y458" s="81">
        <v>0.47</v>
      </c>
      <c r="Z458" s="81">
        <v>0.16</v>
      </c>
      <c r="AA458" s="81">
        <v>0.69</v>
      </c>
      <c r="AB458" s="81">
        <v>1.93</v>
      </c>
      <c r="AC458" s="81">
        <v>6.51</v>
      </c>
      <c r="AD458" s="81">
        <v>17.86</v>
      </c>
      <c r="AE458" s="81">
        <v>26.37</v>
      </c>
      <c r="AF458" s="81">
        <v>71.28</v>
      </c>
      <c r="AG458" s="81">
        <v>17.09</v>
      </c>
      <c r="AH458" s="81">
        <v>1.82</v>
      </c>
      <c r="AI458" s="81">
        <v>0.11</v>
      </c>
      <c r="AJ458" s="81">
        <v>7.0000000000000007E-2</v>
      </c>
      <c r="AK458" s="82">
        <v>0.39</v>
      </c>
      <c r="AL458" s="98"/>
      <c r="AM458" s="83"/>
      <c r="AN458" s="59">
        <v>1</v>
      </c>
      <c r="AO458" s="84">
        <f t="shared" si="670"/>
        <v>1</v>
      </c>
      <c r="AP458" s="84">
        <f t="shared" si="671"/>
        <v>1</v>
      </c>
      <c r="AQ458" s="84">
        <f t="shared" si="672"/>
        <v>1</v>
      </c>
      <c r="AR458" s="84">
        <f t="shared" si="673"/>
        <v>1</v>
      </c>
      <c r="AS458" s="84">
        <f t="shared" si="674"/>
        <v>1</v>
      </c>
      <c r="AT458" s="84">
        <f t="shared" si="675"/>
        <v>1</v>
      </c>
      <c r="AU458" s="84">
        <f t="shared" si="676"/>
        <v>1</v>
      </c>
      <c r="AV458" s="84">
        <f t="shared" si="677"/>
        <v>1</v>
      </c>
      <c r="AW458" s="84">
        <f t="shared" si="678"/>
        <v>1</v>
      </c>
      <c r="AX458" s="84">
        <f t="shared" si="679"/>
        <v>1</v>
      </c>
      <c r="AY458" s="84">
        <f t="shared" si="680"/>
        <v>0.9967530224525043</v>
      </c>
      <c r="AZ458" s="84">
        <f t="shared" si="681"/>
        <v>0.99564766839378238</v>
      </c>
      <c r="BA458" s="84">
        <f t="shared" si="682"/>
        <v>0.99088082901554408</v>
      </c>
      <c r="BB458" s="84">
        <f t="shared" si="683"/>
        <v>0.97754749568221078</v>
      </c>
      <c r="BC458" s="84">
        <f t="shared" si="684"/>
        <v>0.93257340241796205</v>
      </c>
      <c r="BD458" s="84">
        <f t="shared" si="685"/>
        <v>0.80918825561312613</v>
      </c>
      <c r="BE458" s="84">
        <f t="shared" si="686"/>
        <v>0.62701208981001733</v>
      </c>
      <c r="BF458" s="84">
        <f t="shared" si="687"/>
        <v>0.13457685664939545</v>
      </c>
      <c r="BG458" s="84">
        <f t="shared" si="688"/>
        <v>1.6511226252158812E-2</v>
      </c>
      <c r="BH458" s="84">
        <f t="shared" si="689"/>
        <v>3.9378238341968054E-3</v>
      </c>
      <c r="BI458" s="84">
        <f t="shared" si="690"/>
        <v>3.1778929188254752E-3</v>
      </c>
      <c r="BJ458" s="84">
        <f t="shared" si="691"/>
        <v>2.6943005181346287E-3</v>
      </c>
      <c r="BK458" s="85">
        <v>0</v>
      </c>
      <c r="BL458" s="63"/>
      <c r="BM458" s="84">
        <f t="shared" si="641"/>
        <v>0</v>
      </c>
      <c r="BN458" s="84">
        <f t="shared" si="642"/>
        <v>0</v>
      </c>
      <c r="BO458" s="84">
        <f t="shared" si="643"/>
        <v>0</v>
      </c>
      <c r="BP458" s="84">
        <f t="shared" si="644"/>
        <v>0</v>
      </c>
      <c r="BQ458" s="84">
        <f t="shared" si="645"/>
        <v>0</v>
      </c>
      <c r="BR458" s="84">
        <f t="shared" si="646"/>
        <v>0</v>
      </c>
      <c r="BS458" s="84">
        <f t="shared" si="647"/>
        <v>0</v>
      </c>
      <c r="BT458" s="84">
        <f t="shared" si="648"/>
        <v>0</v>
      </c>
      <c r="BU458" s="84">
        <f t="shared" si="649"/>
        <v>0</v>
      </c>
      <c r="BV458" s="84">
        <f t="shared" si="650"/>
        <v>0</v>
      </c>
      <c r="BW458" s="84">
        <f t="shared" si="651"/>
        <v>3.2469775474956997E-3</v>
      </c>
      <c r="BX458" s="84">
        <f t="shared" si="652"/>
        <v>1.1053540587219191E-3</v>
      </c>
      <c r="BY458" s="84">
        <f t="shared" si="653"/>
        <v>4.7668393782382967E-3</v>
      </c>
      <c r="BZ458" s="84">
        <f t="shared" si="654"/>
        <v>1.3333333333333308E-2</v>
      </c>
      <c r="CA458" s="84">
        <f t="shared" si="655"/>
        <v>4.4974093264248727E-2</v>
      </c>
      <c r="CB458" s="84">
        <f t="shared" si="656"/>
        <v>0.12338514680483592</v>
      </c>
      <c r="CC458" s="84">
        <f t="shared" si="657"/>
        <v>0.1821761658031088</v>
      </c>
      <c r="CD458" s="84">
        <f t="shared" si="658"/>
        <v>0.49243523316062188</v>
      </c>
      <c r="CE458" s="84">
        <f t="shared" si="659"/>
        <v>0.11806563039723664</v>
      </c>
      <c r="CF458" s="84">
        <f t="shared" si="660"/>
        <v>1.2573402417962006E-2</v>
      </c>
      <c r="CG458" s="84">
        <f t="shared" si="661"/>
        <v>7.5993091537133019E-4</v>
      </c>
      <c r="CH458" s="84">
        <f t="shared" si="662"/>
        <v>4.8359240069084652E-4</v>
      </c>
      <c r="CI458" s="86">
        <f t="shared" si="663"/>
        <v>2.6943005181346287E-3</v>
      </c>
      <c r="CJ458" s="87">
        <f t="shared" si="664"/>
        <v>0</v>
      </c>
      <c r="CK458" s="88">
        <f t="shared" si="665"/>
        <v>4.3523316062176187E-3</v>
      </c>
      <c r="CL458" s="88">
        <f t="shared" si="666"/>
        <v>0.9929533678756477</v>
      </c>
      <c r="CM458" s="89">
        <f t="shared" si="667"/>
        <v>2.6943005181346287E-3</v>
      </c>
      <c r="CN458" s="88">
        <f t="shared" si="668"/>
        <v>0.35423780694267165</v>
      </c>
      <c r="CO458" s="88">
        <f t="shared" si="669"/>
        <v>3.0646647997939249</v>
      </c>
      <c r="CP458" s="88">
        <f t="array" ref="CP458">10^(SUMPRODUCT(BY458:CH458,LOG($BY$5:$CH$5))/CL458)</f>
        <v>0.3542053889124398</v>
      </c>
      <c r="CQ458" s="90">
        <f t="shared" si="692"/>
        <v>0.22706919217773067</v>
      </c>
      <c r="CR458" s="91">
        <f t="shared" si="692"/>
        <v>0.29144782466318159</v>
      </c>
      <c r="CS458" s="91">
        <f t="shared" si="692"/>
        <v>0.32430164780228415</v>
      </c>
      <c r="CT458" s="91">
        <f t="shared" si="692"/>
        <v>0.37067844037555203</v>
      </c>
      <c r="CU458" s="92">
        <f t="shared" si="692"/>
        <v>3.5838801964184226</v>
      </c>
      <c r="CV458" s="78"/>
      <c r="CW458" s="2"/>
      <c r="CY458" s="2"/>
    </row>
    <row r="459" spans="2:103" x14ac:dyDescent="0.2">
      <c r="B459" s="198">
        <v>222.5</v>
      </c>
      <c r="C459" s="204" t="s">
        <v>21</v>
      </c>
      <c r="D459" s="205">
        <v>144577</v>
      </c>
      <c r="E459" s="205">
        <v>416658</v>
      </c>
      <c r="F459" s="199">
        <v>0</v>
      </c>
      <c r="G459" s="199" t="s">
        <v>50</v>
      </c>
      <c r="H459" s="200" t="s">
        <v>547</v>
      </c>
      <c r="I459" s="207">
        <v>44523</v>
      </c>
      <c r="J459" s="129" t="s">
        <v>676</v>
      </c>
      <c r="K459" s="98">
        <f t="shared" si="618"/>
        <v>3740.66</v>
      </c>
      <c r="L459" s="79" t="s">
        <v>662</v>
      </c>
      <c r="M459" s="79"/>
      <c r="N459" s="82">
        <v>0</v>
      </c>
      <c r="O459" s="80">
        <v>0</v>
      </c>
      <c r="P459" s="81">
        <v>0</v>
      </c>
      <c r="Q459" s="81">
        <v>0</v>
      </c>
      <c r="R459" s="81">
        <v>0</v>
      </c>
      <c r="S459" s="81">
        <v>0</v>
      </c>
      <c r="T459" s="81">
        <v>0</v>
      </c>
      <c r="U459" s="81">
        <v>0</v>
      </c>
      <c r="V459" s="81">
        <v>26.55</v>
      </c>
      <c r="W459" s="81">
        <v>29</v>
      </c>
      <c r="X459" s="81">
        <v>43.63</v>
      </c>
      <c r="Y459" s="81">
        <v>31.28</v>
      </c>
      <c r="Z459" s="81">
        <v>32.92</v>
      </c>
      <c r="AA459" s="81">
        <v>48.96</v>
      </c>
      <c r="AB459" s="81">
        <v>115.61</v>
      </c>
      <c r="AC459" s="81">
        <v>319.61</v>
      </c>
      <c r="AD459" s="81">
        <v>1074.47</v>
      </c>
      <c r="AE459" s="81">
        <v>1439.51</v>
      </c>
      <c r="AF459" s="81">
        <v>516.01</v>
      </c>
      <c r="AG459" s="81">
        <v>32.64</v>
      </c>
      <c r="AH459" s="81">
        <v>7.62</v>
      </c>
      <c r="AI459" s="81">
        <v>3.54</v>
      </c>
      <c r="AJ459" s="81">
        <v>4.08</v>
      </c>
      <c r="AK459" s="82">
        <v>15.23</v>
      </c>
      <c r="AL459" s="98"/>
      <c r="AM459" s="83"/>
      <c r="AN459" s="59">
        <v>1</v>
      </c>
      <c r="AO459" s="84">
        <f t="shared" si="670"/>
        <v>1</v>
      </c>
      <c r="AP459" s="84">
        <f t="shared" si="671"/>
        <v>1</v>
      </c>
      <c r="AQ459" s="84">
        <f t="shared" si="672"/>
        <v>1</v>
      </c>
      <c r="AR459" s="84">
        <f t="shared" si="673"/>
        <v>1</v>
      </c>
      <c r="AS459" s="84">
        <f t="shared" si="674"/>
        <v>1</v>
      </c>
      <c r="AT459" s="84">
        <f t="shared" si="675"/>
        <v>1</v>
      </c>
      <c r="AU459" s="84">
        <f t="shared" si="676"/>
        <v>1</v>
      </c>
      <c r="AV459" s="84">
        <f t="shared" si="677"/>
        <v>0.99290232205011952</v>
      </c>
      <c r="AW459" s="84">
        <f t="shared" si="678"/>
        <v>0.9851496794683291</v>
      </c>
      <c r="AX459" s="84">
        <f t="shared" si="679"/>
        <v>0.97348596237027685</v>
      </c>
      <c r="AY459" s="84">
        <f t="shared" si="680"/>
        <v>0.96512380168205603</v>
      </c>
      <c r="AZ459" s="84">
        <f t="shared" si="681"/>
        <v>0.95632321568920986</v>
      </c>
      <c r="BA459" s="84">
        <f t="shared" si="682"/>
        <v>0.94323461635112515</v>
      </c>
      <c r="BB459" s="84">
        <f t="shared" si="683"/>
        <v>0.91232830570006362</v>
      </c>
      <c r="BC459" s="84">
        <f t="shared" si="684"/>
        <v>0.82688616447364904</v>
      </c>
      <c r="BD459" s="84">
        <f t="shared" si="685"/>
        <v>0.53964541016825907</v>
      </c>
      <c r="BE459" s="84">
        <f t="shared" si="686"/>
        <v>0.15481759903332565</v>
      </c>
      <c r="BF459" s="84">
        <f t="shared" si="687"/>
        <v>1.6871354252992771E-2</v>
      </c>
      <c r="BG459" s="84">
        <f t="shared" si="688"/>
        <v>8.1456213609362883E-3</v>
      </c>
      <c r="BH459" s="84">
        <f t="shared" si="689"/>
        <v>6.1085476894451613E-3</v>
      </c>
      <c r="BI459" s="84">
        <f t="shared" si="690"/>
        <v>5.162190629461094E-3</v>
      </c>
      <c r="BJ459" s="84">
        <f t="shared" si="691"/>
        <v>4.0714740179540335E-3</v>
      </c>
      <c r="BK459" s="85">
        <v>0</v>
      </c>
      <c r="BL459" s="63"/>
      <c r="BM459" s="84">
        <f t="shared" si="641"/>
        <v>0</v>
      </c>
      <c r="BN459" s="84">
        <f t="shared" si="642"/>
        <v>0</v>
      </c>
      <c r="BO459" s="84">
        <f t="shared" si="643"/>
        <v>0</v>
      </c>
      <c r="BP459" s="84">
        <f t="shared" si="644"/>
        <v>0</v>
      </c>
      <c r="BQ459" s="84">
        <f t="shared" si="645"/>
        <v>0</v>
      </c>
      <c r="BR459" s="84">
        <f t="shared" si="646"/>
        <v>0</v>
      </c>
      <c r="BS459" s="84">
        <f t="shared" si="647"/>
        <v>0</v>
      </c>
      <c r="BT459" s="84">
        <f t="shared" si="648"/>
        <v>7.0976779498804765E-3</v>
      </c>
      <c r="BU459" s="84">
        <f t="shared" si="649"/>
        <v>7.7526425817904254E-3</v>
      </c>
      <c r="BV459" s="84">
        <f t="shared" si="650"/>
        <v>1.1663717098052251E-2</v>
      </c>
      <c r="BW459" s="84">
        <f t="shared" si="651"/>
        <v>8.362160688220821E-3</v>
      </c>
      <c r="BX459" s="84">
        <f t="shared" si="652"/>
        <v>8.8005859928461661E-3</v>
      </c>
      <c r="BY459" s="84">
        <f t="shared" si="653"/>
        <v>1.3088599338084705E-2</v>
      </c>
      <c r="BZ459" s="84">
        <f t="shared" si="654"/>
        <v>3.090631065106153E-2</v>
      </c>
      <c r="CA459" s="84">
        <f t="shared" si="655"/>
        <v>8.5442141226414581E-2</v>
      </c>
      <c r="CB459" s="84">
        <f t="shared" si="656"/>
        <v>0.28724075430538998</v>
      </c>
      <c r="CC459" s="84">
        <f t="shared" si="657"/>
        <v>0.38482781113493342</v>
      </c>
      <c r="CD459" s="84">
        <f t="shared" si="658"/>
        <v>0.13794624478033288</v>
      </c>
      <c r="CE459" s="84">
        <f t="shared" si="659"/>
        <v>8.7257328920564824E-3</v>
      </c>
      <c r="CF459" s="84">
        <f t="shared" si="660"/>
        <v>2.0370736714911269E-3</v>
      </c>
      <c r="CG459" s="84">
        <f t="shared" si="661"/>
        <v>9.4635705998406729E-4</v>
      </c>
      <c r="CH459" s="84">
        <f t="shared" si="662"/>
        <v>1.0907166115070605E-3</v>
      </c>
      <c r="CI459" s="86">
        <f t="shared" si="663"/>
        <v>4.0714740179540335E-3</v>
      </c>
      <c r="CJ459" s="87">
        <f t="shared" si="664"/>
        <v>0</v>
      </c>
      <c r="CK459" s="88">
        <f t="shared" si="665"/>
        <v>4.367678431079014E-2</v>
      </c>
      <c r="CL459" s="88">
        <f t="shared" si="666"/>
        <v>0.95225174167125581</v>
      </c>
      <c r="CM459" s="89">
        <f t="shared" si="667"/>
        <v>4.0714740179540335E-3</v>
      </c>
      <c r="CN459" s="88">
        <f t="shared" si="668"/>
        <v>0.53513541904705275</v>
      </c>
      <c r="CO459" s="88">
        <f t="shared" si="669"/>
        <v>4.5844445726733714</v>
      </c>
      <c r="CP459" s="88">
        <f t="array" ref="CP459">10^(SUMPRODUCT(BY459:CH459,LOG($BY$5:$CH$5))/CL459)</f>
        <v>0.49300774268446412</v>
      </c>
      <c r="CQ459" s="90">
        <f t="shared" si="692"/>
        <v>0.30882427916070498</v>
      </c>
      <c r="CR459" s="91">
        <f t="shared" si="692"/>
        <v>0.42234683421529218</v>
      </c>
      <c r="CS459" s="91">
        <f t="shared" si="692"/>
        <v>0.48266573167297055</v>
      </c>
      <c r="CT459" s="91">
        <f t="shared" si="692"/>
        <v>0.57210722505377365</v>
      </c>
      <c r="CU459" s="92">
        <f t="shared" si="692"/>
        <v>10.681441735184237</v>
      </c>
      <c r="CV459" s="78" t="s">
        <v>99</v>
      </c>
      <c r="CW459" s="2"/>
      <c r="CY459" s="2"/>
    </row>
    <row r="460" spans="2:103" x14ac:dyDescent="0.2">
      <c r="B460" s="198">
        <v>222.5</v>
      </c>
      <c r="C460" s="204" t="s">
        <v>22</v>
      </c>
      <c r="D460" s="205">
        <v>144625</v>
      </c>
      <c r="E460" s="205">
        <v>416715</v>
      </c>
      <c r="F460" s="199">
        <v>0</v>
      </c>
      <c r="G460" s="199" t="s">
        <v>50</v>
      </c>
      <c r="H460" s="200" t="s">
        <v>548</v>
      </c>
      <c r="I460" s="207">
        <v>44523</v>
      </c>
      <c r="J460" s="129" t="s">
        <v>676</v>
      </c>
      <c r="K460" s="98">
        <f t="shared" si="618"/>
        <v>137.59000000000003</v>
      </c>
      <c r="L460" s="79" t="s">
        <v>662</v>
      </c>
      <c r="M460" s="79"/>
      <c r="N460" s="82">
        <v>0</v>
      </c>
      <c r="O460" s="80">
        <v>0</v>
      </c>
      <c r="P460" s="81">
        <v>0</v>
      </c>
      <c r="Q460" s="81">
        <v>0</v>
      </c>
      <c r="R460" s="81">
        <v>0</v>
      </c>
      <c r="S460" s="81">
        <v>0</v>
      </c>
      <c r="T460" s="81">
        <v>0</v>
      </c>
      <c r="U460" s="81">
        <v>0</v>
      </c>
      <c r="V460" s="81">
        <v>0</v>
      </c>
      <c r="W460" s="81">
        <v>0</v>
      </c>
      <c r="X460" s="81">
        <v>0</v>
      </c>
      <c r="Y460" s="81">
        <v>0</v>
      </c>
      <c r="Z460" s="81">
        <v>0.05</v>
      </c>
      <c r="AA460" s="81">
        <v>0.34</v>
      </c>
      <c r="AB460" s="81">
        <v>0.19</v>
      </c>
      <c r="AC460" s="81">
        <v>0.3</v>
      </c>
      <c r="AD460" s="81">
        <v>0.92</v>
      </c>
      <c r="AE460" s="81">
        <v>3.66</v>
      </c>
      <c r="AF460" s="81">
        <v>77.78</v>
      </c>
      <c r="AG460" s="81">
        <v>41.72</v>
      </c>
      <c r="AH460" s="81">
        <v>5.3</v>
      </c>
      <c r="AI460" s="81">
        <v>1.77</v>
      </c>
      <c r="AJ460" s="81">
        <v>1.45</v>
      </c>
      <c r="AK460" s="82">
        <v>4.1100000000000003</v>
      </c>
      <c r="AL460" s="98"/>
      <c r="AM460" s="83"/>
      <c r="AN460" s="59">
        <v>1</v>
      </c>
      <c r="AO460" s="84">
        <f t="shared" si="670"/>
        <v>1</v>
      </c>
      <c r="AP460" s="84">
        <f t="shared" si="671"/>
        <v>1</v>
      </c>
      <c r="AQ460" s="84">
        <f t="shared" si="672"/>
        <v>1</v>
      </c>
      <c r="AR460" s="84">
        <f t="shared" si="673"/>
        <v>1</v>
      </c>
      <c r="AS460" s="84">
        <f t="shared" si="674"/>
        <v>1</v>
      </c>
      <c r="AT460" s="84">
        <f t="shared" si="675"/>
        <v>1</v>
      </c>
      <c r="AU460" s="84">
        <f t="shared" si="676"/>
        <v>1</v>
      </c>
      <c r="AV460" s="84">
        <f t="shared" si="677"/>
        <v>1</v>
      </c>
      <c r="AW460" s="84">
        <f t="shared" si="678"/>
        <v>1</v>
      </c>
      <c r="AX460" s="84">
        <f t="shared" si="679"/>
        <v>1</v>
      </c>
      <c r="AY460" s="84">
        <f t="shared" si="680"/>
        <v>1</v>
      </c>
      <c r="AZ460" s="84">
        <f t="shared" si="681"/>
        <v>0.99963660149720179</v>
      </c>
      <c r="BA460" s="84">
        <f t="shared" si="682"/>
        <v>0.99716549167817425</v>
      </c>
      <c r="BB460" s="84">
        <f t="shared" si="683"/>
        <v>0.99578457736754122</v>
      </c>
      <c r="BC460" s="84">
        <f t="shared" si="684"/>
        <v>0.99360418635075221</v>
      </c>
      <c r="BD460" s="84">
        <f t="shared" si="685"/>
        <v>0.98691765389926589</v>
      </c>
      <c r="BE460" s="84">
        <f t="shared" si="686"/>
        <v>0.96031688349444</v>
      </c>
      <c r="BF460" s="84">
        <f t="shared" si="687"/>
        <v>0.3950141725416092</v>
      </c>
      <c r="BG460" s="84">
        <f t="shared" si="688"/>
        <v>9.1794461806817496E-2</v>
      </c>
      <c r="BH460" s="84">
        <f t="shared" si="689"/>
        <v>5.3274220510211648E-2</v>
      </c>
      <c r="BI460" s="84">
        <f t="shared" si="690"/>
        <v>4.0409913511156484E-2</v>
      </c>
      <c r="BJ460" s="84">
        <f t="shared" si="691"/>
        <v>2.9871356930009599E-2</v>
      </c>
      <c r="BK460" s="85">
        <v>0</v>
      </c>
      <c r="BL460" s="63"/>
      <c r="BM460" s="84">
        <f t="shared" si="641"/>
        <v>0</v>
      </c>
      <c r="BN460" s="84">
        <f t="shared" si="642"/>
        <v>0</v>
      </c>
      <c r="BO460" s="84">
        <f t="shared" si="643"/>
        <v>0</v>
      </c>
      <c r="BP460" s="84">
        <f t="shared" si="644"/>
        <v>0</v>
      </c>
      <c r="BQ460" s="84">
        <f t="shared" si="645"/>
        <v>0</v>
      </c>
      <c r="BR460" s="84">
        <f t="shared" si="646"/>
        <v>0</v>
      </c>
      <c r="BS460" s="84">
        <f t="shared" si="647"/>
        <v>0</v>
      </c>
      <c r="BT460" s="84">
        <f t="shared" si="648"/>
        <v>0</v>
      </c>
      <c r="BU460" s="84">
        <f t="shared" si="649"/>
        <v>0</v>
      </c>
      <c r="BV460" s="84">
        <f t="shared" si="650"/>
        <v>0</v>
      </c>
      <c r="BW460" s="84">
        <f t="shared" si="651"/>
        <v>0</v>
      </c>
      <c r="BX460" s="84">
        <f t="shared" si="652"/>
        <v>3.6339850279820674E-4</v>
      </c>
      <c r="BY460" s="84">
        <f t="shared" si="653"/>
        <v>2.4711098190275393E-3</v>
      </c>
      <c r="BZ460" s="84">
        <f t="shared" si="654"/>
        <v>1.3809143106330302E-3</v>
      </c>
      <c r="CA460" s="84">
        <f t="shared" si="655"/>
        <v>2.1803910167890184E-3</v>
      </c>
      <c r="CB460" s="84">
        <f t="shared" si="656"/>
        <v>6.6865324514863156E-3</v>
      </c>
      <c r="CC460" s="84">
        <f t="shared" si="657"/>
        <v>2.6600770404825891E-2</v>
      </c>
      <c r="CD460" s="84">
        <f t="shared" si="658"/>
        <v>0.5653027109528308</v>
      </c>
      <c r="CE460" s="84">
        <f t="shared" si="659"/>
        <v>0.3032197107347917</v>
      </c>
      <c r="CF460" s="84">
        <f t="shared" si="660"/>
        <v>3.8520241296605848E-2</v>
      </c>
      <c r="CG460" s="84">
        <f t="shared" si="661"/>
        <v>1.2864306999055164E-2</v>
      </c>
      <c r="CH460" s="84">
        <f t="shared" si="662"/>
        <v>1.0538556581146885E-2</v>
      </c>
      <c r="CI460" s="86">
        <f t="shared" si="663"/>
        <v>2.9871356930009599E-2</v>
      </c>
      <c r="CJ460" s="87">
        <f t="shared" si="664"/>
        <v>0</v>
      </c>
      <c r="CK460" s="88">
        <f t="shared" si="665"/>
        <v>3.6339850279820674E-4</v>
      </c>
      <c r="CL460" s="88">
        <f t="shared" si="666"/>
        <v>0.96976524456719215</v>
      </c>
      <c r="CM460" s="89">
        <f t="shared" si="667"/>
        <v>2.9871356930009599E-2</v>
      </c>
      <c r="CN460" s="88">
        <f t="shared" si="668"/>
        <v>0.23620906588408763</v>
      </c>
      <c r="CO460" s="88">
        <f t="shared" si="669"/>
        <v>2.3664319132398459</v>
      </c>
      <c r="CP460" s="88">
        <f t="array" ref="CP460">10^(SUMPRODUCT(BY460:CH460,LOG($BY$5:$CH$5))/CL460)</f>
        <v>0.2592250058011259</v>
      </c>
      <c r="CQ460" s="90">
        <f t="shared" si="692"/>
        <v>0.18160729175313892</v>
      </c>
      <c r="CR460" s="91">
        <f t="shared" si="692"/>
        <v>0.23810057823614736</v>
      </c>
      <c r="CS460" s="91">
        <f t="shared" si="692"/>
        <v>0.26682247572734347</v>
      </c>
      <c r="CT460" s="91">
        <f t="shared" si="692"/>
        <v>0.29284060367156622</v>
      </c>
      <c r="CU460" s="92">
        <f t="shared" si="692"/>
        <v>1.8244187091030595</v>
      </c>
      <c r="CV460" s="78"/>
      <c r="CW460" s="2"/>
      <c r="CY460" s="2"/>
    </row>
    <row r="461" spans="2:103" x14ac:dyDescent="0.2">
      <c r="B461" s="198">
        <v>223</v>
      </c>
      <c r="C461" s="204" t="s">
        <v>23</v>
      </c>
      <c r="D461" s="205">
        <v>144192</v>
      </c>
      <c r="E461" s="205">
        <v>416976</v>
      </c>
      <c r="F461" s="199">
        <v>0</v>
      </c>
      <c r="G461" s="199" t="s">
        <v>50</v>
      </c>
      <c r="H461" s="200" t="s">
        <v>549</v>
      </c>
      <c r="I461" s="207">
        <v>44523</v>
      </c>
      <c r="J461" s="129" t="s">
        <v>676</v>
      </c>
      <c r="K461" s="98">
        <f t="shared" si="618"/>
        <v>637.09999999999991</v>
      </c>
      <c r="L461" s="79" t="s">
        <v>662</v>
      </c>
      <c r="M461" s="79"/>
      <c r="N461" s="82">
        <v>0</v>
      </c>
      <c r="O461" s="80">
        <v>0</v>
      </c>
      <c r="P461" s="81">
        <v>0</v>
      </c>
      <c r="Q461" s="81">
        <v>0</v>
      </c>
      <c r="R461" s="81">
        <v>0</v>
      </c>
      <c r="S461" s="81">
        <v>0</v>
      </c>
      <c r="T461" s="81">
        <v>1.91</v>
      </c>
      <c r="U461" s="81">
        <v>5.16</v>
      </c>
      <c r="V461" s="81">
        <v>8.41</v>
      </c>
      <c r="W461" s="81">
        <v>7.71</v>
      </c>
      <c r="X461" s="81">
        <v>6.31</v>
      </c>
      <c r="Y461" s="81">
        <v>6.5</v>
      </c>
      <c r="Z461" s="81">
        <v>6.69</v>
      </c>
      <c r="AA461" s="81">
        <v>6.75</v>
      </c>
      <c r="AB461" s="81">
        <v>11.47</v>
      </c>
      <c r="AC461" s="81">
        <v>30.26</v>
      </c>
      <c r="AD461" s="81">
        <v>97.28</v>
      </c>
      <c r="AE461" s="81">
        <v>153.29</v>
      </c>
      <c r="AF461" s="81">
        <v>250.06</v>
      </c>
      <c r="AG461" s="81">
        <v>41.86</v>
      </c>
      <c r="AH461" s="81">
        <v>2.68</v>
      </c>
      <c r="AI461" s="81">
        <v>0.19</v>
      </c>
      <c r="AJ461" s="81">
        <v>0.06</v>
      </c>
      <c r="AK461" s="82">
        <v>0.51</v>
      </c>
      <c r="AL461" s="98"/>
      <c r="AM461" s="83"/>
      <c r="AN461" s="59">
        <v>1</v>
      </c>
      <c r="AO461" s="84">
        <f t="shared" si="670"/>
        <v>1</v>
      </c>
      <c r="AP461" s="84">
        <f t="shared" si="671"/>
        <v>1</v>
      </c>
      <c r="AQ461" s="84">
        <f t="shared" si="672"/>
        <v>1</v>
      </c>
      <c r="AR461" s="84">
        <f t="shared" si="673"/>
        <v>1</v>
      </c>
      <c r="AS461" s="84">
        <f t="shared" si="674"/>
        <v>1</v>
      </c>
      <c r="AT461" s="84">
        <f t="shared" si="675"/>
        <v>0.9970020404959975</v>
      </c>
      <c r="AU461" s="84">
        <f t="shared" si="676"/>
        <v>0.98890284099827341</v>
      </c>
      <c r="AV461" s="84">
        <f t="shared" si="677"/>
        <v>0.97570240150682785</v>
      </c>
      <c r="AW461" s="84">
        <f t="shared" si="678"/>
        <v>0.96360069062941456</v>
      </c>
      <c r="AX461" s="84">
        <f t="shared" si="679"/>
        <v>0.9536964369800659</v>
      </c>
      <c r="AY461" s="84">
        <f t="shared" si="680"/>
        <v>0.94349395699262284</v>
      </c>
      <c r="AZ461" s="84">
        <f t="shared" si="681"/>
        <v>0.93299325066708527</v>
      </c>
      <c r="BA461" s="84">
        <f t="shared" si="682"/>
        <v>0.92239836760320204</v>
      </c>
      <c r="BB461" s="84">
        <f t="shared" si="683"/>
        <v>0.90439491445612941</v>
      </c>
      <c r="BC461" s="84">
        <f t="shared" si="684"/>
        <v>0.85689844608381738</v>
      </c>
      <c r="BD461" s="84">
        <f t="shared" si="685"/>
        <v>0.70420656097943812</v>
      </c>
      <c r="BE461" s="84">
        <f t="shared" si="686"/>
        <v>0.46360069062941456</v>
      </c>
      <c r="BF461" s="84">
        <f t="shared" si="687"/>
        <v>7.1103437450949603E-2</v>
      </c>
      <c r="BG461" s="84">
        <f t="shared" si="688"/>
        <v>5.3994663318160246E-3</v>
      </c>
      <c r="BH461" s="84">
        <f t="shared" si="689"/>
        <v>1.1929053523779447E-3</v>
      </c>
      <c r="BI461" s="84">
        <f t="shared" si="690"/>
        <v>8.9467901428345398E-4</v>
      </c>
      <c r="BJ461" s="84">
        <f t="shared" si="691"/>
        <v>8.0050227593782535E-4</v>
      </c>
      <c r="BK461" s="85">
        <v>0</v>
      </c>
      <c r="BL461" s="63"/>
      <c r="BM461" s="84">
        <f t="shared" si="641"/>
        <v>0</v>
      </c>
      <c r="BN461" s="84">
        <f t="shared" si="642"/>
        <v>0</v>
      </c>
      <c r="BO461" s="84">
        <f t="shared" si="643"/>
        <v>0</v>
      </c>
      <c r="BP461" s="84">
        <f t="shared" si="644"/>
        <v>0</v>
      </c>
      <c r="BQ461" s="84">
        <f t="shared" si="645"/>
        <v>0</v>
      </c>
      <c r="BR461" s="84">
        <f t="shared" si="646"/>
        <v>2.9979595040025009E-3</v>
      </c>
      <c r="BS461" s="84">
        <f t="shared" si="647"/>
        <v>8.0991994977240855E-3</v>
      </c>
      <c r="BT461" s="84">
        <f t="shared" si="648"/>
        <v>1.3200439491445559E-2</v>
      </c>
      <c r="BU461" s="84">
        <f t="shared" si="649"/>
        <v>1.2101710877413296E-2</v>
      </c>
      <c r="BV461" s="84">
        <f t="shared" si="650"/>
        <v>9.9042536493486599E-3</v>
      </c>
      <c r="BW461" s="84">
        <f t="shared" si="651"/>
        <v>1.0202479987443058E-2</v>
      </c>
      <c r="BX461" s="84">
        <f t="shared" si="652"/>
        <v>1.0500706325537568E-2</v>
      </c>
      <c r="BY461" s="84">
        <f t="shared" si="653"/>
        <v>1.0594883063883231E-2</v>
      </c>
      <c r="BZ461" s="84">
        <f t="shared" si="654"/>
        <v>1.8003453147072634E-2</v>
      </c>
      <c r="CA461" s="84">
        <f t="shared" si="655"/>
        <v>4.7496468372312028E-2</v>
      </c>
      <c r="CB461" s="84">
        <f t="shared" si="656"/>
        <v>0.15269188510437925</v>
      </c>
      <c r="CC461" s="84">
        <f t="shared" si="657"/>
        <v>0.24060587035002357</v>
      </c>
      <c r="CD461" s="84">
        <f t="shared" si="658"/>
        <v>0.39249725317846496</v>
      </c>
      <c r="CE461" s="84">
        <f t="shared" si="659"/>
        <v>6.5703971119133578E-2</v>
      </c>
      <c r="CF461" s="84">
        <f t="shared" si="660"/>
        <v>4.2065609794380799E-3</v>
      </c>
      <c r="CG461" s="84">
        <f t="shared" si="661"/>
        <v>2.9822633809449073E-4</v>
      </c>
      <c r="CH461" s="84">
        <f t="shared" si="662"/>
        <v>9.4176738345628629E-5</v>
      </c>
      <c r="CI461" s="86">
        <f t="shared" si="663"/>
        <v>8.0050227593782535E-4</v>
      </c>
      <c r="CJ461" s="87">
        <f t="shared" si="664"/>
        <v>0</v>
      </c>
      <c r="CK461" s="88">
        <f t="shared" si="665"/>
        <v>6.7006749332914728E-2</v>
      </c>
      <c r="CL461" s="88">
        <f t="shared" si="666"/>
        <v>0.93219274839114752</v>
      </c>
      <c r="CM461" s="89">
        <f t="shared" si="667"/>
        <v>8.0050227593782535E-4</v>
      </c>
      <c r="CN461" s="88">
        <f t="shared" si="668"/>
        <v>0.46902966119316553</v>
      </c>
      <c r="CO461" s="88">
        <f t="shared" si="669"/>
        <v>5.9297251226838998</v>
      </c>
      <c r="CP461" s="88">
        <f t="array" ref="CP461">10^(SUMPRODUCT(BY461:CH461,LOG($BY$5:$CH$5))/CL461)</f>
        <v>0.39209527487577378</v>
      </c>
      <c r="CQ461" s="90">
        <f t="shared" si="692"/>
        <v>0.25653807496540332</v>
      </c>
      <c r="CR461" s="91">
        <f t="shared" si="692"/>
        <v>0.32073876735246132</v>
      </c>
      <c r="CS461" s="91">
        <f t="shared" si="692"/>
        <v>0.37387830945078093</v>
      </c>
      <c r="CT461" s="91">
        <f t="shared" si="692"/>
        <v>0.46287072137320384</v>
      </c>
      <c r="CU461" s="92">
        <f t="shared" si="692"/>
        <v>20.021910705101494</v>
      </c>
      <c r="CV461" s="78"/>
      <c r="CW461" s="2"/>
      <c r="CY461" s="2"/>
    </row>
    <row r="462" spans="2:103" x14ac:dyDescent="0.2">
      <c r="B462" s="198">
        <v>223.5</v>
      </c>
      <c r="C462" s="204" t="s">
        <v>21</v>
      </c>
      <c r="D462" s="205">
        <v>143721</v>
      </c>
      <c r="E462" s="205">
        <v>417130</v>
      </c>
      <c r="F462" s="199">
        <v>0</v>
      </c>
      <c r="G462" s="199" t="s">
        <v>50</v>
      </c>
      <c r="H462" s="200" t="s">
        <v>550</v>
      </c>
      <c r="I462" s="207">
        <v>44523</v>
      </c>
      <c r="J462" s="129" t="s">
        <v>676</v>
      </c>
      <c r="K462" s="98">
        <f t="shared" si="618"/>
        <v>761.2</v>
      </c>
      <c r="L462" s="79" t="s">
        <v>662</v>
      </c>
      <c r="M462" s="79"/>
      <c r="N462" s="82">
        <v>0</v>
      </c>
      <c r="O462" s="80">
        <v>0</v>
      </c>
      <c r="P462" s="81">
        <v>0</v>
      </c>
      <c r="Q462" s="81">
        <v>0</v>
      </c>
      <c r="R462" s="81">
        <v>0</v>
      </c>
      <c r="S462" s="81">
        <v>0</v>
      </c>
      <c r="T462" s="81">
        <v>0</v>
      </c>
      <c r="U462" s="81">
        <v>0</v>
      </c>
      <c r="V462" s="81">
        <v>2.13</v>
      </c>
      <c r="W462" s="81">
        <v>2.59</v>
      </c>
      <c r="X462" s="81">
        <v>3.65</v>
      </c>
      <c r="Y462" s="81">
        <v>2.52</v>
      </c>
      <c r="Z462" s="81">
        <v>2.58</v>
      </c>
      <c r="AA462" s="81">
        <v>3.81</v>
      </c>
      <c r="AB462" s="81">
        <v>11.11</v>
      </c>
      <c r="AC462" s="81">
        <v>41.87</v>
      </c>
      <c r="AD462" s="81">
        <v>145.01</v>
      </c>
      <c r="AE462" s="81">
        <v>317.42</v>
      </c>
      <c r="AF462" s="81">
        <v>185.05</v>
      </c>
      <c r="AG462" s="81">
        <v>35.159999999999997</v>
      </c>
      <c r="AH462" s="81">
        <v>4.34</v>
      </c>
      <c r="AI462" s="81">
        <v>0.76</v>
      </c>
      <c r="AJ462" s="81">
        <v>0.46</v>
      </c>
      <c r="AK462" s="82">
        <v>2.74</v>
      </c>
      <c r="AL462" s="98"/>
      <c r="AM462" s="83"/>
      <c r="AN462" s="59">
        <v>1</v>
      </c>
      <c r="AO462" s="84">
        <f t="shared" si="670"/>
        <v>1</v>
      </c>
      <c r="AP462" s="84">
        <f t="shared" si="671"/>
        <v>1</v>
      </c>
      <c r="AQ462" s="84">
        <f t="shared" si="672"/>
        <v>1</v>
      </c>
      <c r="AR462" s="84">
        <f t="shared" si="673"/>
        <v>1</v>
      </c>
      <c r="AS462" s="84">
        <f t="shared" si="674"/>
        <v>1</v>
      </c>
      <c r="AT462" s="84">
        <f t="shared" si="675"/>
        <v>1</v>
      </c>
      <c r="AU462" s="84">
        <f t="shared" si="676"/>
        <v>1</v>
      </c>
      <c r="AV462" s="84">
        <f t="shared" si="677"/>
        <v>0.99720178665265369</v>
      </c>
      <c r="AW462" s="84">
        <f t="shared" si="678"/>
        <v>0.9937992643194955</v>
      </c>
      <c r="AX462" s="84">
        <f t="shared" si="679"/>
        <v>0.98900420388859689</v>
      </c>
      <c r="AY462" s="84">
        <f t="shared" si="680"/>
        <v>0.98569364161849704</v>
      </c>
      <c r="AZ462" s="84">
        <f t="shared" si="681"/>
        <v>0.98230425643720432</v>
      </c>
      <c r="BA462" s="84">
        <f t="shared" si="682"/>
        <v>0.9772990015764581</v>
      </c>
      <c r="BB462" s="84">
        <f t="shared" si="683"/>
        <v>0.96270362585391478</v>
      </c>
      <c r="BC462" s="84">
        <f t="shared" si="684"/>
        <v>0.90769837099316864</v>
      </c>
      <c r="BD462" s="84">
        <f t="shared" si="685"/>
        <v>0.71719653179190745</v>
      </c>
      <c r="BE462" s="84">
        <f t="shared" si="686"/>
        <v>0.30019705727798207</v>
      </c>
      <c r="BF462" s="84">
        <f t="shared" si="687"/>
        <v>5.7094062007356755E-2</v>
      </c>
      <c r="BG462" s="84">
        <f t="shared" si="688"/>
        <v>1.0903836048344676E-2</v>
      </c>
      <c r="BH462" s="84">
        <f t="shared" si="689"/>
        <v>5.2023121387282812E-3</v>
      </c>
      <c r="BI462" s="84">
        <f t="shared" si="690"/>
        <v>4.2038885969521381E-3</v>
      </c>
      <c r="BJ462" s="84">
        <f t="shared" si="691"/>
        <v>3.599579611140262E-3</v>
      </c>
      <c r="BK462" s="85">
        <v>0</v>
      </c>
      <c r="BL462" s="63"/>
      <c r="BM462" s="84">
        <f t="shared" si="641"/>
        <v>0</v>
      </c>
      <c r="BN462" s="84">
        <f t="shared" si="642"/>
        <v>0</v>
      </c>
      <c r="BO462" s="84">
        <f t="shared" si="643"/>
        <v>0</v>
      </c>
      <c r="BP462" s="84">
        <f t="shared" si="644"/>
        <v>0</v>
      </c>
      <c r="BQ462" s="84">
        <f t="shared" si="645"/>
        <v>0</v>
      </c>
      <c r="BR462" s="84">
        <f t="shared" si="646"/>
        <v>0</v>
      </c>
      <c r="BS462" s="84">
        <f t="shared" si="647"/>
        <v>0</v>
      </c>
      <c r="BT462" s="84">
        <f t="shared" si="648"/>
        <v>2.7982133473463122E-3</v>
      </c>
      <c r="BU462" s="84">
        <f t="shared" si="649"/>
        <v>3.4025223331581866E-3</v>
      </c>
      <c r="BV462" s="84">
        <f t="shared" si="650"/>
        <v>4.7950604308986122E-3</v>
      </c>
      <c r="BW462" s="84">
        <f t="shared" si="651"/>
        <v>3.3105622700998483E-3</v>
      </c>
      <c r="BX462" s="84">
        <f t="shared" si="652"/>
        <v>3.3893851812927256E-3</v>
      </c>
      <c r="BY462" s="84">
        <f t="shared" si="653"/>
        <v>5.0052548607462111E-3</v>
      </c>
      <c r="BZ462" s="84">
        <f t="shared" si="654"/>
        <v>1.4595375722543324E-2</v>
      </c>
      <c r="CA462" s="84">
        <f t="shared" si="655"/>
        <v>5.5005254860746144E-2</v>
      </c>
      <c r="CB462" s="84">
        <f t="shared" si="656"/>
        <v>0.19050183920126118</v>
      </c>
      <c r="CC462" s="84">
        <f t="shared" si="657"/>
        <v>0.41699947451392538</v>
      </c>
      <c r="CD462" s="84">
        <f t="shared" si="658"/>
        <v>0.24310299527062532</v>
      </c>
      <c r="CE462" s="84">
        <f t="shared" si="659"/>
        <v>4.619022595901208E-2</v>
      </c>
      <c r="CF462" s="84">
        <f t="shared" si="660"/>
        <v>5.7015239096163944E-3</v>
      </c>
      <c r="CG462" s="84">
        <f t="shared" si="661"/>
        <v>9.9842354177614306E-4</v>
      </c>
      <c r="CH462" s="84">
        <f t="shared" si="662"/>
        <v>6.0430898581187616E-4</v>
      </c>
      <c r="CI462" s="86">
        <f t="shared" si="663"/>
        <v>3.599579611140262E-3</v>
      </c>
      <c r="CJ462" s="87">
        <f t="shared" si="664"/>
        <v>0</v>
      </c>
      <c r="CK462" s="88">
        <f t="shared" si="665"/>
        <v>1.7695743562795685E-2</v>
      </c>
      <c r="CL462" s="88">
        <f t="shared" si="666"/>
        <v>0.9787046768260641</v>
      </c>
      <c r="CM462" s="89">
        <f t="shared" si="667"/>
        <v>3.599579611140262E-3</v>
      </c>
      <c r="CN462" s="88">
        <f t="shared" si="668"/>
        <v>0.43468099573741281</v>
      </c>
      <c r="CO462" s="88">
        <f t="shared" si="669"/>
        <v>4.6328636017150631</v>
      </c>
      <c r="CP462" s="88">
        <f t="array" ref="CP462">10^(SUMPRODUCT(BY462:CH462,LOG($BY$5:$CH$5))/CL462)</f>
        <v>0.42211411277807742</v>
      </c>
      <c r="CQ462" s="90">
        <f t="shared" si="692"/>
        <v>0.26596091048501408</v>
      </c>
      <c r="CR462" s="91">
        <f t="shared" si="692"/>
        <v>0.36982206267935303</v>
      </c>
      <c r="CS462" s="91">
        <f t="shared" si="692"/>
        <v>0.41830887137757977</v>
      </c>
      <c r="CT462" s="91">
        <f t="shared" si="692"/>
        <v>0.47315271188917563</v>
      </c>
      <c r="CU462" s="92">
        <f t="shared" si="692"/>
        <v>9.9310716726725925</v>
      </c>
      <c r="CV462" s="78"/>
      <c r="CW462" s="2"/>
      <c r="CY462" s="2"/>
    </row>
    <row r="463" spans="2:103" x14ac:dyDescent="0.2">
      <c r="B463" s="198">
        <v>223.5</v>
      </c>
      <c r="C463" s="204" t="s">
        <v>22</v>
      </c>
      <c r="D463" s="205">
        <v>143740</v>
      </c>
      <c r="E463" s="205">
        <v>417202</v>
      </c>
      <c r="F463" s="199">
        <v>0</v>
      </c>
      <c r="G463" s="199" t="s">
        <v>50</v>
      </c>
      <c r="H463" s="200" t="s">
        <v>551</v>
      </c>
      <c r="I463" s="207">
        <v>44523</v>
      </c>
      <c r="J463" s="129" t="s">
        <v>676</v>
      </c>
      <c r="K463" s="98">
        <f t="shared" ref="K463:K526" si="693">SUM(N463:AK463)</f>
        <v>3588.47</v>
      </c>
      <c r="L463" s="79" t="s">
        <v>662</v>
      </c>
      <c r="M463" s="79"/>
      <c r="N463" s="82">
        <v>0</v>
      </c>
      <c r="O463" s="80">
        <v>0</v>
      </c>
      <c r="P463" s="81">
        <v>0</v>
      </c>
      <c r="Q463" s="81">
        <v>0</v>
      </c>
      <c r="R463" s="81">
        <v>0</v>
      </c>
      <c r="S463" s="81">
        <v>0</v>
      </c>
      <c r="T463" s="81">
        <v>0</v>
      </c>
      <c r="U463" s="81">
        <v>24.55</v>
      </c>
      <c r="V463" s="81">
        <v>17.690000000000001</v>
      </c>
      <c r="W463" s="81">
        <v>36.22</v>
      </c>
      <c r="X463" s="81">
        <v>67.81</v>
      </c>
      <c r="Y463" s="81">
        <v>60.48</v>
      </c>
      <c r="Z463" s="81">
        <v>63.6</v>
      </c>
      <c r="AA463" s="81">
        <v>91.46</v>
      </c>
      <c r="AB463" s="81">
        <v>130.31</v>
      </c>
      <c r="AC463" s="81">
        <v>282.99</v>
      </c>
      <c r="AD463" s="81">
        <v>749.98</v>
      </c>
      <c r="AE463" s="81">
        <v>1065.5999999999999</v>
      </c>
      <c r="AF463" s="81">
        <v>758.05</v>
      </c>
      <c r="AG463" s="81">
        <v>191.71</v>
      </c>
      <c r="AH463" s="81">
        <v>23.28</v>
      </c>
      <c r="AI463" s="81">
        <v>4.21</v>
      </c>
      <c r="AJ463" s="81">
        <v>4.95</v>
      </c>
      <c r="AK463" s="82">
        <v>15.58</v>
      </c>
      <c r="AL463" s="98"/>
      <c r="AM463" s="83"/>
      <c r="AN463" s="59">
        <v>1</v>
      </c>
      <c r="AO463" s="84">
        <f t="shared" si="670"/>
        <v>1</v>
      </c>
      <c r="AP463" s="84">
        <f t="shared" si="671"/>
        <v>1</v>
      </c>
      <c r="AQ463" s="84">
        <f t="shared" si="672"/>
        <v>1</v>
      </c>
      <c r="AR463" s="84">
        <f t="shared" si="673"/>
        <v>1</v>
      </c>
      <c r="AS463" s="84">
        <f t="shared" si="674"/>
        <v>1</v>
      </c>
      <c r="AT463" s="84">
        <f t="shared" si="675"/>
        <v>1</v>
      </c>
      <c r="AU463" s="84">
        <f t="shared" si="676"/>
        <v>0.99315864421327194</v>
      </c>
      <c r="AV463" s="84">
        <f t="shared" si="677"/>
        <v>0.98822896666267235</v>
      </c>
      <c r="AW463" s="84">
        <f t="shared" si="678"/>
        <v>0.97813552851215135</v>
      </c>
      <c r="AX463" s="84">
        <f t="shared" si="679"/>
        <v>0.9592388956853477</v>
      </c>
      <c r="AY463" s="84">
        <f t="shared" si="680"/>
        <v>0.94238491613417408</v>
      </c>
      <c r="AZ463" s="84">
        <f t="shared" si="681"/>
        <v>0.9246614852569478</v>
      </c>
      <c r="BA463" s="84">
        <f t="shared" si="682"/>
        <v>0.89917429991054665</v>
      </c>
      <c r="BB463" s="84">
        <f t="shared" si="683"/>
        <v>0.86286077353300972</v>
      </c>
      <c r="BC463" s="84">
        <f t="shared" si="684"/>
        <v>0.78399986623825735</v>
      </c>
      <c r="BD463" s="84">
        <f t="shared" si="685"/>
        <v>0.57500271703539374</v>
      </c>
      <c r="BE463" s="84">
        <f t="shared" si="686"/>
        <v>0.27805164875281091</v>
      </c>
      <c r="BF463" s="84">
        <f t="shared" si="687"/>
        <v>6.6805630254676618E-2</v>
      </c>
      <c r="BG463" s="84">
        <f t="shared" si="688"/>
        <v>1.3381747652899255E-2</v>
      </c>
      <c r="BH463" s="84">
        <f t="shared" si="689"/>
        <v>6.8943031431221071E-3</v>
      </c>
      <c r="BI463" s="84">
        <f t="shared" si="690"/>
        <v>5.7211011935447108E-3</v>
      </c>
      <c r="BJ463" s="84">
        <f t="shared" si="691"/>
        <v>4.3416832243266318E-3</v>
      </c>
      <c r="BK463" s="85">
        <v>0</v>
      </c>
      <c r="BL463" s="63"/>
      <c r="BM463" s="84">
        <f t="shared" si="641"/>
        <v>0</v>
      </c>
      <c r="BN463" s="84">
        <f t="shared" si="642"/>
        <v>0</v>
      </c>
      <c r="BO463" s="84">
        <f t="shared" si="643"/>
        <v>0</v>
      </c>
      <c r="BP463" s="84">
        <f t="shared" si="644"/>
        <v>0</v>
      </c>
      <c r="BQ463" s="84">
        <f t="shared" si="645"/>
        <v>0</v>
      </c>
      <c r="BR463" s="84">
        <f t="shared" si="646"/>
        <v>0</v>
      </c>
      <c r="BS463" s="84">
        <f t="shared" si="647"/>
        <v>6.841355786728065E-3</v>
      </c>
      <c r="BT463" s="84">
        <f t="shared" si="648"/>
        <v>4.9296775505995871E-3</v>
      </c>
      <c r="BU463" s="84">
        <f t="shared" si="649"/>
        <v>1.0093438150520995E-2</v>
      </c>
      <c r="BV463" s="84">
        <f t="shared" si="650"/>
        <v>1.889663282680365E-2</v>
      </c>
      <c r="BW463" s="84">
        <f t="shared" si="651"/>
        <v>1.6853979551173626E-2</v>
      </c>
      <c r="BX463" s="84">
        <f t="shared" si="652"/>
        <v>1.7723430877226276E-2</v>
      </c>
      <c r="BY463" s="84">
        <f t="shared" si="653"/>
        <v>2.5487185346401153E-2</v>
      </c>
      <c r="BZ463" s="84">
        <f t="shared" si="654"/>
        <v>3.6313526377536931E-2</v>
      </c>
      <c r="CA463" s="84">
        <f t="shared" si="655"/>
        <v>7.8860907294752369E-2</v>
      </c>
      <c r="CB463" s="84">
        <f t="shared" si="656"/>
        <v>0.20899714920286361</v>
      </c>
      <c r="CC463" s="84">
        <f t="shared" si="657"/>
        <v>0.29695106828258283</v>
      </c>
      <c r="CD463" s="84">
        <f t="shared" si="658"/>
        <v>0.21124601849813429</v>
      </c>
      <c r="CE463" s="84">
        <f t="shared" si="659"/>
        <v>5.3423882601777363E-2</v>
      </c>
      <c r="CF463" s="84">
        <f t="shared" si="660"/>
        <v>6.4874445097771478E-3</v>
      </c>
      <c r="CG463" s="84">
        <f t="shared" si="661"/>
        <v>1.1732019495773963E-3</v>
      </c>
      <c r="CH463" s="84">
        <f t="shared" si="662"/>
        <v>1.379417969218079E-3</v>
      </c>
      <c r="CI463" s="86">
        <f t="shared" si="663"/>
        <v>4.3416832243266318E-3</v>
      </c>
      <c r="CJ463" s="87">
        <f t="shared" si="664"/>
        <v>0</v>
      </c>
      <c r="CK463" s="88">
        <f t="shared" si="665"/>
        <v>7.5338514743052198E-2</v>
      </c>
      <c r="CL463" s="88">
        <f t="shared" si="666"/>
        <v>0.92031980203262098</v>
      </c>
      <c r="CM463" s="89">
        <f t="shared" si="667"/>
        <v>4.3416832243266318E-3</v>
      </c>
      <c r="CN463" s="88">
        <f t="shared" si="668"/>
        <v>0.5364356138885259</v>
      </c>
      <c r="CO463" s="88">
        <f t="shared" si="669"/>
        <v>4.4823057520405909</v>
      </c>
      <c r="CP463" s="88">
        <f t="array" ref="CP463">10^(SUMPRODUCT(BY463:CH463,LOG($BY$5:$CH$5))/CL463)</f>
        <v>0.45916127313971916</v>
      </c>
      <c r="CQ463" s="90">
        <f t="shared" si="692"/>
        <v>0.26416179138136198</v>
      </c>
      <c r="CR463" s="91">
        <f t="shared" si="692"/>
        <v>0.3857154244221046</v>
      </c>
      <c r="CS463" s="91">
        <f t="shared" si="692"/>
        <v>0.45856555635088764</v>
      </c>
      <c r="CT463" s="91">
        <f t="shared" si="692"/>
        <v>0.56704522462080886</v>
      </c>
      <c r="CU463" s="92">
        <f t="shared" si="692"/>
        <v>15.187209548420388</v>
      </c>
      <c r="CV463" s="78" t="s">
        <v>552</v>
      </c>
      <c r="CW463" s="2"/>
      <c r="CY463" s="2"/>
    </row>
    <row r="464" spans="2:103" x14ac:dyDescent="0.2">
      <c r="B464" s="198">
        <v>224</v>
      </c>
      <c r="C464" s="204" t="s">
        <v>23</v>
      </c>
      <c r="D464" s="205">
        <v>143231</v>
      </c>
      <c r="E464" s="205">
        <v>417211</v>
      </c>
      <c r="F464" s="199">
        <v>0</v>
      </c>
      <c r="G464" s="199" t="s">
        <v>50</v>
      </c>
      <c r="H464" s="200" t="s">
        <v>553</v>
      </c>
      <c r="I464" s="207">
        <v>44523</v>
      </c>
      <c r="J464" s="129" t="s">
        <v>676</v>
      </c>
      <c r="K464" s="98">
        <f t="shared" si="693"/>
        <v>133.64999999999998</v>
      </c>
      <c r="L464" s="79" t="s">
        <v>662</v>
      </c>
      <c r="M464" s="79"/>
      <c r="N464" s="82">
        <v>0</v>
      </c>
      <c r="O464" s="80">
        <v>0</v>
      </c>
      <c r="P464" s="81">
        <v>0</v>
      </c>
      <c r="Q464" s="81">
        <v>0</v>
      </c>
      <c r="R464" s="81">
        <v>0</v>
      </c>
      <c r="S464" s="81">
        <v>0</v>
      </c>
      <c r="T464" s="81">
        <v>0</v>
      </c>
      <c r="U464" s="81">
        <v>0</v>
      </c>
      <c r="V464" s="81">
        <v>0</v>
      </c>
      <c r="W464" s="81">
        <v>0</v>
      </c>
      <c r="X464" s="81">
        <v>0</v>
      </c>
      <c r="Y464" s="81">
        <v>0.82</v>
      </c>
      <c r="Z464" s="81">
        <v>0.25</v>
      </c>
      <c r="AA464" s="81">
        <v>0.69</v>
      </c>
      <c r="AB464" s="81">
        <v>2.0699999999999998</v>
      </c>
      <c r="AC464" s="81">
        <v>7.07</v>
      </c>
      <c r="AD464" s="81">
        <v>18.600000000000001</v>
      </c>
      <c r="AE464" s="81">
        <v>33.549999999999997</v>
      </c>
      <c r="AF464" s="81">
        <v>54.73</v>
      </c>
      <c r="AG464" s="81">
        <v>14.6</v>
      </c>
      <c r="AH464" s="81">
        <v>0.9</v>
      </c>
      <c r="AI464" s="81">
        <v>0.14000000000000001</v>
      </c>
      <c r="AJ464" s="81">
        <v>7.0000000000000007E-2</v>
      </c>
      <c r="AK464" s="82">
        <v>0.16</v>
      </c>
      <c r="AL464" s="98"/>
      <c r="AM464" s="83"/>
      <c r="AN464" s="59">
        <v>1</v>
      </c>
      <c r="AO464" s="84">
        <f t="shared" si="670"/>
        <v>1</v>
      </c>
      <c r="AP464" s="84">
        <f t="shared" si="671"/>
        <v>1</v>
      </c>
      <c r="AQ464" s="84">
        <f t="shared" si="672"/>
        <v>1</v>
      </c>
      <c r="AR464" s="84">
        <f t="shared" si="673"/>
        <v>1</v>
      </c>
      <c r="AS464" s="84">
        <f t="shared" si="674"/>
        <v>1</v>
      </c>
      <c r="AT464" s="84">
        <f t="shared" si="675"/>
        <v>1</v>
      </c>
      <c r="AU464" s="84">
        <f t="shared" si="676"/>
        <v>1</v>
      </c>
      <c r="AV464" s="84">
        <f t="shared" si="677"/>
        <v>1</v>
      </c>
      <c r="AW464" s="84">
        <f t="shared" si="678"/>
        <v>1</v>
      </c>
      <c r="AX464" s="84">
        <f t="shared" si="679"/>
        <v>1</v>
      </c>
      <c r="AY464" s="84">
        <f t="shared" si="680"/>
        <v>0.99386457164234943</v>
      </c>
      <c r="AZ464" s="84">
        <f t="shared" si="681"/>
        <v>0.99199401421623645</v>
      </c>
      <c r="BA464" s="84">
        <f t="shared" si="682"/>
        <v>0.9868312757201646</v>
      </c>
      <c r="BB464" s="84">
        <f t="shared" si="683"/>
        <v>0.97134306023194916</v>
      </c>
      <c r="BC464" s="84">
        <f t="shared" si="684"/>
        <v>0.91844369622147404</v>
      </c>
      <c r="BD464" s="84">
        <f t="shared" si="685"/>
        <v>0.77927422371866817</v>
      </c>
      <c r="BE464" s="84">
        <f t="shared" si="686"/>
        <v>0.52824541713430606</v>
      </c>
      <c r="BF464" s="84">
        <f t="shared" si="687"/>
        <v>0.11874298540965206</v>
      </c>
      <c r="BG464" s="84">
        <f t="shared" si="688"/>
        <v>9.5024317246539119E-3</v>
      </c>
      <c r="BH464" s="84">
        <f t="shared" si="689"/>
        <v>2.7684249906471765E-3</v>
      </c>
      <c r="BI464" s="84">
        <f t="shared" si="690"/>
        <v>1.7209128320239066E-3</v>
      </c>
      <c r="BJ464" s="84">
        <f t="shared" si="691"/>
        <v>1.1971567527122716E-3</v>
      </c>
      <c r="BK464" s="85">
        <v>0</v>
      </c>
      <c r="BL464" s="63"/>
      <c r="BM464" s="84">
        <f t="shared" si="641"/>
        <v>0</v>
      </c>
      <c r="BN464" s="84">
        <f t="shared" si="642"/>
        <v>0</v>
      </c>
      <c r="BO464" s="84">
        <f t="shared" si="643"/>
        <v>0</v>
      </c>
      <c r="BP464" s="84">
        <f t="shared" si="644"/>
        <v>0</v>
      </c>
      <c r="BQ464" s="84">
        <f t="shared" si="645"/>
        <v>0</v>
      </c>
      <c r="BR464" s="84">
        <f t="shared" si="646"/>
        <v>0</v>
      </c>
      <c r="BS464" s="84">
        <f t="shared" si="647"/>
        <v>0</v>
      </c>
      <c r="BT464" s="84">
        <f t="shared" si="648"/>
        <v>0</v>
      </c>
      <c r="BU464" s="84">
        <f t="shared" si="649"/>
        <v>0</v>
      </c>
      <c r="BV464" s="84">
        <f t="shared" si="650"/>
        <v>0</v>
      </c>
      <c r="BW464" s="84">
        <f t="shared" si="651"/>
        <v>6.1354283576505741E-3</v>
      </c>
      <c r="BX464" s="84">
        <f t="shared" si="652"/>
        <v>1.8705574261129732E-3</v>
      </c>
      <c r="BY464" s="84">
        <f t="shared" si="653"/>
        <v>5.1627384960718503E-3</v>
      </c>
      <c r="BZ464" s="84">
        <f t="shared" si="654"/>
        <v>1.548821548821544E-2</v>
      </c>
      <c r="CA464" s="84">
        <f t="shared" si="655"/>
        <v>5.2899364010475125E-2</v>
      </c>
      <c r="CB464" s="84">
        <f t="shared" si="656"/>
        <v>0.13916947250280587</v>
      </c>
      <c r="CC464" s="84">
        <f t="shared" si="657"/>
        <v>0.25102880658436211</v>
      </c>
      <c r="CD464" s="84">
        <f t="shared" si="658"/>
        <v>0.409502431724654</v>
      </c>
      <c r="CE464" s="84">
        <f t="shared" si="659"/>
        <v>0.10924055368499815</v>
      </c>
      <c r="CF464" s="84">
        <f t="shared" si="660"/>
        <v>6.7340067340067354E-3</v>
      </c>
      <c r="CG464" s="84">
        <f t="shared" si="661"/>
        <v>1.0475121586232699E-3</v>
      </c>
      <c r="CH464" s="84">
        <f t="shared" si="662"/>
        <v>5.2375607931163496E-4</v>
      </c>
      <c r="CI464" s="86">
        <f t="shared" si="663"/>
        <v>1.1971567527122716E-3</v>
      </c>
      <c r="CJ464" s="87">
        <f t="shared" si="664"/>
        <v>0</v>
      </c>
      <c r="CK464" s="88">
        <f t="shared" si="665"/>
        <v>8.0059857837635473E-3</v>
      </c>
      <c r="CL464" s="88">
        <f t="shared" si="666"/>
        <v>0.99079685746352431</v>
      </c>
      <c r="CM464" s="89">
        <f t="shared" si="667"/>
        <v>1.1971567527122716E-3</v>
      </c>
      <c r="CN464" s="88">
        <f t="shared" si="668"/>
        <v>0.37872099761988648</v>
      </c>
      <c r="CO464" s="88">
        <f t="shared" si="669"/>
        <v>3.086327124985154</v>
      </c>
      <c r="CP464" s="88">
        <f t="array" ref="CP464">10^(SUMPRODUCT(BY464:CH464,LOG($BY$5:$CH$5))/CL464)</f>
        <v>0.37394144661688039</v>
      </c>
      <c r="CQ464" s="90">
        <f t="shared" si="692"/>
        <v>0.23629894513015209</v>
      </c>
      <c r="CR464" s="91">
        <f t="shared" si="692"/>
        <v>0.30474832291389403</v>
      </c>
      <c r="CS464" s="91">
        <f t="shared" si="692"/>
        <v>0.34651677943946546</v>
      </c>
      <c r="CT464" s="91">
        <f t="shared" si="692"/>
        <v>0.41915184195744654</v>
      </c>
      <c r="CU464" s="92">
        <f t="shared" si="692"/>
        <v>3.7740952871774067</v>
      </c>
      <c r="CV464" s="78"/>
      <c r="CW464" s="2"/>
      <c r="CY464" s="2"/>
    </row>
    <row r="465" spans="2:103" x14ac:dyDescent="0.2">
      <c r="B465" s="198">
        <v>224.5</v>
      </c>
      <c r="C465" s="204" t="s">
        <v>21</v>
      </c>
      <c r="D465" s="205">
        <v>142760</v>
      </c>
      <c r="E465" s="205">
        <v>417036</v>
      </c>
      <c r="F465" s="199">
        <v>0</v>
      </c>
      <c r="G465" s="199" t="s">
        <v>50</v>
      </c>
      <c r="H465" s="200" t="s">
        <v>554</v>
      </c>
      <c r="I465" s="207">
        <v>44523</v>
      </c>
      <c r="J465" s="129" t="s">
        <v>676</v>
      </c>
      <c r="K465" s="98">
        <f t="shared" si="693"/>
        <v>120.60000000000001</v>
      </c>
      <c r="L465" s="79" t="s">
        <v>662</v>
      </c>
      <c r="M465" s="79"/>
      <c r="N465" s="82">
        <v>0</v>
      </c>
      <c r="O465" s="80">
        <v>0</v>
      </c>
      <c r="P465" s="81">
        <v>0</v>
      </c>
      <c r="Q465" s="81">
        <v>0</v>
      </c>
      <c r="R465" s="81">
        <v>0</v>
      </c>
      <c r="S465" s="81">
        <v>0</v>
      </c>
      <c r="T465" s="81">
        <v>0</v>
      </c>
      <c r="U465" s="81">
        <v>0</v>
      </c>
      <c r="V465" s="81">
        <v>0</v>
      </c>
      <c r="W465" s="81">
        <v>0</v>
      </c>
      <c r="X465" s="81">
        <v>0</v>
      </c>
      <c r="Y465" s="81">
        <v>0.03</v>
      </c>
      <c r="Z465" s="81">
        <v>0.06</v>
      </c>
      <c r="AA465" s="81">
        <v>0.04</v>
      </c>
      <c r="AB465" s="81">
        <v>0.04</v>
      </c>
      <c r="AC465" s="81">
        <v>0.09</v>
      </c>
      <c r="AD465" s="81">
        <v>0.85</v>
      </c>
      <c r="AE465" s="81">
        <v>9.84</v>
      </c>
      <c r="AF465" s="81">
        <v>79.12</v>
      </c>
      <c r="AG465" s="81">
        <v>27.96</v>
      </c>
      <c r="AH465" s="81">
        <v>2.16</v>
      </c>
      <c r="AI465" s="81">
        <v>0.15</v>
      </c>
      <c r="AJ465" s="81">
        <v>0.04</v>
      </c>
      <c r="AK465" s="82">
        <v>0.22</v>
      </c>
      <c r="AL465" s="98"/>
      <c r="AM465" s="83"/>
      <c r="AN465" s="59">
        <v>1</v>
      </c>
      <c r="AO465" s="84">
        <f t="shared" si="670"/>
        <v>1</v>
      </c>
      <c r="AP465" s="84">
        <f t="shared" si="671"/>
        <v>1</v>
      </c>
      <c r="AQ465" s="84">
        <f t="shared" si="672"/>
        <v>1</v>
      </c>
      <c r="AR465" s="84">
        <f t="shared" si="673"/>
        <v>1</v>
      </c>
      <c r="AS465" s="84">
        <f t="shared" si="674"/>
        <v>1</v>
      </c>
      <c r="AT465" s="84">
        <f t="shared" si="675"/>
        <v>1</v>
      </c>
      <c r="AU465" s="84">
        <f t="shared" si="676"/>
        <v>1</v>
      </c>
      <c r="AV465" s="84">
        <f t="shared" si="677"/>
        <v>1</v>
      </c>
      <c r="AW465" s="84">
        <f t="shared" si="678"/>
        <v>1</v>
      </c>
      <c r="AX465" s="84">
        <f t="shared" si="679"/>
        <v>1</v>
      </c>
      <c r="AY465" s="84">
        <f t="shared" si="680"/>
        <v>0.99975124378109448</v>
      </c>
      <c r="AZ465" s="84">
        <f t="shared" si="681"/>
        <v>0.99925373134328355</v>
      </c>
      <c r="BA465" s="84">
        <f t="shared" si="682"/>
        <v>0.99892205638474296</v>
      </c>
      <c r="BB465" s="84">
        <f t="shared" si="683"/>
        <v>0.99859038142620238</v>
      </c>
      <c r="BC465" s="84">
        <f t="shared" si="684"/>
        <v>0.99784411276948592</v>
      </c>
      <c r="BD465" s="84">
        <f t="shared" si="685"/>
        <v>0.99079601990049748</v>
      </c>
      <c r="BE465" s="84">
        <f t="shared" si="686"/>
        <v>0.90920398009950243</v>
      </c>
      <c r="BF465" s="84">
        <f t="shared" si="687"/>
        <v>0.25315091210613594</v>
      </c>
      <c r="BG465" s="84">
        <f t="shared" si="688"/>
        <v>2.1310116086235453E-2</v>
      </c>
      <c r="BH465" s="84">
        <f t="shared" si="689"/>
        <v>3.3996683250414224E-3</v>
      </c>
      <c r="BI465" s="84">
        <f t="shared" si="690"/>
        <v>2.1558872305140597E-3</v>
      </c>
      <c r="BJ465" s="84">
        <f t="shared" si="691"/>
        <v>1.8242122719734294E-3</v>
      </c>
      <c r="BK465" s="85">
        <v>0</v>
      </c>
      <c r="BL465" s="63"/>
      <c r="BM465" s="84">
        <f t="shared" si="641"/>
        <v>0</v>
      </c>
      <c r="BN465" s="84">
        <f t="shared" si="642"/>
        <v>0</v>
      </c>
      <c r="BO465" s="84">
        <f t="shared" si="643"/>
        <v>0</v>
      </c>
      <c r="BP465" s="84">
        <f t="shared" si="644"/>
        <v>0</v>
      </c>
      <c r="BQ465" s="84">
        <f t="shared" si="645"/>
        <v>0</v>
      </c>
      <c r="BR465" s="84">
        <f t="shared" si="646"/>
        <v>0</v>
      </c>
      <c r="BS465" s="84">
        <f t="shared" si="647"/>
        <v>0</v>
      </c>
      <c r="BT465" s="84">
        <f t="shared" si="648"/>
        <v>0</v>
      </c>
      <c r="BU465" s="84">
        <f t="shared" si="649"/>
        <v>0</v>
      </c>
      <c r="BV465" s="84">
        <f t="shared" si="650"/>
        <v>0</v>
      </c>
      <c r="BW465" s="84">
        <f t="shared" si="651"/>
        <v>2.4875621890552146E-4</v>
      </c>
      <c r="BX465" s="84">
        <f t="shared" si="652"/>
        <v>4.9751243781093191E-4</v>
      </c>
      <c r="BY465" s="84">
        <f t="shared" si="653"/>
        <v>3.3167495854058426E-4</v>
      </c>
      <c r="BZ465" s="84">
        <f t="shared" si="654"/>
        <v>3.3167495854058426E-4</v>
      </c>
      <c r="CA465" s="84">
        <f t="shared" si="655"/>
        <v>7.4626865671645337E-4</v>
      </c>
      <c r="CB465" s="84">
        <f t="shared" si="656"/>
        <v>7.0480928689884426E-3</v>
      </c>
      <c r="CC465" s="84">
        <f t="shared" si="657"/>
        <v>8.1592039800995053E-2</v>
      </c>
      <c r="CD465" s="84">
        <f t="shared" si="658"/>
        <v>0.65605306799336649</v>
      </c>
      <c r="CE465" s="84">
        <f t="shared" si="659"/>
        <v>0.23184079601990049</v>
      </c>
      <c r="CF465" s="84">
        <f t="shared" si="660"/>
        <v>1.7910447761194031E-2</v>
      </c>
      <c r="CG465" s="84">
        <f t="shared" si="661"/>
        <v>1.2437810945273627E-3</v>
      </c>
      <c r="CH465" s="84">
        <f t="shared" si="662"/>
        <v>3.3167495854063023E-4</v>
      </c>
      <c r="CI465" s="86">
        <f t="shared" si="663"/>
        <v>1.8242122719734294E-3</v>
      </c>
      <c r="CJ465" s="87">
        <f t="shared" si="664"/>
        <v>0</v>
      </c>
      <c r="CK465" s="88">
        <f t="shared" si="665"/>
        <v>7.4626865671645337E-4</v>
      </c>
      <c r="CL465" s="88">
        <f t="shared" si="666"/>
        <v>0.99742951907131006</v>
      </c>
      <c r="CM465" s="89">
        <f t="shared" si="667"/>
        <v>1.8242122719734294E-3</v>
      </c>
      <c r="CN465" s="88">
        <f t="shared" si="668"/>
        <v>0.2799612869525433</v>
      </c>
      <c r="CO465" s="88">
        <f t="shared" si="669"/>
        <v>2.6562300125199125</v>
      </c>
      <c r="CP465" s="88">
        <f t="array" ref="CP465">10^(SUMPRODUCT(BY465:CH465,LOG($BY$5:$CH$5))/CL465)</f>
        <v>0.28113939426489415</v>
      </c>
      <c r="CQ465" s="90">
        <f t="shared" si="692"/>
        <v>0.20123141191381741</v>
      </c>
      <c r="CR465" s="91">
        <f t="shared" si="692"/>
        <v>0.26328214179741777</v>
      </c>
      <c r="CS465" s="91">
        <f t="shared" si="692"/>
        <v>0.28525982766597269</v>
      </c>
      <c r="CT465" s="91">
        <f t="shared" si="692"/>
        <v>0.30907211831569253</v>
      </c>
      <c r="CU465" s="92">
        <f t="shared" si="692"/>
        <v>1.5224042801531292</v>
      </c>
      <c r="CV465" s="78"/>
      <c r="CW465" s="2"/>
      <c r="CY465" s="2"/>
    </row>
    <row r="466" spans="2:103" x14ac:dyDescent="0.2">
      <c r="B466" s="198">
        <v>224.5</v>
      </c>
      <c r="C466" s="204" t="s">
        <v>22</v>
      </c>
      <c r="D466" s="205">
        <v>142736</v>
      </c>
      <c r="E466" s="205">
        <v>417108</v>
      </c>
      <c r="F466" s="199">
        <v>0</v>
      </c>
      <c r="G466" s="199" t="s">
        <v>50</v>
      </c>
      <c r="H466" s="200" t="s">
        <v>555</v>
      </c>
      <c r="I466" s="207">
        <v>44523</v>
      </c>
      <c r="J466" s="129" t="s">
        <v>676</v>
      </c>
      <c r="K466" s="98">
        <f t="shared" si="693"/>
        <v>3415.1800000000003</v>
      </c>
      <c r="L466" s="79" t="s">
        <v>662</v>
      </c>
      <c r="M466" s="79"/>
      <c r="N466" s="82">
        <v>0</v>
      </c>
      <c r="O466" s="80">
        <v>0</v>
      </c>
      <c r="P466" s="81">
        <v>0</v>
      </c>
      <c r="Q466" s="81">
        <v>0</v>
      </c>
      <c r="R466" s="81">
        <v>0</v>
      </c>
      <c r="S466" s="81">
        <v>0</v>
      </c>
      <c r="T466" s="81">
        <v>0</v>
      </c>
      <c r="U466" s="81">
        <v>21.93</v>
      </c>
      <c r="V466" s="81">
        <v>36.54</v>
      </c>
      <c r="W466" s="81">
        <v>78.209999999999994</v>
      </c>
      <c r="X466" s="81">
        <v>122.52</v>
      </c>
      <c r="Y466" s="81">
        <v>147.22</v>
      </c>
      <c r="Z466" s="81">
        <v>162.83000000000001</v>
      </c>
      <c r="AA466" s="81">
        <v>211.34</v>
      </c>
      <c r="AB466" s="81">
        <v>281.66000000000003</v>
      </c>
      <c r="AC466" s="81">
        <v>507.29</v>
      </c>
      <c r="AD466" s="81">
        <v>901.95</v>
      </c>
      <c r="AE466" s="81">
        <v>698.69</v>
      </c>
      <c r="AF466" s="81">
        <v>206.08</v>
      </c>
      <c r="AG466" s="81">
        <v>24.07</v>
      </c>
      <c r="AH466" s="81">
        <v>3.94</v>
      </c>
      <c r="AI466" s="81">
        <v>2.2599999999999998</v>
      </c>
      <c r="AJ466" s="81">
        <v>1.88</v>
      </c>
      <c r="AK466" s="82">
        <v>6.77</v>
      </c>
      <c r="AL466" s="98"/>
      <c r="AM466" s="83"/>
      <c r="AN466" s="59">
        <v>1</v>
      </c>
      <c r="AO466" s="84">
        <f t="shared" si="670"/>
        <v>1</v>
      </c>
      <c r="AP466" s="84">
        <f t="shared" si="671"/>
        <v>1</v>
      </c>
      <c r="AQ466" s="84">
        <f t="shared" si="672"/>
        <v>1</v>
      </c>
      <c r="AR466" s="84">
        <f t="shared" si="673"/>
        <v>1</v>
      </c>
      <c r="AS466" s="84">
        <f t="shared" si="674"/>
        <v>1</v>
      </c>
      <c r="AT466" s="84">
        <f t="shared" si="675"/>
        <v>1</v>
      </c>
      <c r="AU466" s="84">
        <f t="shared" si="676"/>
        <v>0.99357866935271344</v>
      </c>
      <c r="AV466" s="84">
        <f t="shared" si="677"/>
        <v>0.98287937971058625</v>
      </c>
      <c r="AW466" s="84">
        <f t="shared" si="678"/>
        <v>0.9599786834076095</v>
      </c>
      <c r="AX466" s="84">
        <f t="shared" si="679"/>
        <v>0.9241035611592946</v>
      </c>
      <c r="AY466" s="84">
        <f t="shared" si="680"/>
        <v>0.88099602363565022</v>
      </c>
      <c r="AZ466" s="84">
        <f t="shared" si="681"/>
        <v>0.83331771678213151</v>
      </c>
      <c r="BA466" s="84">
        <f t="shared" si="682"/>
        <v>0.77143518057613358</v>
      </c>
      <c r="BB466" s="84">
        <f t="shared" si="683"/>
        <v>0.68896222161057397</v>
      </c>
      <c r="BC466" s="84">
        <f t="shared" si="684"/>
        <v>0.5404224667513865</v>
      </c>
      <c r="BD466" s="84">
        <f t="shared" si="685"/>
        <v>0.27632218506784423</v>
      </c>
      <c r="BE466" s="84">
        <f t="shared" si="686"/>
        <v>7.1738532083228473E-2</v>
      </c>
      <c r="BF466" s="84">
        <f t="shared" si="687"/>
        <v>1.1396178239507206E-2</v>
      </c>
      <c r="BG466" s="84">
        <f t="shared" si="688"/>
        <v>4.3482334752488073E-3</v>
      </c>
      <c r="BH466" s="84">
        <f t="shared" si="689"/>
        <v>3.1945607552164813E-3</v>
      </c>
      <c r="BI466" s="84">
        <f t="shared" si="690"/>
        <v>2.5328093980405784E-3</v>
      </c>
      <c r="BJ466" s="84">
        <f t="shared" si="691"/>
        <v>1.982325968177438E-3</v>
      </c>
      <c r="BK466" s="85">
        <v>0</v>
      </c>
      <c r="BL466" s="63"/>
      <c r="BM466" s="84">
        <f t="shared" si="641"/>
        <v>0</v>
      </c>
      <c r="BN466" s="84">
        <f t="shared" si="642"/>
        <v>0</v>
      </c>
      <c r="BO466" s="84">
        <f t="shared" si="643"/>
        <v>0</v>
      </c>
      <c r="BP466" s="84">
        <f t="shared" si="644"/>
        <v>0</v>
      </c>
      <c r="BQ466" s="84">
        <f t="shared" si="645"/>
        <v>0</v>
      </c>
      <c r="BR466" s="84">
        <f t="shared" si="646"/>
        <v>0</v>
      </c>
      <c r="BS466" s="84">
        <f t="shared" si="647"/>
        <v>6.4213306472865606E-3</v>
      </c>
      <c r="BT466" s="84">
        <f t="shared" si="648"/>
        <v>1.0699289642127185E-2</v>
      </c>
      <c r="BU466" s="84">
        <f t="shared" si="649"/>
        <v>2.2900696302976753E-2</v>
      </c>
      <c r="BV466" s="84">
        <f t="shared" si="650"/>
        <v>3.5875122248314906E-2</v>
      </c>
      <c r="BW466" s="84">
        <f t="shared" si="651"/>
        <v>4.3107537523644379E-2</v>
      </c>
      <c r="BX466" s="84">
        <f t="shared" si="652"/>
        <v>4.7678306853518704E-2</v>
      </c>
      <c r="BY466" s="84">
        <f t="shared" si="653"/>
        <v>6.1882536205997929E-2</v>
      </c>
      <c r="BZ466" s="84">
        <f t="shared" si="654"/>
        <v>8.2472958965559617E-2</v>
      </c>
      <c r="CA466" s="84">
        <f t="shared" si="655"/>
        <v>0.14853975485918747</v>
      </c>
      <c r="CB466" s="84">
        <f t="shared" si="656"/>
        <v>0.26410028168354227</v>
      </c>
      <c r="CC466" s="84">
        <f t="shared" si="657"/>
        <v>0.20458365298461575</v>
      </c>
      <c r="CD466" s="84">
        <f t="shared" si="658"/>
        <v>6.0342353843721268E-2</v>
      </c>
      <c r="CE466" s="84">
        <f t="shared" si="659"/>
        <v>7.0479447642583983E-3</v>
      </c>
      <c r="CF466" s="84">
        <f t="shared" si="660"/>
        <v>1.153672720032326E-3</v>
      </c>
      <c r="CG466" s="84">
        <f t="shared" si="661"/>
        <v>6.6175135717590292E-4</v>
      </c>
      <c r="CH466" s="84">
        <f t="shared" si="662"/>
        <v>5.5048342986314036E-4</v>
      </c>
      <c r="CI466" s="86">
        <f t="shared" si="663"/>
        <v>1.982325968177438E-3</v>
      </c>
      <c r="CJ466" s="87">
        <f t="shared" si="664"/>
        <v>0</v>
      </c>
      <c r="CK466" s="88">
        <f t="shared" si="665"/>
        <v>0.16668228321786849</v>
      </c>
      <c r="CL466" s="88">
        <f t="shared" si="666"/>
        <v>0.83133539081395413</v>
      </c>
      <c r="CM466" s="89">
        <f t="shared" si="667"/>
        <v>1.982325968177438E-3</v>
      </c>
      <c r="CN466" s="88">
        <f t="shared" si="668"/>
        <v>0.85372653223382444</v>
      </c>
      <c r="CO466" s="88">
        <f t="shared" si="669"/>
        <v>4.0503085477287115</v>
      </c>
      <c r="CP466" s="88">
        <f t="array" ref="CP466">10^(SUMPRODUCT(BY466:CH466,LOG($BY$5:$CH$5))/CL466)</f>
        <v>0.63129562912167725</v>
      </c>
      <c r="CQ466" s="90">
        <f t="shared" si="692"/>
        <v>0.37219945241733282</v>
      </c>
      <c r="CR466" s="91">
        <f t="shared" si="692"/>
        <v>0.55138493776047626</v>
      </c>
      <c r="CS466" s="91">
        <f t="shared" si="692"/>
        <v>0.67289842419342094</v>
      </c>
      <c r="CT466" s="91">
        <f t="shared" si="692"/>
        <v>0.91408129212614297</v>
      </c>
      <c r="CU466" s="92">
        <f t="shared" si="692"/>
        <v>15.135506237451864</v>
      </c>
      <c r="CV466" s="78" t="s">
        <v>556</v>
      </c>
      <c r="CW466" s="2"/>
      <c r="CY466" s="2"/>
    </row>
    <row r="467" spans="2:103" x14ac:dyDescent="0.2">
      <c r="B467" s="198">
        <v>225</v>
      </c>
      <c r="C467" s="204" t="s">
        <v>23</v>
      </c>
      <c r="D467" s="205">
        <v>142275</v>
      </c>
      <c r="E467" s="205">
        <v>416924</v>
      </c>
      <c r="F467" s="199">
        <v>0</v>
      </c>
      <c r="G467" s="199" t="s">
        <v>50</v>
      </c>
      <c r="H467" s="200" t="s">
        <v>557</v>
      </c>
      <c r="I467" s="207">
        <v>44523</v>
      </c>
      <c r="J467" s="129" t="s">
        <v>676</v>
      </c>
      <c r="K467" s="98">
        <f t="shared" si="693"/>
        <v>2249.4600000000005</v>
      </c>
      <c r="L467" s="79" t="s">
        <v>662</v>
      </c>
      <c r="M467" s="79"/>
      <c r="N467" s="82">
        <v>0</v>
      </c>
      <c r="O467" s="80">
        <v>0</v>
      </c>
      <c r="P467" s="81">
        <v>0</v>
      </c>
      <c r="Q467" s="81">
        <v>0</v>
      </c>
      <c r="R467" s="81">
        <v>0</v>
      </c>
      <c r="S467" s="81">
        <v>0</v>
      </c>
      <c r="T467" s="81">
        <v>4.45</v>
      </c>
      <c r="U467" s="81">
        <v>10.57</v>
      </c>
      <c r="V467" s="81">
        <v>6.54</v>
      </c>
      <c r="W467" s="81">
        <v>7.56</v>
      </c>
      <c r="X467" s="81">
        <v>4.4400000000000004</v>
      </c>
      <c r="Y467" s="81">
        <v>1.28</v>
      </c>
      <c r="Z467" s="81">
        <v>0.31</v>
      </c>
      <c r="AA467" s="81">
        <v>2.87</v>
      </c>
      <c r="AB467" s="81">
        <v>6.7</v>
      </c>
      <c r="AC467" s="81">
        <v>35.700000000000003</v>
      </c>
      <c r="AD467" s="81">
        <v>267.76</v>
      </c>
      <c r="AE467" s="81">
        <v>764.24</v>
      </c>
      <c r="AF467" s="81">
        <v>943.55</v>
      </c>
      <c r="AG467" s="81">
        <v>169.9</v>
      </c>
      <c r="AH467" s="81">
        <v>21.52</v>
      </c>
      <c r="AI467" s="81">
        <v>0.95</v>
      </c>
      <c r="AJ467" s="81">
        <v>0.32</v>
      </c>
      <c r="AK467" s="82">
        <v>0.8</v>
      </c>
      <c r="AL467" s="98"/>
      <c r="AM467" s="83"/>
      <c r="AN467" s="59">
        <v>1</v>
      </c>
      <c r="AO467" s="84">
        <f t="shared" si="670"/>
        <v>1</v>
      </c>
      <c r="AP467" s="84">
        <f t="shared" si="671"/>
        <v>1</v>
      </c>
      <c r="AQ467" s="84">
        <f t="shared" si="672"/>
        <v>1</v>
      </c>
      <c r="AR467" s="84">
        <f t="shared" si="673"/>
        <v>1</v>
      </c>
      <c r="AS467" s="84">
        <f t="shared" si="674"/>
        <v>1</v>
      </c>
      <c r="AT467" s="84">
        <f t="shared" si="675"/>
        <v>0.99802174744160821</v>
      </c>
      <c r="AU467" s="84">
        <f t="shared" si="676"/>
        <v>0.99332284192650677</v>
      </c>
      <c r="AV467" s="84">
        <f t="shared" si="677"/>
        <v>0.99041547749237591</v>
      </c>
      <c r="AW467" s="84">
        <f t="shared" si="678"/>
        <v>0.9870546708987934</v>
      </c>
      <c r="AX467" s="84">
        <f t="shared" si="679"/>
        <v>0.98508086385176874</v>
      </c>
      <c r="AY467" s="84">
        <f t="shared" si="680"/>
        <v>0.9845118383967707</v>
      </c>
      <c r="AZ467" s="84">
        <f t="shared" si="681"/>
        <v>0.9843740275443883</v>
      </c>
      <c r="BA467" s="84">
        <f t="shared" si="682"/>
        <v>0.98309816578200981</v>
      </c>
      <c r="BB467" s="84">
        <f t="shared" si="683"/>
        <v>0.98011967316600423</v>
      </c>
      <c r="BC467" s="84">
        <f t="shared" si="684"/>
        <v>0.96424919758519823</v>
      </c>
      <c r="BD467" s="84">
        <f t="shared" si="685"/>
        <v>0.84521618521778563</v>
      </c>
      <c r="BE467" s="84">
        <f t="shared" si="686"/>
        <v>0.50547242449298957</v>
      </c>
      <c r="BF467" s="84">
        <f t="shared" si="687"/>
        <v>8.6016199443422203E-2</v>
      </c>
      <c r="BG467" s="84">
        <f t="shared" si="688"/>
        <v>1.0486961315160317E-2</v>
      </c>
      <c r="BH467" s="84">
        <f t="shared" si="689"/>
        <v>9.2022085300495771E-4</v>
      </c>
      <c r="BI467" s="84">
        <f t="shared" si="690"/>
        <v>4.978972731235641E-4</v>
      </c>
      <c r="BJ467" s="84">
        <f t="shared" si="691"/>
        <v>3.5564090937404205E-4</v>
      </c>
      <c r="BK467" s="85">
        <v>0</v>
      </c>
      <c r="BL467" s="63"/>
      <c r="BM467" s="84">
        <f t="shared" si="641"/>
        <v>0</v>
      </c>
      <c r="BN467" s="84">
        <f t="shared" si="642"/>
        <v>0</v>
      </c>
      <c r="BO467" s="84">
        <f t="shared" si="643"/>
        <v>0</v>
      </c>
      <c r="BP467" s="84">
        <f t="shared" si="644"/>
        <v>0</v>
      </c>
      <c r="BQ467" s="84">
        <f t="shared" si="645"/>
        <v>0</v>
      </c>
      <c r="BR467" s="84">
        <f t="shared" si="646"/>
        <v>1.9782525583917909E-3</v>
      </c>
      <c r="BS467" s="84">
        <f t="shared" si="647"/>
        <v>4.6989055151014369E-3</v>
      </c>
      <c r="BT467" s="84">
        <f t="shared" si="648"/>
        <v>2.9073644341308658E-3</v>
      </c>
      <c r="BU467" s="84">
        <f t="shared" si="649"/>
        <v>3.3608065935825104E-3</v>
      </c>
      <c r="BV467" s="84">
        <f t="shared" si="650"/>
        <v>1.973807047024656E-3</v>
      </c>
      <c r="BW467" s="84">
        <f t="shared" si="651"/>
        <v>5.6902545499804003E-4</v>
      </c>
      <c r="BX467" s="84">
        <f t="shared" si="652"/>
        <v>1.3781085238240287E-4</v>
      </c>
      <c r="BY467" s="84">
        <f t="shared" si="653"/>
        <v>1.2758617623784829E-3</v>
      </c>
      <c r="BZ467" s="84">
        <f t="shared" si="654"/>
        <v>2.9784926160055791E-3</v>
      </c>
      <c r="CA467" s="84">
        <f t="shared" si="655"/>
        <v>1.5870475580806009E-2</v>
      </c>
      <c r="CB467" s="84">
        <f t="shared" si="656"/>
        <v>0.11903301236741259</v>
      </c>
      <c r="CC467" s="84">
        <f t="shared" si="657"/>
        <v>0.33974376072479606</v>
      </c>
      <c r="CD467" s="84">
        <f t="shared" si="658"/>
        <v>0.41945622504956737</v>
      </c>
      <c r="CE467" s="84">
        <f t="shared" si="659"/>
        <v>7.5529238128261886E-2</v>
      </c>
      <c r="CF467" s="84">
        <f t="shared" si="660"/>
        <v>9.5667404621553598E-3</v>
      </c>
      <c r="CG467" s="84">
        <f t="shared" si="661"/>
        <v>4.2232357988139361E-4</v>
      </c>
      <c r="CH467" s="84">
        <f t="shared" si="662"/>
        <v>1.4225636374952204E-4</v>
      </c>
      <c r="CI467" s="86">
        <f t="shared" si="663"/>
        <v>3.5564090937404205E-4</v>
      </c>
      <c r="CJ467" s="87">
        <f t="shared" si="664"/>
        <v>0</v>
      </c>
      <c r="CK467" s="88">
        <f t="shared" si="665"/>
        <v>1.5625972455611703E-2</v>
      </c>
      <c r="CL467" s="88">
        <f t="shared" si="666"/>
        <v>0.98401838663501418</v>
      </c>
      <c r="CM467" s="89">
        <f t="shared" si="667"/>
        <v>3.5564090937404205E-4</v>
      </c>
      <c r="CN467" s="88">
        <f t="shared" si="668"/>
        <v>0.37977239894068082</v>
      </c>
      <c r="CO467" s="88">
        <f t="shared" si="669"/>
        <v>9.2763205479222819</v>
      </c>
      <c r="CP467" s="88">
        <f t="array" ref="CP467">10^(SUMPRODUCT(BY467:CH467,LOG($BY$5:$CH$5))/CL467)</f>
        <v>0.36144096172205792</v>
      </c>
      <c r="CQ467" s="90">
        <f t="shared" si="692"/>
        <v>0.25293969248052045</v>
      </c>
      <c r="CR467" s="91">
        <f t="shared" si="692"/>
        <v>0.31173267361619378</v>
      </c>
      <c r="CS467" s="91">
        <f t="shared" si="692"/>
        <v>0.35337964263765015</v>
      </c>
      <c r="CT467" s="91">
        <f t="shared" si="692"/>
        <v>0.41067976544086099</v>
      </c>
      <c r="CU467" s="92">
        <f t="shared" si="692"/>
        <v>18.896474635123198</v>
      </c>
      <c r="CV467" s="78" t="s">
        <v>558</v>
      </c>
      <c r="CW467" s="2"/>
      <c r="CY467" s="2"/>
    </row>
    <row r="468" spans="2:103" x14ac:dyDescent="0.2">
      <c r="B468" s="198">
        <v>225.5</v>
      </c>
      <c r="C468" s="204" t="s">
        <v>21</v>
      </c>
      <c r="D468" s="205">
        <v>141785</v>
      </c>
      <c r="E468" s="205">
        <v>416811</v>
      </c>
      <c r="F468" s="199">
        <v>0</v>
      </c>
      <c r="G468" s="199" t="s">
        <v>50</v>
      </c>
      <c r="H468" s="200" t="s">
        <v>559</v>
      </c>
      <c r="I468" s="207">
        <v>44523</v>
      </c>
      <c r="J468" s="129" t="s">
        <v>676</v>
      </c>
      <c r="K468" s="98">
        <f t="shared" si="693"/>
        <v>181.62</v>
      </c>
      <c r="L468" s="79" t="s">
        <v>662</v>
      </c>
      <c r="M468" s="79"/>
      <c r="N468" s="82">
        <v>0</v>
      </c>
      <c r="O468" s="80">
        <v>0</v>
      </c>
      <c r="P468" s="81">
        <v>0</v>
      </c>
      <c r="Q468" s="81">
        <v>0</v>
      </c>
      <c r="R468" s="81">
        <v>0</v>
      </c>
      <c r="S468" s="81">
        <v>0</v>
      </c>
      <c r="T468" s="81">
        <v>0</v>
      </c>
      <c r="U468" s="81">
        <v>0</v>
      </c>
      <c r="V468" s="81">
        <v>0</v>
      </c>
      <c r="W468" s="81">
        <v>0</v>
      </c>
      <c r="X468" s="81">
        <v>0</v>
      </c>
      <c r="Y468" s="81">
        <v>2.4900000000000002</v>
      </c>
      <c r="Z468" s="81">
        <v>0.6</v>
      </c>
      <c r="AA468" s="81">
        <v>1.49</v>
      </c>
      <c r="AB468" s="81">
        <v>2.97</v>
      </c>
      <c r="AC468" s="81">
        <v>8.6300000000000008</v>
      </c>
      <c r="AD468" s="81">
        <v>31</v>
      </c>
      <c r="AE468" s="81">
        <v>60.81</v>
      </c>
      <c r="AF468" s="81">
        <v>57.96</v>
      </c>
      <c r="AG468" s="81">
        <v>9.76</v>
      </c>
      <c r="AH468" s="81">
        <v>1.77</v>
      </c>
      <c r="AI468" s="81">
        <v>0.73</v>
      </c>
      <c r="AJ468" s="81">
        <v>0.71</v>
      </c>
      <c r="AK468" s="82">
        <v>2.7</v>
      </c>
      <c r="AL468" s="98"/>
      <c r="AM468" s="83"/>
      <c r="AN468" s="59">
        <v>1</v>
      </c>
      <c r="AO468" s="84">
        <f t="shared" si="670"/>
        <v>1</v>
      </c>
      <c r="AP468" s="84">
        <f t="shared" si="671"/>
        <v>1</v>
      </c>
      <c r="AQ468" s="84">
        <f t="shared" si="672"/>
        <v>1</v>
      </c>
      <c r="AR468" s="84">
        <f t="shared" si="673"/>
        <v>1</v>
      </c>
      <c r="AS468" s="84">
        <f t="shared" si="674"/>
        <v>1</v>
      </c>
      <c r="AT468" s="84">
        <f t="shared" si="675"/>
        <v>1</v>
      </c>
      <c r="AU468" s="84">
        <f t="shared" si="676"/>
        <v>1</v>
      </c>
      <c r="AV468" s="84">
        <f t="shared" si="677"/>
        <v>1</v>
      </c>
      <c r="AW468" s="84">
        <f t="shared" si="678"/>
        <v>1</v>
      </c>
      <c r="AX468" s="84">
        <f t="shared" si="679"/>
        <v>1</v>
      </c>
      <c r="AY468" s="84">
        <f t="shared" si="680"/>
        <v>0.98629005616121568</v>
      </c>
      <c r="AZ468" s="84">
        <f t="shared" si="681"/>
        <v>0.98298645523620742</v>
      </c>
      <c r="BA468" s="84">
        <f t="shared" si="682"/>
        <v>0.97478251293910356</v>
      </c>
      <c r="BB468" s="84">
        <f t="shared" si="683"/>
        <v>0.95842968836031273</v>
      </c>
      <c r="BC468" s="84">
        <f t="shared" si="684"/>
        <v>0.91091289505561057</v>
      </c>
      <c r="BD468" s="84">
        <f t="shared" si="685"/>
        <v>0.74022684726351717</v>
      </c>
      <c r="BE468" s="84">
        <f t="shared" si="686"/>
        <v>0.40540689351393011</v>
      </c>
      <c r="BF468" s="84">
        <f t="shared" si="687"/>
        <v>8.6279044158132312E-2</v>
      </c>
      <c r="BG468" s="84">
        <f t="shared" si="688"/>
        <v>3.2540469111331301E-2</v>
      </c>
      <c r="BH468" s="84">
        <f t="shared" si="689"/>
        <v>2.2794846382556938E-2</v>
      </c>
      <c r="BI468" s="84">
        <f t="shared" si="690"/>
        <v>1.8775465257130225E-2</v>
      </c>
      <c r="BJ468" s="84">
        <f t="shared" si="691"/>
        <v>1.4866204162537118E-2</v>
      </c>
      <c r="BK468" s="85">
        <v>0</v>
      </c>
      <c r="BL468" s="63"/>
      <c r="BM468" s="84">
        <f t="shared" si="641"/>
        <v>0</v>
      </c>
      <c r="BN468" s="84">
        <f t="shared" si="642"/>
        <v>0</v>
      </c>
      <c r="BO468" s="84">
        <f t="shared" si="643"/>
        <v>0</v>
      </c>
      <c r="BP468" s="84">
        <f t="shared" si="644"/>
        <v>0</v>
      </c>
      <c r="BQ468" s="84">
        <f t="shared" si="645"/>
        <v>0</v>
      </c>
      <c r="BR468" s="84">
        <f t="shared" si="646"/>
        <v>0</v>
      </c>
      <c r="BS468" s="84">
        <f t="shared" si="647"/>
        <v>0</v>
      </c>
      <c r="BT468" s="84">
        <f t="shared" si="648"/>
        <v>0</v>
      </c>
      <c r="BU468" s="84">
        <f t="shared" si="649"/>
        <v>0</v>
      </c>
      <c r="BV468" s="84">
        <f t="shared" si="650"/>
        <v>0</v>
      </c>
      <c r="BW468" s="84">
        <f t="shared" si="651"/>
        <v>1.3709943838784322E-2</v>
      </c>
      <c r="BX468" s="84">
        <f t="shared" si="652"/>
        <v>3.3036009250082543E-3</v>
      </c>
      <c r="BY468" s="84">
        <f t="shared" si="653"/>
        <v>8.2039422971038611E-3</v>
      </c>
      <c r="BZ468" s="84">
        <f t="shared" si="654"/>
        <v>1.6352824578790837E-2</v>
      </c>
      <c r="CA468" s="84">
        <f t="shared" si="655"/>
        <v>4.7516793304702154E-2</v>
      </c>
      <c r="CB468" s="84">
        <f t="shared" si="656"/>
        <v>0.1706860477920934</v>
      </c>
      <c r="CC468" s="84">
        <f t="shared" si="657"/>
        <v>0.33481995374958706</v>
      </c>
      <c r="CD468" s="84">
        <f t="shared" si="658"/>
        <v>0.3191278493557978</v>
      </c>
      <c r="CE468" s="84">
        <f t="shared" si="659"/>
        <v>5.3738575046801011E-2</v>
      </c>
      <c r="CF468" s="84">
        <f t="shared" si="660"/>
        <v>9.7456227287743627E-3</v>
      </c>
      <c r="CG468" s="84">
        <f t="shared" si="661"/>
        <v>4.0193811254267131E-3</v>
      </c>
      <c r="CH468" s="84">
        <f t="shared" si="662"/>
        <v>3.9092610945931066E-3</v>
      </c>
      <c r="CI468" s="86">
        <f t="shared" si="663"/>
        <v>1.4866204162537118E-2</v>
      </c>
      <c r="CJ468" s="87">
        <f t="shared" si="664"/>
        <v>0</v>
      </c>
      <c r="CK468" s="88">
        <f t="shared" si="665"/>
        <v>1.7013544763792576E-2</v>
      </c>
      <c r="CL468" s="88">
        <f t="shared" si="666"/>
        <v>0.96812025107367028</v>
      </c>
      <c r="CM468" s="89">
        <f t="shared" si="667"/>
        <v>1.4866204162537118E-2</v>
      </c>
      <c r="CN468" s="88">
        <f t="shared" si="668"/>
        <v>0.39309894747974944</v>
      </c>
      <c r="CO468" s="88">
        <f t="shared" si="669"/>
        <v>3.1288359874097127</v>
      </c>
      <c r="CP468" s="88">
        <f t="array" ref="CP468">10^(SUMPRODUCT(BY468:CH468,LOG($BY$5:$CH$5))/CL468)</f>
        <v>0.40029863828881085</v>
      </c>
      <c r="CQ468" s="90">
        <f t="shared" si="692"/>
        <v>0.25379769400062402</v>
      </c>
      <c r="CR468" s="91">
        <f t="shared" si="692"/>
        <v>0.33403201289865836</v>
      </c>
      <c r="CS468" s="91">
        <f t="shared" si="692"/>
        <v>0.39106661625027267</v>
      </c>
      <c r="CT468" s="91">
        <f t="shared" si="692"/>
        <v>0.45591858585367412</v>
      </c>
      <c r="CU468" s="92">
        <f t="shared" si="692"/>
        <v>3.8972788414875619</v>
      </c>
      <c r="CV468" s="78" t="s">
        <v>560</v>
      </c>
      <c r="CW468" s="2"/>
      <c r="CY468" s="2"/>
    </row>
    <row r="469" spans="2:103" x14ac:dyDescent="0.2">
      <c r="B469" s="198">
        <v>225.5</v>
      </c>
      <c r="C469" s="204" t="s">
        <v>22</v>
      </c>
      <c r="D469" s="205">
        <v>141786</v>
      </c>
      <c r="E469" s="205">
        <v>416888</v>
      </c>
      <c r="F469" s="199">
        <v>0</v>
      </c>
      <c r="G469" s="199" t="s">
        <v>50</v>
      </c>
      <c r="H469" s="200" t="s">
        <v>561</v>
      </c>
      <c r="I469" s="207">
        <v>44523</v>
      </c>
      <c r="J469" s="129" t="s">
        <v>676</v>
      </c>
      <c r="K469" s="98">
        <f t="shared" si="693"/>
        <v>708.21</v>
      </c>
      <c r="L469" s="79" t="s">
        <v>662</v>
      </c>
      <c r="M469" s="79"/>
      <c r="N469" s="82">
        <v>0</v>
      </c>
      <c r="O469" s="80">
        <v>0</v>
      </c>
      <c r="P469" s="81">
        <v>0</v>
      </c>
      <c r="Q469" s="81">
        <v>0</v>
      </c>
      <c r="R469" s="81">
        <v>0</v>
      </c>
      <c r="S469" s="81">
        <v>0</v>
      </c>
      <c r="T469" s="81">
        <v>0</v>
      </c>
      <c r="U469" s="81">
        <v>0</v>
      </c>
      <c r="V469" s="81">
        <v>8.4499999999999993</v>
      </c>
      <c r="W469" s="81">
        <v>7.13</v>
      </c>
      <c r="X469" s="81">
        <v>16.57</v>
      </c>
      <c r="Y469" s="81">
        <v>16.38</v>
      </c>
      <c r="Z469" s="81">
        <v>19.09</v>
      </c>
      <c r="AA469" s="81">
        <v>28.69</v>
      </c>
      <c r="AB469" s="81">
        <v>39.71</v>
      </c>
      <c r="AC469" s="81">
        <v>74.650000000000006</v>
      </c>
      <c r="AD469" s="81">
        <v>159.94999999999999</v>
      </c>
      <c r="AE469" s="81">
        <v>211.87</v>
      </c>
      <c r="AF469" s="81">
        <v>106.44</v>
      </c>
      <c r="AG469" s="81">
        <v>13.6</v>
      </c>
      <c r="AH469" s="81">
        <v>2.48</v>
      </c>
      <c r="AI469" s="81">
        <v>0.76</v>
      </c>
      <c r="AJ469" s="81">
        <v>0.56000000000000005</v>
      </c>
      <c r="AK469" s="82">
        <v>1.88</v>
      </c>
      <c r="AL469" s="98"/>
      <c r="AM469" s="83"/>
      <c r="AN469" s="59">
        <v>1</v>
      </c>
      <c r="AO469" s="84">
        <f t="shared" si="670"/>
        <v>1</v>
      </c>
      <c r="AP469" s="84">
        <f t="shared" si="671"/>
        <v>1</v>
      </c>
      <c r="AQ469" s="84">
        <f t="shared" si="672"/>
        <v>1</v>
      </c>
      <c r="AR469" s="84">
        <f t="shared" si="673"/>
        <v>1</v>
      </c>
      <c r="AS469" s="84">
        <f t="shared" si="674"/>
        <v>1</v>
      </c>
      <c r="AT469" s="84">
        <f t="shared" si="675"/>
        <v>1</v>
      </c>
      <c r="AU469" s="84">
        <f t="shared" si="676"/>
        <v>1</v>
      </c>
      <c r="AV469" s="84">
        <f t="shared" si="677"/>
        <v>0.98806851075246038</v>
      </c>
      <c r="AW469" s="84">
        <f t="shared" si="678"/>
        <v>0.97800087544654835</v>
      </c>
      <c r="AX469" s="84">
        <f t="shared" si="679"/>
        <v>0.95460386043687606</v>
      </c>
      <c r="AY469" s="84">
        <f t="shared" si="680"/>
        <v>0.93147512743395322</v>
      </c>
      <c r="AZ469" s="84">
        <f t="shared" si="681"/>
        <v>0.90451984580844669</v>
      </c>
      <c r="BA469" s="84">
        <f t="shared" si="682"/>
        <v>0.86400926278928569</v>
      </c>
      <c r="BB469" s="84">
        <f t="shared" si="683"/>
        <v>0.8079383233786589</v>
      </c>
      <c r="BC469" s="84">
        <f t="shared" si="684"/>
        <v>0.70253173493737731</v>
      </c>
      <c r="BD469" s="84">
        <f t="shared" si="685"/>
        <v>0.47668064557122891</v>
      </c>
      <c r="BE469" s="84">
        <f t="shared" si="686"/>
        <v>0.17751796783439944</v>
      </c>
      <c r="BF469" s="84">
        <f t="shared" si="687"/>
        <v>2.7223563632256004E-2</v>
      </c>
      <c r="BG469" s="84">
        <f t="shared" si="688"/>
        <v>8.0202199912455703E-3</v>
      </c>
      <c r="BH469" s="84">
        <f t="shared" si="689"/>
        <v>4.5184337978848438E-3</v>
      </c>
      <c r="BI469" s="84">
        <f t="shared" si="690"/>
        <v>3.4453057708872018E-3</v>
      </c>
      <c r="BJ469" s="84">
        <f t="shared" si="691"/>
        <v>2.6545798562573604E-3</v>
      </c>
      <c r="BK469" s="85">
        <v>0</v>
      </c>
      <c r="BL469" s="63"/>
      <c r="BM469" s="84">
        <f t="shared" si="641"/>
        <v>0</v>
      </c>
      <c r="BN469" s="84">
        <f t="shared" si="642"/>
        <v>0</v>
      </c>
      <c r="BO469" s="84">
        <f t="shared" si="643"/>
        <v>0</v>
      </c>
      <c r="BP469" s="84">
        <f t="shared" si="644"/>
        <v>0</v>
      </c>
      <c r="BQ469" s="84">
        <f t="shared" si="645"/>
        <v>0</v>
      </c>
      <c r="BR469" s="84">
        <f t="shared" si="646"/>
        <v>0</v>
      </c>
      <c r="BS469" s="84">
        <f t="shared" si="647"/>
        <v>0</v>
      </c>
      <c r="BT469" s="84">
        <f t="shared" si="648"/>
        <v>1.1931489247539617E-2</v>
      </c>
      <c r="BU469" s="84">
        <f t="shared" si="649"/>
        <v>1.0067635305912037E-2</v>
      </c>
      <c r="BV469" s="84">
        <f t="shared" si="650"/>
        <v>2.3397015009672284E-2</v>
      </c>
      <c r="BW469" s="84">
        <f t="shared" si="651"/>
        <v>2.3128733002922841E-2</v>
      </c>
      <c r="BX469" s="84">
        <f t="shared" si="652"/>
        <v>2.6955281625506533E-2</v>
      </c>
      <c r="BY469" s="84">
        <f t="shared" si="653"/>
        <v>4.0510583019160995E-2</v>
      </c>
      <c r="BZ469" s="84">
        <f t="shared" si="654"/>
        <v>5.6070939410626797E-2</v>
      </c>
      <c r="CA469" s="84">
        <f t="shared" si="655"/>
        <v>0.10540658844128159</v>
      </c>
      <c r="CB469" s="84">
        <f t="shared" si="656"/>
        <v>0.22585108936614839</v>
      </c>
      <c r="CC469" s="84">
        <f t="shared" si="657"/>
        <v>0.29916267773682947</v>
      </c>
      <c r="CD469" s="84">
        <f t="shared" si="658"/>
        <v>0.15029440420214343</v>
      </c>
      <c r="CE469" s="84">
        <f t="shared" si="659"/>
        <v>1.9203343641010433E-2</v>
      </c>
      <c r="CF469" s="84">
        <f t="shared" si="660"/>
        <v>3.5017861933607265E-3</v>
      </c>
      <c r="CG469" s="84">
        <f t="shared" si="661"/>
        <v>1.073128026997642E-3</v>
      </c>
      <c r="CH469" s="84">
        <f t="shared" si="662"/>
        <v>7.9072591462984142E-4</v>
      </c>
      <c r="CI469" s="86">
        <f t="shared" si="663"/>
        <v>2.6545798562573604E-3</v>
      </c>
      <c r="CJ469" s="87">
        <f t="shared" si="664"/>
        <v>0</v>
      </c>
      <c r="CK469" s="88">
        <f t="shared" si="665"/>
        <v>9.5480154191553313E-2</v>
      </c>
      <c r="CL469" s="88">
        <f t="shared" si="666"/>
        <v>0.9018652659521893</v>
      </c>
      <c r="CM469" s="89">
        <f t="shared" si="667"/>
        <v>2.6545798562573604E-3</v>
      </c>
      <c r="CN469" s="88">
        <f t="shared" si="668"/>
        <v>0.62837976097013803</v>
      </c>
      <c r="CO469" s="88">
        <f t="shared" si="669"/>
        <v>4.0473190837624902</v>
      </c>
      <c r="CP469" s="88">
        <f t="array" ref="CP469">10^(SUMPRODUCT(BY469:CH469,LOG($BY$5:$CH$5))/CL469)</f>
        <v>0.52206511262324795</v>
      </c>
      <c r="CQ469" s="90">
        <f t="shared" si="692"/>
        <v>0.29626610128760827</v>
      </c>
      <c r="CR469" s="91">
        <f t="shared" si="692"/>
        <v>0.43249913961769609</v>
      </c>
      <c r="CS469" s="91">
        <f t="shared" si="692"/>
        <v>0.51843454298542169</v>
      </c>
      <c r="CT469" s="91">
        <f t="shared" si="692"/>
        <v>0.65439038281349893</v>
      </c>
      <c r="CU469" s="92">
        <f t="shared" si="692"/>
        <v>10.888567906792419</v>
      </c>
      <c r="CV469" s="78" t="s">
        <v>562</v>
      </c>
      <c r="CW469" s="2"/>
      <c r="CY469" s="2"/>
    </row>
    <row r="470" spans="2:103" x14ac:dyDescent="0.2">
      <c r="B470" s="198">
        <v>226</v>
      </c>
      <c r="C470" s="204" t="s">
        <v>23</v>
      </c>
      <c r="D470" s="205">
        <v>141298</v>
      </c>
      <c r="E470" s="205">
        <v>416965</v>
      </c>
      <c r="F470" s="199">
        <v>0</v>
      </c>
      <c r="G470" s="199" t="s">
        <v>50</v>
      </c>
      <c r="H470" s="200" t="s">
        <v>563</v>
      </c>
      <c r="I470" s="207">
        <v>44523</v>
      </c>
      <c r="J470" s="129" t="s">
        <v>676</v>
      </c>
      <c r="K470" s="98">
        <f t="shared" si="693"/>
        <v>144.91999999999999</v>
      </c>
      <c r="L470" s="79" t="s">
        <v>662</v>
      </c>
      <c r="M470" s="79"/>
      <c r="N470" s="82">
        <v>0</v>
      </c>
      <c r="O470" s="80">
        <v>0</v>
      </c>
      <c r="P470" s="81">
        <v>0</v>
      </c>
      <c r="Q470" s="81">
        <v>0</v>
      </c>
      <c r="R470" s="81">
        <v>0</v>
      </c>
      <c r="S470" s="81">
        <v>0</v>
      </c>
      <c r="T470" s="81">
        <v>0</v>
      </c>
      <c r="U470" s="81">
        <v>0</v>
      </c>
      <c r="V470" s="81">
        <v>0</v>
      </c>
      <c r="W470" s="81">
        <v>0</v>
      </c>
      <c r="X470" s="81">
        <v>0</v>
      </c>
      <c r="Y470" s="81">
        <v>1.52</v>
      </c>
      <c r="Z470" s="81">
        <v>1.63</v>
      </c>
      <c r="AA470" s="81">
        <v>2.64</v>
      </c>
      <c r="AB470" s="81">
        <v>4.55</v>
      </c>
      <c r="AC470" s="81">
        <v>9.07</v>
      </c>
      <c r="AD470" s="81">
        <v>23.67</v>
      </c>
      <c r="AE470" s="81">
        <v>38.39</v>
      </c>
      <c r="AF470" s="81">
        <v>54.16</v>
      </c>
      <c r="AG470" s="81">
        <v>8.64</v>
      </c>
      <c r="AH470" s="81">
        <v>0.52</v>
      </c>
      <c r="AI470" s="81">
        <v>0.04</v>
      </c>
      <c r="AJ470" s="81">
        <v>0.06</v>
      </c>
      <c r="AK470" s="82">
        <v>0.03</v>
      </c>
      <c r="AL470" s="98"/>
      <c r="AM470" s="83"/>
      <c r="AN470" s="59">
        <v>1</v>
      </c>
      <c r="AO470" s="84">
        <f t="shared" si="670"/>
        <v>1</v>
      </c>
      <c r="AP470" s="84">
        <f t="shared" si="671"/>
        <v>1</v>
      </c>
      <c r="AQ470" s="84">
        <f t="shared" si="672"/>
        <v>1</v>
      </c>
      <c r="AR470" s="84">
        <f t="shared" si="673"/>
        <v>1</v>
      </c>
      <c r="AS470" s="84">
        <f t="shared" si="674"/>
        <v>1</v>
      </c>
      <c r="AT470" s="84">
        <f t="shared" si="675"/>
        <v>1</v>
      </c>
      <c r="AU470" s="84">
        <f t="shared" si="676"/>
        <v>1</v>
      </c>
      <c r="AV470" s="84">
        <f t="shared" si="677"/>
        <v>1</v>
      </c>
      <c r="AW470" s="84">
        <f t="shared" si="678"/>
        <v>1</v>
      </c>
      <c r="AX470" s="84">
        <f t="shared" si="679"/>
        <v>1</v>
      </c>
      <c r="AY470" s="84">
        <f t="shared" si="680"/>
        <v>0.98951145459563894</v>
      </c>
      <c r="AZ470" s="84">
        <f t="shared" si="681"/>
        <v>0.97826386972122548</v>
      </c>
      <c r="BA470" s="84">
        <f t="shared" si="682"/>
        <v>0.96004692243996681</v>
      </c>
      <c r="BB470" s="84">
        <f t="shared" si="683"/>
        <v>0.92865028981507036</v>
      </c>
      <c r="BC470" s="84">
        <f t="shared" si="684"/>
        <v>0.86606403532983711</v>
      </c>
      <c r="BD470" s="84">
        <f t="shared" si="685"/>
        <v>0.70273254209218872</v>
      </c>
      <c r="BE470" s="84">
        <f t="shared" si="686"/>
        <v>0.43782776704388615</v>
      </c>
      <c r="BF470" s="84">
        <f t="shared" si="687"/>
        <v>6.4104333425338E-2</v>
      </c>
      <c r="BG470" s="84">
        <f t="shared" si="688"/>
        <v>4.485233232127947E-3</v>
      </c>
      <c r="BH470" s="84">
        <f t="shared" si="689"/>
        <v>8.9704664642548983E-4</v>
      </c>
      <c r="BI470" s="84">
        <f t="shared" si="690"/>
        <v>6.2103229367914707E-4</v>
      </c>
      <c r="BJ470" s="84">
        <f t="shared" si="691"/>
        <v>2.0701076455963282E-4</v>
      </c>
      <c r="BK470" s="85">
        <v>0</v>
      </c>
      <c r="BL470" s="63"/>
      <c r="BM470" s="84">
        <f t="shared" si="641"/>
        <v>0</v>
      </c>
      <c r="BN470" s="84">
        <f t="shared" si="642"/>
        <v>0</v>
      </c>
      <c r="BO470" s="84">
        <f t="shared" si="643"/>
        <v>0</v>
      </c>
      <c r="BP470" s="84">
        <f t="shared" si="644"/>
        <v>0</v>
      </c>
      <c r="BQ470" s="84">
        <f t="shared" si="645"/>
        <v>0</v>
      </c>
      <c r="BR470" s="84">
        <f t="shared" si="646"/>
        <v>0</v>
      </c>
      <c r="BS470" s="84">
        <f t="shared" si="647"/>
        <v>0</v>
      </c>
      <c r="BT470" s="84">
        <f t="shared" si="648"/>
        <v>0</v>
      </c>
      <c r="BU470" s="84">
        <f t="shared" si="649"/>
        <v>0</v>
      </c>
      <c r="BV470" s="84">
        <f t="shared" si="650"/>
        <v>0</v>
      </c>
      <c r="BW470" s="84">
        <f t="shared" si="651"/>
        <v>1.048854540436106E-2</v>
      </c>
      <c r="BX470" s="84">
        <f t="shared" si="652"/>
        <v>1.1247584874413463E-2</v>
      </c>
      <c r="BY470" s="84">
        <f t="shared" si="653"/>
        <v>1.8216947281258666E-2</v>
      </c>
      <c r="BZ470" s="84">
        <f t="shared" si="654"/>
        <v>3.1396632624896448E-2</v>
      </c>
      <c r="CA470" s="84">
        <f t="shared" si="655"/>
        <v>6.258625448523325E-2</v>
      </c>
      <c r="CB470" s="84">
        <f t="shared" si="656"/>
        <v>0.1633314932376484</v>
      </c>
      <c r="CC470" s="84">
        <f t="shared" si="657"/>
        <v>0.26490477504830257</v>
      </c>
      <c r="CD470" s="84">
        <f t="shared" si="658"/>
        <v>0.37372343361854815</v>
      </c>
      <c r="CE470" s="84">
        <f t="shared" si="659"/>
        <v>5.9619100193210053E-2</v>
      </c>
      <c r="CF470" s="84">
        <f t="shared" si="660"/>
        <v>3.5881865857024572E-3</v>
      </c>
      <c r="CG470" s="84">
        <f t="shared" si="661"/>
        <v>2.7601435274634276E-4</v>
      </c>
      <c r="CH470" s="84">
        <f t="shared" si="662"/>
        <v>4.1402152911951425E-4</v>
      </c>
      <c r="CI470" s="86">
        <f t="shared" si="663"/>
        <v>2.0701076455963282E-4</v>
      </c>
      <c r="CJ470" s="87">
        <f t="shared" si="664"/>
        <v>0</v>
      </c>
      <c r="CK470" s="88">
        <f t="shared" si="665"/>
        <v>2.1736130278774524E-2</v>
      </c>
      <c r="CL470" s="88">
        <f t="shared" si="666"/>
        <v>0.97805685895666583</v>
      </c>
      <c r="CM470" s="89">
        <f t="shared" si="667"/>
        <v>2.0701076455963282E-4</v>
      </c>
      <c r="CN470" s="88">
        <f t="shared" si="668"/>
        <v>0.43098065698777771</v>
      </c>
      <c r="CO470" s="88">
        <f t="shared" si="669"/>
        <v>2.7971996986109851</v>
      </c>
      <c r="CP470" s="88">
        <f t="array" ref="CP470">10^(SUMPRODUCT(BY470:CH470,LOG($BY$5:$CH$5))/CL470)</f>
        <v>0.41375330515888065</v>
      </c>
      <c r="CQ470" s="90">
        <f t="shared" si="692"/>
        <v>0.25856343752233923</v>
      </c>
      <c r="CR470" s="91">
        <f t="shared" si="692"/>
        <v>0.32691847727999029</v>
      </c>
      <c r="CS470" s="91">
        <f t="shared" si="692"/>
        <v>0.38471356810373869</v>
      </c>
      <c r="CT470" s="91">
        <f t="shared" si="692"/>
        <v>0.46704761180019988</v>
      </c>
      <c r="CU470" s="92">
        <f t="shared" si="692"/>
        <v>3.8662622794344679</v>
      </c>
      <c r="CV470" s="78" t="s">
        <v>326</v>
      </c>
      <c r="CW470" s="2"/>
      <c r="CY470" s="2"/>
    </row>
    <row r="471" spans="2:103" x14ac:dyDescent="0.2">
      <c r="B471" s="198">
        <v>226.5</v>
      </c>
      <c r="C471" s="204" t="s">
        <v>21</v>
      </c>
      <c r="D471" s="205">
        <v>140810</v>
      </c>
      <c r="E471" s="205">
        <v>417062</v>
      </c>
      <c r="F471" s="199">
        <v>0</v>
      </c>
      <c r="G471" s="199" t="s">
        <v>50</v>
      </c>
      <c r="H471" s="200" t="s">
        <v>564</v>
      </c>
      <c r="I471" s="207">
        <v>44523</v>
      </c>
      <c r="J471" s="129" t="s">
        <v>676</v>
      </c>
      <c r="K471" s="98">
        <f t="shared" si="693"/>
        <v>1180.76</v>
      </c>
      <c r="L471" s="79" t="s">
        <v>662</v>
      </c>
      <c r="M471" s="79"/>
      <c r="N471" s="82">
        <v>0</v>
      </c>
      <c r="O471" s="80">
        <v>0</v>
      </c>
      <c r="P471" s="81">
        <v>0</v>
      </c>
      <c r="Q471" s="81">
        <v>0</v>
      </c>
      <c r="R471" s="81">
        <v>0</v>
      </c>
      <c r="S471" s="81">
        <v>0</v>
      </c>
      <c r="T471" s="81">
        <v>0</v>
      </c>
      <c r="U471" s="81">
        <v>6.7</v>
      </c>
      <c r="V471" s="81">
        <v>7.91</v>
      </c>
      <c r="W471" s="81">
        <v>25.05</v>
      </c>
      <c r="X471" s="81">
        <v>36.4</v>
      </c>
      <c r="Y471" s="81">
        <v>28.16</v>
      </c>
      <c r="Z471" s="81">
        <v>27.81</v>
      </c>
      <c r="AA471" s="81">
        <v>43.18</v>
      </c>
      <c r="AB471" s="81">
        <v>63.59</v>
      </c>
      <c r="AC471" s="81">
        <v>122.88</v>
      </c>
      <c r="AD471" s="81">
        <v>307.23</v>
      </c>
      <c r="AE471" s="81">
        <v>342.34</v>
      </c>
      <c r="AF471" s="81">
        <v>137.88999999999999</v>
      </c>
      <c r="AG471" s="81">
        <v>20.65</v>
      </c>
      <c r="AH471" s="81">
        <v>3.92</v>
      </c>
      <c r="AI471" s="81">
        <v>1.6</v>
      </c>
      <c r="AJ471" s="81">
        <v>1.64</v>
      </c>
      <c r="AK471" s="82">
        <v>3.81</v>
      </c>
      <c r="AL471" s="98"/>
      <c r="AM471" s="83"/>
      <c r="AN471" s="59">
        <v>1</v>
      </c>
      <c r="AO471" s="84">
        <f t="shared" si="670"/>
        <v>1</v>
      </c>
      <c r="AP471" s="84">
        <f t="shared" si="671"/>
        <v>1</v>
      </c>
      <c r="AQ471" s="84">
        <f t="shared" si="672"/>
        <v>1</v>
      </c>
      <c r="AR471" s="84">
        <f t="shared" si="673"/>
        <v>1</v>
      </c>
      <c r="AS471" s="84">
        <f t="shared" si="674"/>
        <v>1</v>
      </c>
      <c r="AT471" s="84">
        <f t="shared" si="675"/>
        <v>1</v>
      </c>
      <c r="AU471" s="84">
        <f t="shared" si="676"/>
        <v>0.9943256885395847</v>
      </c>
      <c r="AV471" s="84">
        <f t="shared" si="677"/>
        <v>0.98762661336766155</v>
      </c>
      <c r="AW471" s="84">
        <f t="shared" si="678"/>
        <v>0.96641146380297438</v>
      </c>
      <c r="AX471" s="84">
        <f t="shared" si="679"/>
        <v>0.93558386124191206</v>
      </c>
      <c r="AY471" s="84">
        <f t="shared" si="680"/>
        <v>0.9117348148650023</v>
      </c>
      <c r="AZ471" s="84">
        <f t="shared" si="681"/>
        <v>0.88818218774348734</v>
      </c>
      <c r="BA471" s="84">
        <f t="shared" si="682"/>
        <v>0.85161252074934801</v>
      </c>
      <c r="BB471" s="84">
        <f t="shared" si="683"/>
        <v>0.79775737660489865</v>
      </c>
      <c r="BC471" s="84">
        <f t="shared" si="684"/>
        <v>0.69368881059656506</v>
      </c>
      <c r="BD471" s="84">
        <f t="shared" si="685"/>
        <v>0.43349198821098289</v>
      </c>
      <c r="BE471" s="84">
        <f t="shared" si="686"/>
        <v>0.14356007994850789</v>
      </c>
      <c r="BF471" s="84">
        <f t="shared" si="687"/>
        <v>2.6779362444527416E-2</v>
      </c>
      <c r="BG471" s="84">
        <f t="shared" si="688"/>
        <v>9.29062637623242E-3</v>
      </c>
      <c r="BH471" s="84">
        <f t="shared" si="689"/>
        <v>5.9707307158103195E-3</v>
      </c>
      <c r="BI471" s="84">
        <f t="shared" si="690"/>
        <v>4.6156712625768093E-3</v>
      </c>
      <c r="BJ471" s="84">
        <f t="shared" si="691"/>
        <v>3.2267353230124611E-3</v>
      </c>
      <c r="BK471" s="85">
        <v>0</v>
      </c>
      <c r="BL471" s="63"/>
      <c r="BM471" s="84">
        <f t="shared" si="641"/>
        <v>0</v>
      </c>
      <c r="BN471" s="84">
        <f t="shared" si="642"/>
        <v>0</v>
      </c>
      <c r="BO471" s="84">
        <f t="shared" si="643"/>
        <v>0</v>
      </c>
      <c r="BP471" s="84">
        <f t="shared" si="644"/>
        <v>0</v>
      </c>
      <c r="BQ471" s="84">
        <f t="shared" si="645"/>
        <v>0</v>
      </c>
      <c r="BR471" s="84">
        <f t="shared" si="646"/>
        <v>0</v>
      </c>
      <c r="BS471" s="84">
        <f t="shared" si="647"/>
        <v>5.6743114604153044E-3</v>
      </c>
      <c r="BT471" s="84">
        <f t="shared" si="648"/>
        <v>6.6990751719231412E-3</v>
      </c>
      <c r="BU471" s="84">
        <f t="shared" si="649"/>
        <v>2.1215149564687175E-2</v>
      </c>
      <c r="BV471" s="84">
        <f t="shared" si="650"/>
        <v>3.0827602561062317E-2</v>
      </c>
      <c r="BW471" s="84">
        <f t="shared" si="651"/>
        <v>2.3849046376909766E-2</v>
      </c>
      <c r="BX471" s="84">
        <f t="shared" si="652"/>
        <v>2.3552627121514957E-2</v>
      </c>
      <c r="BY471" s="84">
        <f t="shared" si="653"/>
        <v>3.6569666994139327E-2</v>
      </c>
      <c r="BZ471" s="84">
        <f t="shared" si="654"/>
        <v>5.3855144144449363E-2</v>
      </c>
      <c r="CA471" s="84">
        <f t="shared" si="655"/>
        <v>0.10406856600833359</v>
      </c>
      <c r="CB471" s="84">
        <f t="shared" si="656"/>
        <v>0.26019682238558217</v>
      </c>
      <c r="CC471" s="84">
        <f t="shared" si="657"/>
        <v>0.289931908262475</v>
      </c>
      <c r="CD471" s="84">
        <f t="shared" si="658"/>
        <v>0.11678071750398047</v>
      </c>
      <c r="CE471" s="84">
        <f t="shared" si="659"/>
        <v>1.7488736068294996E-2</v>
      </c>
      <c r="CF471" s="84">
        <f t="shared" si="660"/>
        <v>3.3198956604221005E-3</v>
      </c>
      <c r="CG471" s="84">
        <f t="shared" si="661"/>
        <v>1.3550594532335102E-3</v>
      </c>
      <c r="CH471" s="84">
        <f t="shared" si="662"/>
        <v>1.3889359395643482E-3</v>
      </c>
      <c r="CI471" s="86">
        <f t="shared" si="663"/>
        <v>3.2267353230124611E-3</v>
      </c>
      <c r="CJ471" s="87">
        <f t="shared" si="664"/>
        <v>0</v>
      </c>
      <c r="CK471" s="88">
        <f t="shared" si="665"/>
        <v>0.11181781225651266</v>
      </c>
      <c r="CL471" s="88">
        <f t="shared" si="666"/>
        <v>0.88495545242047502</v>
      </c>
      <c r="CM471" s="89">
        <f t="shared" si="667"/>
        <v>3.2267353230124611E-3</v>
      </c>
      <c r="CN471" s="88">
        <f t="shared" si="668"/>
        <v>0.66757254922617171</v>
      </c>
      <c r="CO471" s="88">
        <f t="shared" si="669"/>
        <v>4.4577988857873114</v>
      </c>
      <c r="CP471" s="88">
        <f t="array" ref="CP471">10^(SUMPRODUCT(BY471:CH471,LOG($BY$5:$CH$5))/CL471)</f>
        <v>0.53305689264214751</v>
      </c>
      <c r="CQ471" s="90">
        <f t="shared" si="692"/>
        <v>0.31147533604100985</v>
      </c>
      <c r="CR471" s="91">
        <f t="shared" si="692"/>
        <v>0.45304017758966653</v>
      </c>
      <c r="CS471" s="91">
        <f t="shared" si="692"/>
        <v>0.54688486248203927</v>
      </c>
      <c r="CT471" s="91">
        <f t="shared" si="692"/>
        <v>0.66940369180663073</v>
      </c>
      <c r="CU471" s="92">
        <f t="shared" si="692"/>
        <v>15.025231461636407</v>
      </c>
      <c r="CV471" s="78" t="s">
        <v>565</v>
      </c>
      <c r="CW471" s="2"/>
      <c r="CY471" s="2"/>
    </row>
    <row r="472" spans="2:103" x14ac:dyDescent="0.2">
      <c r="B472" s="198">
        <v>226.5</v>
      </c>
      <c r="C472" s="204" t="s">
        <v>22</v>
      </c>
      <c r="D472" s="205">
        <v>140826</v>
      </c>
      <c r="E472" s="205">
        <v>417139</v>
      </c>
      <c r="F472" s="199">
        <v>0</v>
      </c>
      <c r="G472" s="199" t="s">
        <v>50</v>
      </c>
      <c r="H472" s="200" t="s">
        <v>566</v>
      </c>
      <c r="I472" s="207">
        <v>44523</v>
      </c>
      <c r="J472" s="129" t="s">
        <v>676</v>
      </c>
      <c r="K472" s="98">
        <f t="shared" si="693"/>
        <v>171.38</v>
      </c>
      <c r="L472" s="79" t="s">
        <v>662</v>
      </c>
      <c r="M472" s="79"/>
      <c r="N472" s="82">
        <v>0</v>
      </c>
      <c r="O472" s="80">
        <v>0</v>
      </c>
      <c r="P472" s="81">
        <v>0</v>
      </c>
      <c r="Q472" s="81">
        <v>0</v>
      </c>
      <c r="R472" s="81">
        <v>0</v>
      </c>
      <c r="S472" s="81">
        <v>0</v>
      </c>
      <c r="T472" s="81">
        <v>0</v>
      </c>
      <c r="U472" s="81">
        <v>0</v>
      </c>
      <c r="V472" s="81">
        <v>0</v>
      </c>
      <c r="W472" s="81">
        <v>0</v>
      </c>
      <c r="X472" s="81">
        <v>0</v>
      </c>
      <c r="Y472" s="81">
        <v>0.28000000000000003</v>
      </c>
      <c r="Z472" s="81">
        <v>0.7</v>
      </c>
      <c r="AA472" s="81">
        <v>2.13</v>
      </c>
      <c r="AB472" s="81">
        <v>5.05</v>
      </c>
      <c r="AC472" s="81">
        <v>13.78</v>
      </c>
      <c r="AD472" s="81">
        <v>36.15</v>
      </c>
      <c r="AE472" s="81">
        <v>53.48</v>
      </c>
      <c r="AF472" s="81">
        <v>48.92</v>
      </c>
      <c r="AG472" s="81">
        <v>10.01</v>
      </c>
      <c r="AH472" s="81">
        <v>0.67</v>
      </c>
      <c r="AI472" s="81">
        <v>0.05</v>
      </c>
      <c r="AJ472" s="81">
        <v>0.01</v>
      </c>
      <c r="AK472" s="82">
        <v>0.15</v>
      </c>
      <c r="AL472" s="98"/>
      <c r="AM472" s="83"/>
      <c r="AN472" s="59">
        <v>1</v>
      </c>
      <c r="AO472" s="84">
        <f t="shared" si="670"/>
        <v>1</v>
      </c>
      <c r="AP472" s="84">
        <f t="shared" si="671"/>
        <v>1</v>
      </c>
      <c r="AQ472" s="84">
        <f t="shared" si="672"/>
        <v>1</v>
      </c>
      <c r="AR472" s="84">
        <f t="shared" si="673"/>
        <v>1</v>
      </c>
      <c r="AS472" s="84">
        <f t="shared" si="674"/>
        <v>1</v>
      </c>
      <c r="AT472" s="84">
        <f t="shared" si="675"/>
        <v>1</v>
      </c>
      <c r="AU472" s="84">
        <f t="shared" si="676"/>
        <v>1</v>
      </c>
      <c r="AV472" s="84">
        <f t="shared" si="677"/>
        <v>1</v>
      </c>
      <c r="AW472" s="84">
        <f t="shared" si="678"/>
        <v>1</v>
      </c>
      <c r="AX472" s="84">
        <f t="shared" si="679"/>
        <v>1</v>
      </c>
      <c r="AY472" s="84">
        <f t="shared" si="680"/>
        <v>0.99836620375773133</v>
      </c>
      <c r="AZ472" s="84">
        <f t="shared" si="681"/>
        <v>0.99428171315205971</v>
      </c>
      <c r="BA472" s="84">
        <f t="shared" si="682"/>
        <v>0.98185319173765895</v>
      </c>
      <c r="BB472" s="84">
        <f t="shared" si="683"/>
        <v>0.9523865095110281</v>
      </c>
      <c r="BC472" s="84">
        <f t="shared" si="684"/>
        <v>0.87198039444509279</v>
      </c>
      <c r="BD472" s="84">
        <f t="shared" si="685"/>
        <v>0.66104562959505198</v>
      </c>
      <c r="BE472" s="84">
        <f t="shared" si="686"/>
        <v>0.34899054732174123</v>
      </c>
      <c r="BF472" s="84">
        <f t="shared" si="687"/>
        <v>6.3543003851091184E-2</v>
      </c>
      <c r="BG472" s="84">
        <f t="shared" si="688"/>
        <v>5.1347881899872078E-3</v>
      </c>
      <c r="BH472" s="84">
        <f t="shared" si="689"/>
        <v>1.2253471817015261E-3</v>
      </c>
      <c r="BI472" s="84">
        <f t="shared" si="690"/>
        <v>9.3359785272498273E-4</v>
      </c>
      <c r="BJ472" s="84">
        <f t="shared" si="691"/>
        <v>8.7524798692967406E-4</v>
      </c>
      <c r="BK472" s="85">
        <v>0</v>
      </c>
      <c r="BL472" s="63"/>
      <c r="BM472" s="84">
        <f t="shared" si="641"/>
        <v>0</v>
      </c>
      <c r="BN472" s="84">
        <f t="shared" si="642"/>
        <v>0</v>
      </c>
      <c r="BO472" s="84">
        <f t="shared" si="643"/>
        <v>0</v>
      </c>
      <c r="BP472" s="84">
        <f t="shared" si="644"/>
        <v>0</v>
      </c>
      <c r="BQ472" s="84">
        <f t="shared" si="645"/>
        <v>0</v>
      </c>
      <c r="BR472" s="84">
        <f t="shared" si="646"/>
        <v>0</v>
      </c>
      <c r="BS472" s="84">
        <f t="shared" si="647"/>
        <v>0</v>
      </c>
      <c r="BT472" s="84">
        <f t="shared" si="648"/>
        <v>0</v>
      </c>
      <c r="BU472" s="84">
        <f t="shared" si="649"/>
        <v>0</v>
      </c>
      <c r="BV472" s="84">
        <f t="shared" si="650"/>
        <v>0</v>
      </c>
      <c r="BW472" s="84">
        <f t="shared" si="651"/>
        <v>1.6337962422686703E-3</v>
      </c>
      <c r="BX472" s="84">
        <f t="shared" si="652"/>
        <v>4.0844906056716201E-3</v>
      </c>
      <c r="BY472" s="84">
        <f t="shared" si="653"/>
        <v>1.2428521414400762E-2</v>
      </c>
      <c r="BZ472" s="84">
        <f t="shared" si="654"/>
        <v>2.9466682226630847E-2</v>
      </c>
      <c r="CA472" s="84">
        <f t="shared" si="655"/>
        <v>8.0406115065935313E-2</v>
      </c>
      <c r="CB472" s="84">
        <f t="shared" si="656"/>
        <v>0.21093476485004081</v>
      </c>
      <c r="CC472" s="84">
        <f t="shared" si="657"/>
        <v>0.31205508227331075</v>
      </c>
      <c r="CD472" s="84">
        <f t="shared" si="658"/>
        <v>0.28544754347065004</v>
      </c>
      <c r="CE472" s="84">
        <f t="shared" si="659"/>
        <v>5.8408215661103977E-2</v>
      </c>
      <c r="CF472" s="84">
        <f t="shared" si="660"/>
        <v>3.9094410082856816E-3</v>
      </c>
      <c r="CG472" s="84">
        <f t="shared" si="661"/>
        <v>2.9174932897654338E-4</v>
      </c>
      <c r="CH472" s="84">
        <f t="shared" si="662"/>
        <v>5.8349865795308676E-5</v>
      </c>
      <c r="CI472" s="86">
        <f t="shared" si="663"/>
        <v>8.7524798692967406E-4</v>
      </c>
      <c r="CJ472" s="87">
        <f t="shared" si="664"/>
        <v>0</v>
      </c>
      <c r="CK472" s="88">
        <f t="shared" si="665"/>
        <v>5.7182868479402904E-3</v>
      </c>
      <c r="CL472" s="88">
        <f t="shared" si="666"/>
        <v>0.99340646516513009</v>
      </c>
      <c r="CM472" s="89">
        <f t="shared" si="667"/>
        <v>8.7524798692967406E-4</v>
      </c>
      <c r="CN472" s="88">
        <f t="shared" si="668"/>
        <v>0.43855536744608054</v>
      </c>
      <c r="CO472" s="88">
        <f t="shared" si="669"/>
        <v>2.6127526602311741</v>
      </c>
      <c r="CP472" s="88">
        <f t="array" ref="CP472">10^(SUMPRODUCT(BY472:CH472,LOG($BY$5:$CH$5))/CL472)</f>
        <v>0.43547719843043875</v>
      </c>
      <c r="CQ472" s="90">
        <f t="shared" si="692"/>
        <v>0.26145086424780162</v>
      </c>
      <c r="CR472" s="91">
        <f t="shared" si="692"/>
        <v>0.35539352465409757</v>
      </c>
      <c r="CS472" s="91">
        <f t="shared" si="692"/>
        <v>0.41899351118537065</v>
      </c>
      <c r="CT472" s="91">
        <f t="shared" si="692"/>
        <v>0.49397512964343543</v>
      </c>
      <c r="CU472" s="92">
        <f t="shared" si="692"/>
        <v>3.2155030613340636</v>
      </c>
      <c r="CV472" s="78" t="s">
        <v>326</v>
      </c>
      <c r="CW472" s="2"/>
      <c r="CY472" s="2"/>
    </row>
    <row r="473" spans="2:103" x14ac:dyDescent="0.2">
      <c r="B473" s="198">
        <v>227</v>
      </c>
      <c r="C473" s="204" t="s">
        <v>23</v>
      </c>
      <c r="D473" s="205">
        <v>140325</v>
      </c>
      <c r="E473" s="205">
        <v>417166</v>
      </c>
      <c r="F473" s="199">
        <v>0</v>
      </c>
      <c r="G473" s="199" t="s">
        <v>50</v>
      </c>
      <c r="H473" s="200" t="s">
        <v>567</v>
      </c>
      <c r="I473" s="207">
        <v>44523</v>
      </c>
      <c r="J473" s="129" t="s">
        <v>676</v>
      </c>
      <c r="K473" s="98">
        <f t="shared" si="693"/>
        <v>979.73000000000025</v>
      </c>
      <c r="L473" s="79" t="s">
        <v>662</v>
      </c>
      <c r="M473" s="79"/>
      <c r="N473" s="82">
        <v>0</v>
      </c>
      <c r="O473" s="80">
        <v>0</v>
      </c>
      <c r="P473" s="81">
        <v>0</v>
      </c>
      <c r="Q473" s="81">
        <v>0</v>
      </c>
      <c r="R473" s="81">
        <v>0</v>
      </c>
      <c r="S473" s="81">
        <v>0</v>
      </c>
      <c r="T473" s="81">
        <v>6.49</v>
      </c>
      <c r="U473" s="81">
        <v>1.85</v>
      </c>
      <c r="V473" s="81">
        <v>9.64</v>
      </c>
      <c r="W473" s="81">
        <v>7.53</v>
      </c>
      <c r="X473" s="81">
        <v>9.8699999999999992</v>
      </c>
      <c r="Y473" s="81">
        <v>12.2</v>
      </c>
      <c r="Z473" s="81">
        <v>20.98</v>
      </c>
      <c r="AA473" s="81">
        <v>32.450000000000003</v>
      </c>
      <c r="AB473" s="81">
        <v>42.4</v>
      </c>
      <c r="AC473" s="81">
        <v>84.26</v>
      </c>
      <c r="AD473" s="81">
        <v>174.55</v>
      </c>
      <c r="AE473" s="81">
        <v>260.42</v>
      </c>
      <c r="AF473" s="81">
        <v>242.97</v>
      </c>
      <c r="AG473" s="81">
        <v>63.09</v>
      </c>
      <c r="AH473" s="81">
        <v>4.97</v>
      </c>
      <c r="AI473" s="81">
        <v>0.32</v>
      </c>
      <c r="AJ473" s="81">
        <v>0.2</v>
      </c>
      <c r="AK473" s="82">
        <v>5.54</v>
      </c>
      <c r="AL473" s="98"/>
      <c r="AM473" s="83"/>
      <c r="AN473" s="59">
        <v>1</v>
      </c>
      <c r="AO473" s="84">
        <f t="shared" si="670"/>
        <v>1</v>
      </c>
      <c r="AP473" s="84">
        <f t="shared" si="671"/>
        <v>1</v>
      </c>
      <c r="AQ473" s="84">
        <f t="shared" si="672"/>
        <v>1</v>
      </c>
      <c r="AR473" s="84">
        <f t="shared" si="673"/>
        <v>1</v>
      </c>
      <c r="AS473" s="84">
        <f t="shared" si="674"/>
        <v>1</v>
      </c>
      <c r="AT473" s="84">
        <f t="shared" si="675"/>
        <v>0.99337572596531698</v>
      </c>
      <c r="AU473" s="84">
        <f t="shared" si="676"/>
        <v>0.99148745062415156</v>
      </c>
      <c r="AV473" s="84">
        <f t="shared" si="677"/>
        <v>0.98164800506261929</v>
      </c>
      <c r="AW473" s="84">
        <f t="shared" si="678"/>
        <v>0.97396221407938921</v>
      </c>
      <c r="AX473" s="84">
        <f t="shared" si="679"/>
        <v>0.96388800996192825</v>
      </c>
      <c r="AY473" s="84">
        <f t="shared" si="680"/>
        <v>0.9514355996039725</v>
      </c>
      <c r="AZ473" s="84">
        <f t="shared" si="681"/>
        <v>0.93002153654578301</v>
      </c>
      <c r="BA473" s="84">
        <f t="shared" si="682"/>
        <v>0.89690016637236791</v>
      </c>
      <c r="BB473" s="84">
        <f t="shared" si="683"/>
        <v>0.85362293693160363</v>
      </c>
      <c r="BC473" s="84">
        <f t="shared" si="684"/>
        <v>0.76761965031182067</v>
      </c>
      <c r="BD473" s="84">
        <f t="shared" si="685"/>
        <v>0.589458320149429</v>
      </c>
      <c r="BE473" s="84">
        <f t="shared" si="686"/>
        <v>0.32365039347575364</v>
      </c>
      <c r="BF473" s="84">
        <f t="shared" si="687"/>
        <v>7.5653496371449469E-2</v>
      </c>
      <c r="BG473" s="84">
        <f t="shared" si="688"/>
        <v>1.125820379084054E-2</v>
      </c>
      <c r="BH473" s="84">
        <f t="shared" si="689"/>
        <v>6.1853776040339727E-3</v>
      </c>
      <c r="BI473" s="84">
        <f t="shared" si="690"/>
        <v>5.8587570044810345E-3</v>
      </c>
      <c r="BJ473" s="84">
        <f t="shared" si="691"/>
        <v>5.6546191297604485E-3</v>
      </c>
      <c r="BK473" s="85">
        <v>0</v>
      </c>
      <c r="BL473" s="63"/>
      <c r="BM473" s="84">
        <f t="shared" si="641"/>
        <v>0</v>
      </c>
      <c r="BN473" s="84">
        <f t="shared" si="642"/>
        <v>0</v>
      </c>
      <c r="BO473" s="84">
        <f t="shared" si="643"/>
        <v>0</v>
      </c>
      <c r="BP473" s="84">
        <f t="shared" si="644"/>
        <v>0</v>
      </c>
      <c r="BQ473" s="84">
        <f t="shared" si="645"/>
        <v>0</v>
      </c>
      <c r="BR473" s="84">
        <f t="shared" si="646"/>
        <v>6.6242740346830198E-3</v>
      </c>
      <c r="BS473" s="84">
        <f t="shared" si="647"/>
        <v>1.8882753411654241E-3</v>
      </c>
      <c r="BT473" s="84">
        <f t="shared" si="648"/>
        <v>9.8394455615322673E-3</v>
      </c>
      <c r="BU473" s="84">
        <f t="shared" si="649"/>
        <v>7.6857909832300786E-3</v>
      </c>
      <c r="BV473" s="84">
        <f t="shared" si="650"/>
        <v>1.0074204117460961E-2</v>
      </c>
      <c r="BW473" s="84">
        <f t="shared" si="651"/>
        <v>1.2452410357955745E-2</v>
      </c>
      <c r="BX473" s="84">
        <f t="shared" si="652"/>
        <v>2.1414063058189492E-2</v>
      </c>
      <c r="BY473" s="84">
        <f t="shared" si="653"/>
        <v>3.3121370173415099E-2</v>
      </c>
      <c r="BZ473" s="84">
        <f t="shared" si="654"/>
        <v>4.3277229440764287E-2</v>
      </c>
      <c r="CA473" s="84">
        <f t="shared" si="655"/>
        <v>8.6003286619782959E-2</v>
      </c>
      <c r="CB473" s="84">
        <f t="shared" si="656"/>
        <v>0.17816133016239166</v>
      </c>
      <c r="CC473" s="84">
        <f t="shared" si="657"/>
        <v>0.26580792667367537</v>
      </c>
      <c r="CD473" s="84">
        <f t="shared" si="658"/>
        <v>0.24799689710430417</v>
      </c>
      <c r="CE473" s="84">
        <f t="shared" si="659"/>
        <v>6.4395292580608929E-2</v>
      </c>
      <c r="CF473" s="84">
        <f t="shared" si="660"/>
        <v>5.0728261868065675E-3</v>
      </c>
      <c r="CG473" s="84">
        <f t="shared" si="661"/>
        <v>3.2662059955293823E-4</v>
      </c>
      <c r="CH473" s="84">
        <f t="shared" si="662"/>
        <v>2.0413787472058596E-4</v>
      </c>
      <c r="CI473" s="86">
        <f t="shared" si="663"/>
        <v>5.6546191297604485E-3</v>
      </c>
      <c r="CJ473" s="87">
        <f t="shared" si="664"/>
        <v>0</v>
      </c>
      <c r="CK473" s="88">
        <f t="shared" si="665"/>
        <v>6.9978463454216988E-2</v>
      </c>
      <c r="CL473" s="88">
        <f t="shared" si="666"/>
        <v>0.92436691741602262</v>
      </c>
      <c r="CM473" s="89">
        <f t="shared" si="667"/>
        <v>5.6546191297604485E-3</v>
      </c>
      <c r="CN473" s="88">
        <f t="shared" si="668"/>
        <v>0.52803467445581109</v>
      </c>
      <c r="CO473" s="88">
        <f t="shared" si="669"/>
        <v>4.8334449265117509</v>
      </c>
      <c r="CP473" s="88">
        <f t="array" ref="CP473">10^(SUMPRODUCT(BY473:CH473,LOG($BY$5:$CH$5))/CL473)</f>
        <v>0.4571900102430948</v>
      </c>
      <c r="CQ473" s="90">
        <f t="shared" si="692"/>
        <v>0.25875607421511621</v>
      </c>
      <c r="CR473" s="91">
        <f t="shared" si="692"/>
        <v>0.36725959444265271</v>
      </c>
      <c r="CS473" s="91">
        <f t="shared" si="692"/>
        <v>0.44556455072331697</v>
      </c>
      <c r="CT473" s="91">
        <f t="shared" si="692"/>
        <v>0.56327397557298065</v>
      </c>
      <c r="CU473" s="92">
        <f t="shared" si="692"/>
        <v>21.290631297313329</v>
      </c>
      <c r="CV473" s="78" t="s">
        <v>568</v>
      </c>
      <c r="CW473" s="2"/>
      <c r="CY473" s="2"/>
    </row>
    <row r="474" spans="2:103" x14ac:dyDescent="0.2">
      <c r="B474" s="198">
        <v>227.5</v>
      </c>
      <c r="C474" s="204" t="s">
        <v>21</v>
      </c>
      <c r="D474" s="205">
        <v>139836</v>
      </c>
      <c r="E474" s="205">
        <v>417126</v>
      </c>
      <c r="F474" s="199">
        <v>0</v>
      </c>
      <c r="G474" s="199" t="s">
        <v>50</v>
      </c>
      <c r="H474" s="200" t="s">
        <v>569</v>
      </c>
      <c r="I474" s="207">
        <v>44523</v>
      </c>
      <c r="J474" s="129" t="s">
        <v>676</v>
      </c>
      <c r="K474" s="98">
        <f t="shared" si="693"/>
        <v>3103.7699999999995</v>
      </c>
      <c r="L474" s="79" t="s">
        <v>662</v>
      </c>
      <c r="M474" s="79"/>
      <c r="N474" s="82">
        <v>0</v>
      </c>
      <c r="O474" s="80">
        <v>0</v>
      </c>
      <c r="P474" s="81">
        <v>0</v>
      </c>
      <c r="Q474" s="81">
        <v>0</v>
      </c>
      <c r="R474" s="81">
        <v>0</v>
      </c>
      <c r="S474" s="81">
        <v>0</v>
      </c>
      <c r="T474" s="81">
        <v>0</v>
      </c>
      <c r="U474" s="81">
        <v>3.3</v>
      </c>
      <c r="V474" s="81">
        <v>6.09</v>
      </c>
      <c r="W474" s="81">
        <v>9.26</v>
      </c>
      <c r="X474" s="81">
        <v>15.72</v>
      </c>
      <c r="Y474" s="81">
        <v>15.56</v>
      </c>
      <c r="Z474" s="81">
        <v>15.03</v>
      </c>
      <c r="AA474" s="81">
        <v>34.71</v>
      </c>
      <c r="AB474" s="81">
        <v>68.52</v>
      </c>
      <c r="AC474" s="81">
        <v>173.17</v>
      </c>
      <c r="AD474" s="81">
        <v>509.69</v>
      </c>
      <c r="AE474" s="81">
        <v>870.35</v>
      </c>
      <c r="AF474" s="81">
        <v>1137.0999999999999</v>
      </c>
      <c r="AG474" s="81">
        <v>214.14</v>
      </c>
      <c r="AH474" s="81">
        <v>21.29</v>
      </c>
      <c r="AI474" s="81">
        <v>1.43</v>
      </c>
      <c r="AJ474" s="81">
        <v>1.43</v>
      </c>
      <c r="AK474" s="82">
        <v>6.98</v>
      </c>
      <c r="AL474" s="98"/>
      <c r="AM474" s="83"/>
      <c r="AN474" s="59">
        <v>1</v>
      </c>
      <c r="AO474" s="84">
        <f t="shared" si="670"/>
        <v>1</v>
      </c>
      <c r="AP474" s="84">
        <f t="shared" si="671"/>
        <v>1</v>
      </c>
      <c r="AQ474" s="84">
        <f t="shared" si="672"/>
        <v>1</v>
      </c>
      <c r="AR474" s="84">
        <f t="shared" si="673"/>
        <v>1</v>
      </c>
      <c r="AS474" s="84">
        <f t="shared" si="674"/>
        <v>1</v>
      </c>
      <c r="AT474" s="84">
        <f t="shared" si="675"/>
        <v>1</v>
      </c>
      <c r="AU474" s="84">
        <f t="shared" si="676"/>
        <v>0.99893677688746263</v>
      </c>
      <c r="AV474" s="84">
        <f t="shared" si="677"/>
        <v>0.99697464696159832</v>
      </c>
      <c r="AW474" s="84">
        <f t="shared" si="678"/>
        <v>0.99399117847005414</v>
      </c>
      <c r="AX474" s="84">
        <f t="shared" si="679"/>
        <v>0.9889263701885127</v>
      </c>
      <c r="AY474" s="84">
        <f t="shared" si="680"/>
        <v>0.9839131121184882</v>
      </c>
      <c r="AZ474" s="84">
        <f t="shared" si="681"/>
        <v>0.97907061412411367</v>
      </c>
      <c r="BA474" s="84">
        <f t="shared" si="682"/>
        <v>0.96788744011315275</v>
      </c>
      <c r="BB474" s="84">
        <f t="shared" si="683"/>
        <v>0.94581106203101395</v>
      </c>
      <c r="BC474" s="84">
        <f t="shared" si="684"/>
        <v>0.89001762372856241</v>
      </c>
      <c r="BD474" s="84">
        <f t="shared" si="685"/>
        <v>0.72580120305306128</v>
      </c>
      <c r="BE474" s="84">
        <f t="shared" si="686"/>
        <v>0.445384161841889</v>
      </c>
      <c r="BF474" s="84">
        <f t="shared" si="687"/>
        <v>7.9023252367282304E-2</v>
      </c>
      <c r="BG474" s="84">
        <f t="shared" si="688"/>
        <v>1.0029738028268773E-2</v>
      </c>
      <c r="BH474" s="84">
        <f t="shared" si="689"/>
        <v>3.170338008293065E-3</v>
      </c>
      <c r="BI474" s="84">
        <f t="shared" si="690"/>
        <v>2.7096079928602204E-3</v>
      </c>
      <c r="BJ474" s="84">
        <f t="shared" si="691"/>
        <v>2.2488779774273758E-3</v>
      </c>
      <c r="BK474" s="85">
        <v>0</v>
      </c>
      <c r="BL474" s="63"/>
      <c r="BM474" s="84">
        <f t="shared" si="641"/>
        <v>0</v>
      </c>
      <c r="BN474" s="84">
        <f t="shared" si="642"/>
        <v>0</v>
      </c>
      <c r="BO474" s="84">
        <f t="shared" si="643"/>
        <v>0</v>
      </c>
      <c r="BP474" s="84">
        <f t="shared" si="644"/>
        <v>0</v>
      </c>
      <c r="BQ474" s="84">
        <f t="shared" si="645"/>
        <v>0</v>
      </c>
      <c r="BR474" s="84">
        <f t="shared" si="646"/>
        <v>0</v>
      </c>
      <c r="BS474" s="84">
        <f t="shared" si="647"/>
        <v>1.0632231125373703E-3</v>
      </c>
      <c r="BT474" s="84">
        <f t="shared" si="648"/>
        <v>1.9621299258643088E-3</v>
      </c>
      <c r="BU474" s="84">
        <f t="shared" si="649"/>
        <v>2.9834684915441834E-3</v>
      </c>
      <c r="BV474" s="84">
        <f t="shared" si="650"/>
        <v>5.064808281541433E-3</v>
      </c>
      <c r="BW474" s="84">
        <f t="shared" si="651"/>
        <v>5.0132580700245066E-3</v>
      </c>
      <c r="BX474" s="84">
        <f t="shared" si="652"/>
        <v>4.8424979943745283E-3</v>
      </c>
      <c r="BY474" s="84">
        <f t="shared" si="653"/>
        <v>1.1183174010960917E-2</v>
      </c>
      <c r="BZ474" s="84">
        <f t="shared" si="654"/>
        <v>2.2076378082138803E-2</v>
      </c>
      <c r="CA474" s="84">
        <f t="shared" si="655"/>
        <v>5.5793438302451537E-2</v>
      </c>
      <c r="CB474" s="84">
        <f t="shared" si="656"/>
        <v>0.16421642067550113</v>
      </c>
      <c r="CC474" s="84">
        <f t="shared" si="657"/>
        <v>0.28041704121117228</v>
      </c>
      <c r="CD474" s="84">
        <f t="shared" si="658"/>
        <v>0.3663609094746067</v>
      </c>
      <c r="CE474" s="84">
        <f t="shared" si="659"/>
        <v>6.8993514339013531E-2</v>
      </c>
      <c r="CF474" s="84">
        <f t="shared" si="660"/>
        <v>6.8594000199757076E-3</v>
      </c>
      <c r="CG474" s="84">
        <f t="shared" si="661"/>
        <v>4.6073001543284458E-4</v>
      </c>
      <c r="CH474" s="84">
        <f t="shared" si="662"/>
        <v>4.6073001543284458E-4</v>
      </c>
      <c r="CI474" s="86">
        <f t="shared" si="663"/>
        <v>2.2488779774273758E-3</v>
      </c>
      <c r="CJ474" s="87">
        <f t="shared" si="664"/>
        <v>0</v>
      </c>
      <c r="CK474" s="88">
        <f t="shared" si="665"/>
        <v>2.092938587588633E-2</v>
      </c>
      <c r="CL474" s="88">
        <f t="shared" si="666"/>
        <v>0.97682173614668655</v>
      </c>
      <c r="CM474" s="89">
        <f t="shared" si="667"/>
        <v>2.2488779774273758E-3</v>
      </c>
      <c r="CN474" s="88">
        <f t="shared" si="668"/>
        <v>0.41789286143038207</v>
      </c>
      <c r="CO474" s="88">
        <f t="shared" si="669"/>
        <v>4.385677174388384</v>
      </c>
      <c r="CP474" s="88">
        <f t="array" ref="CP474">10^(SUMPRODUCT(BY474:CH474,LOG($BY$5:$CH$5))/CL474)</f>
        <v>0.4006878291769187</v>
      </c>
      <c r="CQ474" s="90">
        <f t="shared" si="692"/>
        <v>0.25507012274121177</v>
      </c>
      <c r="CR474" s="91">
        <f t="shared" si="692"/>
        <v>0.3240255153807709</v>
      </c>
      <c r="CS474" s="91">
        <f t="shared" si="692"/>
        <v>0.37948816822387915</v>
      </c>
      <c r="CT474" s="91">
        <f t="shared" si="692"/>
        <v>0.45578786826900958</v>
      </c>
      <c r="CU474" s="92">
        <f t="shared" si="692"/>
        <v>11.440079868819998</v>
      </c>
      <c r="CV474" s="78" t="s">
        <v>224</v>
      </c>
      <c r="CW474" s="2"/>
      <c r="CY474" s="2"/>
    </row>
    <row r="475" spans="2:103" x14ac:dyDescent="0.2">
      <c r="B475" s="198">
        <v>227.5</v>
      </c>
      <c r="C475" s="204" t="s">
        <v>22</v>
      </c>
      <c r="D475" s="205">
        <v>139831</v>
      </c>
      <c r="E475" s="205">
        <v>417206</v>
      </c>
      <c r="F475" s="199">
        <v>0</v>
      </c>
      <c r="G475" s="199" t="s">
        <v>50</v>
      </c>
      <c r="H475" s="200" t="s">
        <v>570</v>
      </c>
      <c r="I475" s="207">
        <v>44523</v>
      </c>
      <c r="J475" s="129" t="s">
        <v>676</v>
      </c>
      <c r="K475" s="98">
        <f t="shared" si="693"/>
        <v>3222.1400000000003</v>
      </c>
      <c r="L475" s="79" t="s">
        <v>662</v>
      </c>
      <c r="M475" s="79"/>
      <c r="N475" s="82">
        <v>0</v>
      </c>
      <c r="O475" s="80">
        <v>0</v>
      </c>
      <c r="P475" s="81">
        <v>0</v>
      </c>
      <c r="Q475" s="81">
        <v>0</v>
      </c>
      <c r="R475" s="81">
        <v>0</v>
      </c>
      <c r="S475" s="81">
        <v>0</v>
      </c>
      <c r="T475" s="81">
        <v>15.25</v>
      </c>
      <c r="U475" s="81">
        <v>23.62</v>
      </c>
      <c r="V475" s="81">
        <v>67.53</v>
      </c>
      <c r="W475" s="81">
        <v>72.790000000000006</v>
      </c>
      <c r="X475" s="81">
        <v>109.34</v>
      </c>
      <c r="Y475" s="81">
        <v>120.91</v>
      </c>
      <c r="Z475" s="81">
        <v>186.45</v>
      </c>
      <c r="AA475" s="81">
        <v>315.89</v>
      </c>
      <c r="AB475" s="81">
        <v>421.19</v>
      </c>
      <c r="AC475" s="81">
        <v>648.48</v>
      </c>
      <c r="AD475" s="81">
        <v>806.61</v>
      </c>
      <c r="AE475" s="81">
        <v>343.31</v>
      </c>
      <c r="AF475" s="81">
        <v>54.28</v>
      </c>
      <c r="AG475" s="81">
        <v>16.52</v>
      </c>
      <c r="AH475" s="81">
        <v>8.7100000000000009</v>
      </c>
      <c r="AI475" s="81">
        <v>2.36</v>
      </c>
      <c r="AJ475" s="81">
        <v>2</v>
      </c>
      <c r="AK475" s="82">
        <v>6.9</v>
      </c>
      <c r="AL475" s="98"/>
      <c r="AM475" s="83"/>
      <c r="AN475" s="59">
        <v>1</v>
      </c>
      <c r="AO475" s="84">
        <f t="shared" si="670"/>
        <v>1</v>
      </c>
      <c r="AP475" s="84">
        <f t="shared" si="671"/>
        <v>1</v>
      </c>
      <c r="AQ475" s="84">
        <f t="shared" si="672"/>
        <v>1</v>
      </c>
      <c r="AR475" s="84">
        <f t="shared" si="673"/>
        <v>1</v>
      </c>
      <c r="AS475" s="84">
        <f t="shared" si="674"/>
        <v>1</v>
      </c>
      <c r="AT475" s="84">
        <f t="shared" si="675"/>
        <v>0.99526712060928446</v>
      </c>
      <c r="AU475" s="84">
        <f t="shared" si="676"/>
        <v>0.98793658872674672</v>
      </c>
      <c r="AV475" s="84">
        <f t="shared" si="677"/>
        <v>0.96697846772641771</v>
      </c>
      <c r="AW475" s="84">
        <f t="shared" si="678"/>
        <v>0.94438789127722556</v>
      </c>
      <c r="AX475" s="84">
        <f t="shared" si="679"/>
        <v>0.91045392192766283</v>
      </c>
      <c r="AY475" s="84">
        <f t="shared" si="680"/>
        <v>0.87292917129609504</v>
      </c>
      <c r="AZ475" s="84">
        <f t="shared" si="681"/>
        <v>0.81506390163059328</v>
      </c>
      <c r="BA475" s="84">
        <f t="shared" si="682"/>
        <v>0.71702657240219225</v>
      </c>
      <c r="BB475" s="84">
        <f t="shared" si="683"/>
        <v>0.58630909892183447</v>
      </c>
      <c r="BC475" s="84">
        <f t="shared" si="684"/>
        <v>0.38505154959126536</v>
      </c>
      <c r="BD475" s="84">
        <f t="shared" si="685"/>
        <v>0.13471792038831332</v>
      </c>
      <c r="BE475" s="84">
        <f t="shared" si="686"/>
        <v>2.817071883903241E-2</v>
      </c>
      <c r="BF475" s="84">
        <f t="shared" si="687"/>
        <v>1.1324771735554597E-2</v>
      </c>
      <c r="BG475" s="84">
        <f t="shared" si="688"/>
        <v>6.1977443562352633E-3</v>
      </c>
      <c r="BH475" s="84">
        <f t="shared" si="689"/>
        <v>3.4945719304561229E-3</v>
      </c>
      <c r="BI475" s="84">
        <f t="shared" si="690"/>
        <v>2.762139447696218E-3</v>
      </c>
      <c r="BJ475" s="84">
        <f t="shared" si="691"/>
        <v>2.1414339538318918E-3</v>
      </c>
      <c r="BK475" s="85">
        <v>0</v>
      </c>
      <c r="BL475" s="63"/>
      <c r="BM475" s="84">
        <f t="shared" si="641"/>
        <v>0</v>
      </c>
      <c r="BN475" s="84">
        <f t="shared" si="642"/>
        <v>0</v>
      </c>
      <c r="BO475" s="84">
        <f t="shared" si="643"/>
        <v>0</v>
      </c>
      <c r="BP475" s="84">
        <f t="shared" si="644"/>
        <v>0</v>
      </c>
      <c r="BQ475" s="84">
        <f t="shared" si="645"/>
        <v>0</v>
      </c>
      <c r="BR475" s="84">
        <f t="shared" si="646"/>
        <v>4.7328793907155386E-3</v>
      </c>
      <c r="BS475" s="84">
        <f t="shared" si="647"/>
        <v>7.3305318825377386E-3</v>
      </c>
      <c r="BT475" s="84">
        <f t="shared" si="648"/>
        <v>2.0958121000329011E-2</v>
      </c>
      <c r="BU475" s="84">
        <f t="shared" si="649"/>
        <v>2.2590576449192157E-2</v>
      </c>
      <c r="BV475" s="84">
        <f t="shared" si="650"/>
        <v>3.393396934956272E-2</v>
      </c>
      <c r="BW475" s="84">
        <f t="shared" si="651"/>
        <v>3.7524750631567794E-2</v>
      </c>
      <c r="BX475" s="84">
        <f t="shared" si="652"/>
        <v>5.7865269665501762E-2</v>
      </c>
      <c r="BY475" s="84">
        <f t="shared" si="653"/>
        <v>9.8037329228401027E-2</v>
      </c>
      <c r="BZ475" s="84">
        <f t="shared" si="654"/>
        <v>0.13071747348035778</v>
      </c>
      <c r="CA475" s="84">
        <f t="shared" si="655"/>
        <v>0.20125754933056911</v>
      </c>
      <c r="CB475" s="84">
        <f t="shared" si="656"/>
        <v>0.25033362920295205</v>
      </c>
      <c r="CC475" s="84">
        <f t="shared" si="657"/>
        <v>0.10654720154928091</v>
      </c>
      <c r="CD475" s="84">
        <f t="shared" si="658"/>
        <v>1.6845947103477813E-2</v>
      </c>
      <c r="CE475" s="84">
        <f t="shared" si="659"/>
        <v>5.1270273793193339E-3</v>
      </c>
      <c r="CF475" s="84">
        <f t="shared" si="660"/>
        <v>2.7031724257791405E-3</v>
      </c>
      <c r="CG475" s="84">
        <f t="shared" si="661"/>
        <v>7.3243248275990484E-4</v>
      </c>
      <c r="CH475" s="84">
        <f t="shared" si="662"/>
        <v>6.2070549386432621E-4</v>
      </c>
      <c r="CI475" s="86">
        <f t="shared" si="663"/>
        <v>2.1414339538318918E-3</v>
      </c>
      <c r="CJ475" s="87">
        <f t="shared" si="664"/>
        <v>0</v>
      </c>
      <c r="CK475" s="88">
        <f t="shared" si="665"/>
        <v>0.18493609836940672</v>
      </c>
      <c r="CL475" s="88">
        <f t="shared" si="666"/>
        <v>0.81292246767676135</v>
      </c>
      <c r="CM475" s="89">
        <f t="shared" si="667"/>
        <v>2.1414339538318918E-3</v>
      </c>
      <c r="CN475" s="88">
        <f t="shared" si="668"/>
        <v>1.0416902807125934</v>
      </c>
      <c r="CO475" s="88">
        <f t="shared" si="669"/>
        <v>4.3271316833827811</v>
      </c>
      <c r="CP475" s="88">
        <f t="array" ref="CP475">10^(SUMPRODUCT(BY475:CH475,LOG($BY$5:$CH$5))/CL475)</f>
        <v>0.76247304319063425</v>
      </c>
      <c r="CQ475" s="90">
        <f t="shared" si="692"/>
        <v>0.44720146197877531</v>
      </c>
      <c r="CR475" s="91">
        <f t="shared" si="692"/>
        <v>0.67598184977343745</v>
      </c>
      <c r="CS475" s="91">
        <f t="shared" si="692"/>
        <v>0.86340049136603181</v>
      </c>
      <c r="CT475" s="91">
        <f t="shared" si="692"/>
        <v>1.1781472055083504</v>
      </c>
      <c r="CU475" s="92">
        <f t="shared" si="692"/>
        <v>20.862816446246402</v>
      </c>
      <c r="CV475" s="78" t="s">
        <v>571</v>
      </c>
      <c r="CW475" s="2"/>
      <c r="CY475" s="2"/>
    </row>
    <row r="476" spans="2:103" x14ac:dyDescent="0.2">
      <c r="B476" s="198">
        <v>228</v>
      </c>
      <c r="C476" s="204" t="s">
        <v>23</v>
      </c>
      <c r="D476" s="205">
        <v>139343</v>
      </c>
      <c r="E476" s="205">
        <v>417097</v>
      </c>
      <c r="F476" s="199">
        <v>0</v>
      </c>
      <c r="G476" s="199" t="s">
        <v>50</v>
      </c>
      <c r="H476" s="200" t="s">
        <v>572</v>
      </c>
      <c r="I476" s="207">
        <v>44523</v>
      </c>
      <c r="J476" s="129" t="s">
        <v>676</v>
      </c>
      <c r="K476" s="98">
        <f t="shared" si="693"/>
        <v>644.5</v>
      </c>
      <c r="L476" s="79" t="s">
        <v>662</v>
      </c>
      <c r="M476" s="79"/>
      <c r="N476" s="82">
        <v>0</v>
      </c>
      <c r="O476" s="80">
        <v>0</v>
      </c>
      <c r="P476" s="81">
        <v>0</v>
      </c>
      <c r="Q476" s="81">
        <v>0</v>
      </c>
      <c r="R476" s="81">
        <v>0</v>
      </c>
      <c r="S476" s="81">
        <v>0</v>
      </c>
      <c r="T476" s="81">
        <v>0</v>
      </c>
      <c r="U476" s="81">
        <v>6.51</v>
      </c>
      <c r="V476" s="81">
        <v>9.2200000000000006</v>
      </c>
      <c r="W476" s="81">
        <v>7.79</v>
      </c>
      <c r="X476" s="81">
        <v>7.87</v>
      </c>
      <c r="Y476" s="81">
        <v>9.2799999999999994</v>
      </c>
      <c r="Z476" s="81">
        <v>9.34</v>
      </c>
      <c r="AA476" s="81">
        <v>10.25</v>
      </c>
      <c r="AB476" s="81">
        <v>17.47</v>
      </c>
      <c r="AC476" s="81">
        <v>43.63</v>
      </c>
      <c r="AD476" s="81">
        <v>171.63</v>
      </c>
      <c r="AE476" s="81">
        <v>239.04</v>
      </c>
      <c r="AF476" s="81">
        <v>89.01</v>
      </c>
      <c r="AG476" s="81">
        <v>17.079999999999998</v>
      </c>
      <c r="AH476" s="81">
        <v>3.42</v>
      </c>
      <c r="AI476" s="81">
        <v>0.25</v>
      </c>
      <c r="AJ476" s="81">
        <v>0.2</v>
      </c>
      <c r="AK476" s="82">
        <v>2.5099999999999998</v>
      </c>
      <c r="AL476" s="98"/>
      <c r="AM476" s="83"/>
      <c r="AN476" s="59">
        <v>1</v>
      </c>
      <c r="AO476" s="84">
        <f t="shared" si="670"/>
        <v>1</v>
      </c>
      <c r="AP476" s="84">
        <f t="shared" si="671"/>
        <v>1</v>
      </c>
      <c r="AQ476" s="84">
        <f t="shared" si="672"/>
        <v>1</v>
      </c>
      <c r="AR476" s="84">
        <f t="shared" si="673"/>
        <v>1</v>
      </c>
      <c r="AS476" s="84">
        <f t="shared" si="674"/>
        <v>1</v>
      </c>
      <c r="AT476" s="84">
        <f t="shared" si="675"/>
        <v>1</v>
      </c>
      <c r="AU476" s="84">
        <f t="shared" si="676"/>
        <v>0.98989914662529088</v>
      </c>
      <c r="AV476" s="84">
        <f t="shared" si="677"/>
        <v>0.97559348332040341</v>
      </c>
      <c r="AW476" s="84">
        <f t="shared" si="678"/>
        <v>0.96350659425911556</v>
      </c>
      <c r="AX476" s="84">
        <f t="shared" si="679"/>
        <v>0.95129557796741659</v>
      </c>
      <c r="AY476" s="84">
        <f t="shared" si="680"/>
        <v>0.93689681923972068</v>
      </c>
      <c r="AZ476" s="84">
        <f t="shared" si="681"/>
        <v>0.92240496508921643</v>
      </c>
      <c r="BA476" s="84">
        <f t="shared" si="682"/>
        <v>0.90650116369278511</v>
      </c>
      <c r="BB476" s="84">
        <f t="shared" si="683"/>
        <v>0.87939487975174557</v>
      </c>
      <c r="BC476" s="84">
        <f t="shared" si="684"/>
        <v>0.81169899146625291</v>
      </c>
      <c r="BD476" s="84">
        <f t="shared" si="685"/>
        <v>0.54539953452288592</v>
      </c>
      <c r="BE476" s="84">
        <f t="shared" si="686"/>
        <v>0.17450737005430561</v>
      </c>
      <c r="BF476" s="84">
        <f t="shared" si="687"/>
        <v>3.6400310318075974E-2</v>
      </c>
      <c r="BG476" s="84">
        <f t="shared" si="688"/>
        <v>9.8991466252908722E-3</v>
      </c>
      <c r="BH476" s="84">
        <f t="shared" si="689"/>
        <v>4.5927075252132927E-3</v>
      </c>
      <c r="BI476" s="84">
        <f t="shared" si="690"/>
        <v>4.2048099301783817E-3</v>
      </c>
      <c r="BJ476" s="84">
        <f t="shared" si="691"/>
        <v>3.894491854150453E-3</v>
      </c>
      <c r="BK476" s="85">
        <v>0</v>
      </c>
      <c r="BL476" s="63"/>
      <c r="BM476" s="84">
        <f t="shared" si="641"/>
        <v>0</v>
      </c>
      <c r="BN476" s="84">
        <f t="shared" si="642"/>
        <v>0</v>
      </c>
      <c r="BO476" s="84">
        <f t="shared" si="643"/>
        <v>0</v>
      </c>
      <c r="BP476" s="84">
        <f t="shared" si="644"/>
        <v>0</v>
      </c>
      <c r="BQ476" s="84">
        <f t="shared" si="645"/>
        <v>0</v>
      </c>
      <c r="BR476" s="84">
        <f t="shared" si="646"/>
        <v>0</v>
      </c>
      <c r="BS476" s="84">
        <f t="shared" si="647"/>
        <v>1.0100853374709118E-2</v>
      </c>
      <c r="BT476" s="84">
        <f t="shared" si="648"/>
        <v>1.4305663304887473E-2</v>
      </c>
      <c r="BU476" s="84">
        <f t="shared" si="649"/>
        <v>1.2086889061287853E-2</v>
      </c>
      <c r="BV476" s="84">
        <f t="shared" si="650"/>
        <v>1.2211016291698962E-2</v>
      </c>
      <c r="BW476" s="84">
        <f t="shared" si="651"/>
        <v>1.4398758727695915E-2</v>
      </c>
      <c r="BX476" s="84">
        <f t="shared" si="652"/>
        <v>1.4491854150504246E-2</v>
      </c>
      <c r="BY476" s="84">
        <f t="shared" si="653"/>
        <v>1.5903801396431327E-2</v>
      </c>
      <c r="BZ476" s="84">
        <f t="shared" si="654"/>
        <v>2.7106283941039533E-2</v>
      </c>
      <c r="CA476" s="84">
        <f t="shared" si="655"/>
        <v>6.7695888285492667E-2</v>
      </c>
      <c r="CB476" s="84">
        <f t="shared" si="656"/>
        <v>0.26629945694336699</v>
      </c>
      <c r="CC476" s="84">
        <f t="shared" si="657"/>
        <v>0.37089216446858031</v>
      </c>
      <c r="CD476" s="84">
        <f t="shared" si="658"/>
        <v>0.13810705973622964</v>
      </c>
      <c r="CE476" s="84">
        <f t="shared" si="659"/>
        <v>2.6501163692785101E-2</v>
      </c>
      <c r="CF476" s="84">
        <f t="shared" si="660"/>
        <v>5.3064391000775795E-3</v>
      </c>
      <c r="CG476" s="84">
        <f t="shared" si="661"/>
        <v>3.87897595034911E-4</v>
      </c>
      <c r="CH476" s="84">
        <f t="shared" si="662"/>
        <v>3.1031807602792871E-4</v>
      </c>
      <c r="CI476" s="86">
        <f t="shared" si="663"/>
        <v>3.894491854150453E-3</v>
      </c>
      <c r="CJ476" s="87">
        <f t="shared" si="664"/>
        <v>0</v>
      </c>
      <c r="CK476" s="88">
        <f t="shared" si="665"/>
        <v>7.7595034910783567E-2</v>
      </c>
      <c r="CL476" s="88">
        <f t="shared" si="666"/>
        <v>0.91851047323506585</v>
      </c>
      <c r="CM476" s="89">
        <f t="shared" si="667"/>
        <v>3.894491854150453E-3</v>
      </c>
      <c r="CN476" s="88">
        <f t="shared" si="668"/>
        <v>0.56853106932595765</v>
      </c>
      <c r="CO476" s="88">
        <f t="shared" si="669"/>
        <v>5.3542252012928815</v>
      </c>
      <c r="CP476" s="88">
        <f t="array" ref="CP476">10^(SUMPRODUCT(BY476:CH476,LOG($BY$5:$CH$5))/CL476)</f>
        <v>0.47830366276869063</v>
      </c>
      <c r="CQ476" s="90">
        <f t="shared" si="692"/>
        <v>0.29381253652916289</v>
      </c>
      <c r="CR476" s="91">
        <f t="shared" si="692"/>
        <v>0.41745288950585524</v>
      </c>
      <c r="CS476" s="91">
        <f t="shared" si="692"/>
        <v>0.47947182319810394</v>
      </c>
      <c r="CT476" s="91">
        <f t="shared" si="692"/>
        <v>0.57383593911973585</v>
      </c>
      <c r="CU476" s="92">
        <f t="shared" si="692"/>
        <v>15.444876881160159</v>
      </c>
      <c r="CV476" s="78"/>
      <c r="CW476" s="2"/>
      <c r="CY476" s="2"/>
    </row>
    <row r="477" spans="2:103" x14ac:dyDescent="0.2">
      <c r="B477" s="198">
        <v>228.5</v>
      </c>
      <c r="C477" s="204" t="s">
        <v>21</v>
      </c>
      <c r="D477" s="205">
        <v>138863</v>
      </c>
      <c r="E477" s="205">
        <v>416961</v>
      </c>
      <c r="F477" s="199">
        <v>0</v>
      </c>
      <c r="G477" s="199" t="s">
        <v>50</v>
      </c>
      <c r="H477" s="200" t="s">
        <v>573</v>
      </c>
      <c r="I477" s="207">
        <v>44523</v>
      </c>
      <c r="J477" s="129" t="s">
        <v>676</v>
      </c>
      <c r="K477" s="98">
        <f t="shared" si="693"/>
        <v>631.39999999999986</v>
      </c>
      <c r="L477" s="79" t="s">
        <v>662</v>
      </c>
      <c r="M477" s="79"/>
      <c r="N477" s="82">
        <v>0</v>
      </c>
      <c r="O477" s="80">
        <v>0</v>
      </c>
      <c r="P477" s="81">
        <v>0</v>
      </c>
      <c r="Q477" s="81">
        <v>0</v>
      </c>
      <c r="R477" s="81">
        <v>0</v>
      </c>
      <c r="S477" s="81">
        <v>0</v>
      </c>
      <c r="T477" s="81">
        <v>0</v>
      </c>
      <c r="U477" s="81">
        <v>0</v>
      </c>
      <c r="V477" s="81">
        <v>0.88</v>
      </c>
      <c r="W477" s="81">
        <v>0.51</v>
      </c>
      <c r="X477" s="81">
        <v>0.31</v>
      </c>
      <c r="Y477" s="81">
        <v>0.19</v>
      </c>
      <c r="Z477" s="81">
        <v>0.19</v>
      </c>
      <c r="AA477" s="81">
        <v>0.89</v>
      </c>
      <c r="AB477" s="81">
        <v>1.89</v>
      </c>
      <c r="AC477" s="81">
        <v>10.48</v>
      </c>
      <c r="AD477" s="81">
        <v>74.569999999999993</v>
      </c>
      <c r="AE477" s="81">
        <v>194.6</v>
      </c>
      <c r="AF477" s="81">
        <v>278.83</v>
      </c>
      <c r="AG477" s="81">
        <v>56.63</v>
      </c>
      <c r="AH477" s="81">
        <v>4.42</v>
      </c>
      <c r="AI477" s="81">
        <v>0.7</v>
      </c>
      <c r="AJ477" s="81">
        <v>0.75</v>
      </c>
      <c r="AK477" s="82">
        <v>5.56</v>
      </c>
      <c r="AL477" s="98"/>
      <c r="AM477" s="83"/>
      <c r="AN477" s="59">
        <v>1</v>
      </c>
      <c r="AO477" s="84">
        <f t="shared" si="670"/>
        <v>1</v>
      </c>
      <c r="AP477" s="84">
        <f t="shared" si="671"/>
        <v>1</v>
      </c>
      <c r="AQ477" s="84">
        <f t="shared" si="672"/>
        <v>1</v>
      </c>
      <c r="AR477" s="84">
        <f t="shared" si="673"/>
        <v>1</v>
      </c>
      <c r="AS477" s="84">
        <f t="shared" si="674"/>
        <v>1</v>
      </c>
      <c r="AT477" s="84">
        <f t="shared" si="675"/>
        <v>1</v>
      </c>
      <c r="AU477" s="84">
        <f t="shared" si="676"/>
        <v>1</v>
      </c>
      <c r="AV477" s="84">
        <f t="shared" si="677"/>
        <v>0.99860627177700345</v>
      </c>
      <c r="AW477" s="84">
        <f t="shared" si="678"/>
        <v>0.99779854292049408</v>
      </c>
      <c r="AX477" s="84">
        <f t="shared" si="679"/>
        <v>0.9973075704783021</v>
      </c>
      <c r="AY477" s="84">
        <f t="shared" si="680"/>
        <v>0.99700665188470061</v>
      </c>
      <c r="AZ477" s="84">
        <f t="shared" si="681"/>
        <v>0.99670573329109913</v>
      </c>
      <c r="BA477" s="84">
        <f t="shared" si="682"/>
        <v>0.99529616724738679</v>
      </c>
      <c r="BB477" s="84">
        <f t="shared" si="683"/>
        <v>0.9923028191320874</v>
      </c>
      <c r="BC477" s="84">
        <f t="shared" si="684"/>
        <v>0.97570478302185615</v>
      </c>
      <c r="BD477" s="84">
        <f t="shared" si="685"/>
        <v>0.85760215394361727</v>
      </c>
      <c r="BE477" s="84">
        <f t="shared" si="686"/>
        <v>0.54939816281279685</v>
      </c>
      <c r="BF477" s="84">
        <f t="shared" si="687"/>
        <v>0.10779220779220761</v>
      </c>
      <c r="BG477" s="84">
        <f t="shared" si="688"/>
        <v>1.8102629078238619E-2</v>
      </c>
      <c r="BH477" s="84">
        <f t="shared" si="689"/>
        <v>1.1102312321824299E-2</v>
      </c>
      <c r="BI477" s="84">
        <f t="shared" si="690"/>
        <v>9.9936648717134351E-3</v>
      </c>
      <c r="BJ477" s="84">
        <f t="shared" si="691"/>
        <v>8.8058283180232223E-3</v>
      </c>
      <c r="BK477" s="85">
        <v>0</v>
      </c>
      <c r="BL477" s="63"/>
      <c r="BM477" s="84">
        <f t="shared" si="641"/>
        <v>0</v>
      </c>
      <c r="BN477" s="84">
        <f t="shared" si="642"/>
        <v>0</v>
      </c>
      <c r="BO477" s="84">
        <f t="shared" si="643"/>
        <v>0</v>
      </c>
      <c r="BP477" s="84">
        <f t="shared" si="644"/>
        <v>0</v>
      </c>
      <c r="BQ477" s="84">
        <f t="shared" si="645"/>
        <v>0</v>
      </c>
      <c r="BR477" s="84">
        <f t="shared" si="646"/>
        <v>0</v>
      </c>
      <c r="BS477" s="84">
        <f t="shared" si="647"/>
        <v>0</v>
      </c>
      <c r="BT477" s="84">
        <f t="shared" si="648"/>
        <v>1.3937282229965486E-3</v>
      </c>
      <c r="BU477" s="84">
        <f t="shared" si="649"/>
        <v>8.0772885650937098E-4</v>
      </c>
      <c r="BV477" s="84">
        <f t="shared" si="650"/>
        <v>4.9097244219198366E-4</v>
      </c>
      <c r="BW477" s="84">
        <f t="shared" si="651"/>
        <v>3.0091859360148465E-4</v>
      </c>
      <c r="BX477" s="84">
        <f t="shared" si="652"/>
        <v>3.0091859360148465E-4</v>
      </c>
      <c r="BY477" s="84">
        <f t="shared" si="653"/>
        <v>1.4095660437123403E-3</v>
      </c>
      <c r="BZ477" s="84">
        <f t="shared" si="654"/>
        <v>2.9933481152993879E-3</v>
      </c>
      <c r="CA477" s="84">
        <f t="shared" si="655"/>
        <v>1.6598036110231251E-2</v>
      </c>
      <c r="CB477" s="84">
        <f t="shared" si="656"/>
        <v>0.11810262907823887</v>
      </c>
      <c r="CC477" s="84">
        <f t="shared" si="657"/>
        <v>0.30820399113082042</v>
      </c>
      <c r="CD477" s="84">
        <f t="shared" si="658"/>
        <v>0.44160595502058925</v>
      </c>
      <c r="CE477" s="84">
        <f t="shared" si="659"/>
        <v>8.9689578713968987E-2</v>
      </c>
      <c r="CF477" s="84">
        <f t="shared" si="660"/>
        <v>7.0003167564143196E-3</v>
      </c>
      <c r="CG477" s="84">
        <f t="shared" si="661"/>
        <v>1.1086474501108643E-3</v>
      </c>
      <c r="CH477" s="84">
        <f t="shared" si="662"/>
        <v>1.1878365536902129E-3</v>
      </c>
      <c r="CI477" s="86">
        <f t="shared" si="663"/>
        <v>8.8058283180232223E-3</v>
      </c>
      <c r="CJ477" s="87">
        <f t="shared" si="664"/>
        <v>0</v>
      </c>
      <c r="CK477" s="88">
        <f t="shared" si="665"/>
        <v>3.2942667089008726E-3</v>
      </c>
      <c r="CL477" s="88">
        <f t="shared" si="666"/>
        <v>0.987899904973076</v>
      </c>
      <c r="CM477" s="89">
        <f t="shared" si="667"/>
        <v>8.8058283180232223E-3</v>
      </c>
      <c r="CN477" s="88">
        <f t="shared" si="668"/>
        <v>0.3480753767467501</v>
      </c>
      <c r="CO477" s="88">
        <f t="shared" si="669"/>
        <v>6.2826240823683639</v>
      </c>
      <c r="CP477" s="88">
        <f t="array" ref="CP477">10^(SUMPRODUCT(BY477:CH477,LOG($BY$5:$CH$5))/CL477)</f>
        <v>0.3554496726446213</v>
      </c>
      <c r="CQ477" s="90">
        <f t="shared" si="692"/>
        <v>0.24296576971712053</v>
      </c>
      <c r="CR477" s="91">
        <f t="shared" si="692"/>
        <v>0.30301606698185113</v>
      </c>
      <c r="CS477" s="91">
        <f t="shared" si="692"/>
        <v>0.3413448361383426</v>
      </c>
      <c r="CT477" s="91">
        <f t="shared" si="692"/>
        <v>0.3969900160335168</v>
      </c>
      <c r="CU477" s="92">
        <f t="shared" si="692"/>
        <v>8.7977406880400846</v>
      </c>
      <c r="CV477" s="78"/>
      <c r="CW477" s="2"/>
      <c r="CY477" s="2"/>
    </row>
    <row r="478" spans="2:103" x14ac:dyDescent="0.2">
      <c r="B478" s="198">
        <v>228.5</v>
      </c>
      <c r="C478" s="204" t="s">
        <v>22</v>
      </c>
      <c r="D478" s="205">
        <v>138848</v>
      </c>
      <c r="E478" s="205">
        <v>417041</v>
      </c>
      <c r="F478" s="199">
        <v>0</v>
      </c>
      <c r="G478" s="199" t="s">
        <v>50</v>
      </c>
      <c r="H478" s="200" t="s">
        <v>574</v>
      </c>
      <c r="I478" s="207">
        <v>44523</v>
      </c>
      <c r="J478" s="129" t="s">
        <v>676</v>
      </c>
      <c r="K478" s="98">
        <f t="shared" si="693"/>
        <v>3184.45</v>
      </c>
      <c r="L478" s="79" t="s">
        <v>662</v>
      </c>
      <c r="M478" s="79"/>
      <c r="N478" s="82">
        <v>0</v>
      </c>
      <c r="O478" s="80">
        <v>0</v>
      </c>
      <c r="P478" s="81">
        <v>0</v>
      </c>
      <c r="Q478" s="81">
        <v>0</v>
      </c>
      <c r="R478" s="81">
        <v>0</v>
      </c>
      <c r="S478" s="81">
        <v>0</v>
      </c>
      <c r="T478" s="81">
        <v>0</v>
      </c>
      <c r="U478" s="81">
        <v>12.99</v>
      </c>
      <c r="V478" s="81">
        <v>11.48</v>
      </c>
      <c r="W478" s="81">
        <v>23.82</v>
      </c>
      <c r="X478" s="81">
        <v>68.67</v>
      </c>
      <c r="Y478" s="81">
        <v>49.69</v>
      </c>
      <c r="Z478" s="81">
        <v>97.98</v>
      </c>
      <c r="AA478" s="81">
        <v>161.88999999999999</v>
      </c>
      <c r="AB478" s="81">
        <v>226.59</v>
      </c>
      <c r="AC478" s="81">
        <v>431.91</v>
      </c>
      <c r="AD478" s="81">
        <v>945.57</v>
      </c>
      <c r="AE478" s="81">
        <v>891.18</v>
      </c>
      <c r="AF478" s="81">
        <v>226.9</v>
      </c>
      <c r="AG478" s="81">
        <v>27.03</v>
      </c>
      <c r="AH478" s="81">
        <v>6.56</v>
      </c>
      <c r="AI478" s="81">
        <v>1.41</v>
      </c>
      <c r="AJ478" s="81">
        <v>0.62</v>
      </c>
      <c r="AK478" s="82">
        <v>0.16</v>
      </c>
      <c r="AL478" s="98"/>
      <c r="AM478" s="83"/>
      <c r="AN478" s="59">
        <v>1</v>
      </c>
      <c r="AO478" s="84">
        <f t="shared" si="670"/>
        <v>1</v>
      </c>
      <c r="AP478" s="84">
        <f t="shared" si="671"/>
        <v>1</v>
      </c>
      <c r="AQ478" s="84">
        <f t="shared" si="672"/>
        <v>1</v>
      </c>
      <c r="AR478" s="84">
        <f t="shared" si="673"/>
        <v>1</v>
      </c>
      <c r="AS478" s="84">
        <f t="shared" si="674"/>
        <v>1</v>
      </c>
      <c r="AT478" s="84">
        <f t="shared" si="675"/>
        <v>1</v>
      </c>
      <c r="AU478" s="84">
        <f t="shared" si="676"/>
        <v>0.99592080265037919</v>
      </c>
      <c r="AV478" s="84">
        <f t="shared" si="677"/>
        <v>0.99231578451537938</v>
      </c>
      <c r="AW478" s="84">
        <f t="shared" si="678"/>
        <v>0.98483568591122483</v>
      </c>
      <c r="AX478" s="84">
        <f t="shared" si="679"/>
        <v>0.96327152255491522</v>
      </c>
      <c r="AY478" s="84">
        <f t="shared" si="680"/>
        <v>0.94766757210821329</v>
      </c>
      <c r="AZ478" s="84">
        <f t="shared" si="681"/>
        <v>0.91689930757273619</v>
      </c>
      <c r="BA478" s="84">
        <f t="shared" si="682"/>
        <v>0.8660616432979007</v>
      </c>
      <c r="BB478" s="84">
        <f t="shared" si="683"/>
        <v>0.79490649876744801</v>
      </c>
      <c r="BC478" s="84">
        <f t="shared" si="684"/>
        <v>0.65927554208733052</v>
      </c>
      <c r="BD478" s="84">
        <f t="shared" si="685"/>
        <v>0.36234200568386993</v>
      </c>
      <c r="BE478" s="84">
        <f t="shared" si="686"/>
        <v>8.248834178586556E-2</v>
      </c>
      <c r="BF478" s="84">
        <f t="shared" si="687"/>
        <v>1.1235849204729101E-2</v>
      </c>
      <c r="BG478" s="84">
        <f t="shared" si="688"/>
        <v>2.747727237042372E-3</v>
      </c>
      <c r="BH478" s="84">
        <f t="shared" si="689"/>
        <v>6.8771687418536353E-4</v>
      </c>
      <c r="BI478" s="84">
        <f t="shared" si="690"/>
        <v>2.4494025655908585E-4</v>
      </c>
      <c r="BJ478" s="84">
        <f t="shared" si="691"/>
        <v>5.0244155191502731E-5</v>
      </c>
      <c r="BK478" s="85">
        <v>0</v>
      </c>
      <c r="BL478" s="63"/>
      <c r="BM478" s="84">
        <f t="shared" si="641"/>
        <v>0</v>
      </c>
      <c r="BN478" s="84">
        <f t="shared" si="642"/>
        <v>0</v>
      </c>
      <c r="BO478" s="84">
        <f t="shared" si="643"/>
        <v>0</v>
      </c>
      <c r="BP478" s="84">
        <f t="shared" si="644"/>
        <v>0</v>
      </c>
      <c r="BQ478" s="84">
        <f t="shared" si="645"/>
        <v>0</v>
      </c>
      <c r="BR478" s="84">
        <f t="shared" si="646"/>
        <v>0</v>
      </c>
      <c r="BS478" s="84">
        <f t="shared" si="647"/>
        <v>4.0791973496208112E-3</v>
      </c>
      <c r="BT478" s="84">
        <f t="shared" si="648"/>
        <v>3.6050181349998045E-3</v>
      </c>
      <c r="BU478" s="84">
        <f t="shared" si="649"/>
        <v>7.4800986041545503E-3</v>
      </c>
      <c r="BV478" s="84">
        <f t="shared" si="650"/>
        <v>2.1564163356309618E-2</v>
      </c>
      <c r="BW478" s="84">
        <f t="shared" si="651"/>
        <v>1.5603950446701931E-2</v>
      </c>
      <c r="BX478" s="84">
        <f t="shared" si="652"/>
        <v>3.0768264535477097E-2</v>
      </c>
      <c r="BY478" s="84">
        <f t="shared" si="653"/>
        <v>5.0837664274835492E-2</v>
      </c>
      <c r="BZ478" s="84">
        <f t="shared" si="654"/>
        <v>7.1155144530452685E-2</v>
      </c>
      <c r="CA478" s="84">
        <f t="shared" si="655"/>
        <v>0.13563095668011749</v>
      </c>
      <c r="CB478" s="84">
        <f t="shared" si="656"/>
        <v>0.2969335364034606</v>
      </c>
      <c r="CC478" s="84">
        <f t="shared" si="657"/>
        <v>0.27985366389800437</v>
      </c>
      <c r="CD478" s="84">
        <f t="shared" si="658"/>
        <v>7.1252492581136459E-2</v>
      </c>
      <c r="CE478" s="84">
        <f t="shared" si="659"/>
        <v>8.4881219676867289E-3</v>
      </c>
      <c r="CF478" s="84">
        <f t="shared" si="660"/>
        <v>2.0600103628570085E-3</v>
      </c>
      <c r="CG478" s="84">
        <f t="shared" si="661"/>
        <v>4.4277661762627768E-4</v>
      </c>
      <c r="CH478" s="84">
        <f t="shared" si="662"/>
        <v>1.9469610136758312E-4</v>
      </c>
      <c r="CI478" s="86">
        <f t="shared" si="663"/>
        <v>5.0244155191502731E-5</v>
      </c>
      <c r="CJ478" s="87">
        <f t="shared" si="664"/>
        <v>0</v>
      </c>
      <c r="CK478" s="88">
        <f t="shared" si="665"/>
        <v>8.3100692427263811E-2</v>
      </c>
      <c r="CL478" s="88">
        <f t="shared" si="666"/>
        <v>0.91684906341754469</v>
      </c>
      <c r="CM478" s="89">
        <f t="shared" si="667"/>
        <v>5.0244155191502731E-5</v>
      </c>
      <c r="CN478" s="88">
        <f t="shared" si="668"/>
        <v>0.68794887802616411</v>
      </c>
      <c r="CO478" s="88">
        <f t="shared" si="669"/>
        <v>3.8386352281887053</v>
      </c>
      <c r="CP478" s="88">
        <f t="array" ref="CP478">10^(SUMPRODUCT(BY478:CH478,LOG($BY$5:$CH$5))/CL478)</f>
        <v>0.58881987300695093</v>
      </c>
      <c r="CQ478" s="90">
        <f t="shared" si="692"/>
        <v>0.36269015214023897</v>
      </c>
      <c r="CR478" s="91">
        <f t="shared" si="692"/>
        <v>0.49250455728254483</v>
      </c>
      <c r="CS478" s="91">
        <f t="shared" si="692"/>
        <v>0.58826184288625183</v>
      </c>
      <c r="CT478" s="91">
        <f t="shared" si="692"/>
        <v>0.70226528440674729</v>
      </c>
      <c r="CU478" s="92">
        <f t="shared" si="692"/>
        <v>14.66041774222651</v>
      </c>
      <c r="CV478" s="78" t="s">
        <v>575</v>
      </c>
      <c r="CW478" s="2"/>
      <c r="CY478" s="2"/>
    </row>
    <row r="479" spans="2:103" x14ac:dyDescent="0.2">
      <c r="B479" s="198">
        <v>229</v>
      </c>
      <c r="C479" s="204" t="s">
        <v>23</v>
      </c>
      <c r="D479" s="205">
        <v>138369</v>
      </c>
      <c r="E479" s="205">
        <v>416899</v>
      </c>
      <c r="F479" s="199">
        <v>0</v>
      </c>
      <c r="G479" s="199" t="s">
        <v>50</v>
      </c>
      <c r="H479" s="200" t="s">
        <v>576</v>
      </c>
      <c r="I479" s="207">
        <v>44523</v>
      </c>
      <c r="J479" s="129" t="s">
        <v>676</v>
      </c>
      <c r="K479" s="98">
        <f t="shared" si="693"/>
        <v>546.9</v>
      </c>
      <c r="L479" s="79" t="s">
        <v>662</v>
      </c>
      <c r="M479" s="79"/>
      <c r="N479" s="82">
        <v>0</v>
      </c>
      <c r="O479" s="80">
        <v>0</v>
      </c>
      <c r="P479" s="81">
        <v>0</v>
      </c>
      <c r="Q479" s="81">
        <v>0</v>
      </c>
      <c r="R479" s="81">
        <v>0</v>
      </c>
      <c r="S479" s="81">
        <v>0</v>
      </c>
      <c r="T479" s="81">
        <v>0</v>
      </c>
      <c r="U479" s="81">
        <v>0.27</v>
      </c>
      <c r="V479" s="81">
        <v>0.55000000000000004</v>
      </c>
      <c r="W479" s="81">
        <v>0.27</v>
      </c>
      <c r="X479" s="81">
        <v>0.61</v>
      </c>
      <c r="Y479" s="81">
        <v>1.0900000000000001</v>
      </c>
      <c r="Z479" s="81">
        <v>1.59</v>
      </c>
      <c r="AA479" s="81">
        <v>1.85</v>
      </c>
      <c r="AB479" s="81">
        <v>5.86</v>
      </c>
      <c r="AC479" s="81">
        <v>18.04</v>
      </c>
      <c r="AD479" s="81">
        <v>79.2</v>
      </c>
      <c r="AE479" s="81">
        <v>208.04</v>
      </c>
      <c r="AF479" s="81">
        <v>191.79</v>
      </c>
      <c r="AG479" s="81">
        <v>30.9</v>
      </c>
      <c r="AH479" s="81">
        <v>3.67</v>
      </c>
      <c r="AI479" s="81">
        <v>0.22</v>
      </c>
      <c r="AJ479" s="81">
        <v>0.11</v>
      </c>
      <c r="AK479" s="82">
        <v>2.84</v>
      </c>
      <c r="AL479" s="98"/>
      <c r="AM479" s="83"/>
      <c r="AN479" s="59">
        <v>1</v>
      </c>
      <c r="AO479" s="84">
        <f t="shared" ref="AO479:AO510" si="694">AN479-O479/SUM($O479:$AK479)</f>
        <v>1</v>
      </c>
      <c r="AP479" s="84">
        <f t="shared" ref="AP479:AP510" si="695">AO479-P479/SUM($O479:$AK479)</f>
        <v>1</v>
      </c>
      <c r="AQ479" s="84">
        <f t="shared" ref="AQ479:AQ510" si="696">AP479-Q479/SUM($O479:$AK479)</f>
        <v>1</v>
      </c>
      <c r="AR479" s="84">
        <f t="shared" ref="AR479:AR510" si="697">AQ479-R479/SUM($O479:$AK479)</f>
        <v>1</v>
      </c>
      <c r="AS479" s="84">
        <f t="shared" ref="AS479:AS510" si="698">AR479-S479/SUM($O479:$AK479)</f>
        <v>1</v>
      </c>
      <c r="AT479" s="84">
        <f t="shared" ref="AT479:AT510" si="699">AS479-T479/SUM($O479:$AK479)</f>
        <v>1</v>
      </c>
      <c r="AU479" s="84">
        <f t="shared" ref="AU479:AU510" si="700">AT479-U479/SUM($O479:$AK479)</f>
        <v>0.99950630828304987</v>
      </c>
      <c r="AV479" s="84">
        <f t="shared" ref="AV479:AV510" si="701">AU479-V479/SUM($O479:$AK479)</f>
        <v>0.99850063997074412</v>
      </c>
      <c r="AW479" s="84">
        <f t="shared" ref="AW479:AW510" si="702">AV479-W479/SUM($O479:$AK479)</f>
        <v>0.99800694825379399</v>
      </c>
      <c r="AX479" s="84">
        <f t="shared" ref="AX479:AX510" si="703">AW479-X479/SUM($O479:$AK479)</f>
        <v>0.99689157067105494</v>
      </c>
      <c r="AY479" s="84">
        <f t="shared" ref="AY479:AY510" si="704">AX479-Y479/SUM($O479:$AK479)</f>
        <v>0.99489851892484904</v>
      </c>
      <c r="AZ479" s="84">
        <f t="shared" ref="AZ479:AZ510" si="705">AY479-Z479/SUM($O479:$AK479)</f>
        <v>0.9919912232583652</v>
      </c>
      <c r="BA479" s="84">
        <f t="shared" ref="BA479:BA510" si="706">AZ479-AA479/SUM($O479:$AK479)</f>
        <v>0.98860852075333683</v>
      </c>
      <c r="BB479" s="84">
        <f t="shared" ref="BB479:BB510" si="707">BA479-AB479/SUM($O479:$AK479)</f>
        <v>0.97789358200767951</v>
      </c>
      <c r="BC479" s="84">
        <f t="shared" ref="BC479:BC510" si="708">BB479-AC479/SUM($O479:$AK479)</f>
        <v>0.9449076613640518</v>
      </c>
      <c r="BD479" s="84">
        <f t="shared" ref="BD479:BD510" si="709">BC479-AD479/SUM($O479:$AK479)</f>
        <v>0.80009142439202763</v>
      </c>
      <c r="BE479" s="84">
        <f t="shared" ref="BE479:BE510" si="710">BD479-AE479/SUM($O479:$AK479)</f>
        <v>0.41969281404278647</v>
      </c>
      <c r="BF479" s="84">
        <f t="shared" ref="BF479:BF510" si="711">BE479-AF479/SUM($O479:$AK479)</f>
        <v>6.9007131102578001E-2</v>
      </c>
      <c r="BG479" s="84">
        <f t="shared" ref="BG479:BG510" si="712">BF479-AG479/SUM($O479:$AK479)</f>
        <v>1.2506856829401919E-2</v>
      </c>
      <c r="BH479" s="84">
        <f t="shared" ref="BH479:BH510" si="713">BG479-AH479/SUM($O479:$AK479)</f>
        <v>5.7963064545619118E-3</v>
      </c>
      <c r="BI479" s="84">
        <f t="shared" ref="BI479:BI510" si="714">BH479-AI479/SUM($O479:$AK479)</f>
        <v>5.3940391296396226E-3</v>
      </c>
      <c r="BJ479" s="84">
        <f t="shared" ref="BJ479:BJ510" si="715">BI479-AJ479/SUM($O479:$AK479)</f>
        <v>5.1929054671784776E-3</v>
      </c>
      <c r="BK479" s="85">
        <v>0</v>
      </c>
      <c r="BL479" s="63"/>
      <c r="BM479" s="84">
        <f t="shared" si="641"/>
        <v>0</v>
      </c>
      <c r="BN479" s="84">
        <f t="shared" si="642"/>
        <v>0</v>
      </c>
      <c r="BO479" s="84">
        <f t="shared" si="643"/>
        <v>0</v>
      </c>
      <c r="BP479" s="84">
        <f t="shared" si="644"/>
        <v>0</v>
      </c>
      <c r="BQ479" s="84">
        <f t="shared" si="645"/>
        <v>0</v>
      </c>
      <c r="BR479" s="84">
        <f t="shared" si="646"/>
        <v>0</v>
      </c>
      <c r="BS479" s="84">
        <f t="shared" si="647"/>
        <v>4.936917169501287E-4</v>
      </c>
      <c r="BT479" s="84">
        <f t="shared" si="648"/>
        <v>1.0056683123057519E-3</v>
      </c>
      <c r="BU479" s="84">
        <f t="shared" si="649"/>
        <v>4.936917169501287E-4</v>
      </c>
      <c r="BV479" s="84">
        <f t="shared" si="650"/>
        <v>1.1153775827390522E-3</v>
      </c>
      <c r="BW479" s="84">
        <f t="shared" si="651"/>
        <v>1.9930517462058983E-3</v>
      </c>
      <c r="BX479" s="84">
        <f t="shared" si="652"/>
        <v>2.9072956664838445E-3</v>
      </c>
      <c r="BY479" s="84">
        <f t="shared" si="653"/>
        <v>3.3827025050283677E-3</v>
      </c>
      <c r="BZ479" s="84">
        <f t="shared" si="654"/>
        <v>1.0714938745657321E-2</v>
      </c>
      <c r="CA479" s="84">
        <f t="shared" si="655"/>
        <v>3.2985920643627709E-2</v>
      </c>
      <c r="CB479" s="84">
        <f t="shared" si="656"/>
        <v>0.14481623697202417</v>
      </c>
      <c r="CC479" s="84">
        <f t="shared" si="657"/>
        <v>0.38039861034924116</v>
      </c>
      <c r="CD479" s="84">
        <f t="shared" si="658"/>
        <v>0.35068568294020847</v>
      </c>
      <c r="CE479" s="84">
        <f t="shared" si="659"/>
        <v>5.6500274273176082E-2</v>
      </c>
      <c r="CF479" s="84">
        <f t="shared" si="660"/>
        <v>6.7105503748400071E-3</v>
      </c>
      <c r="CG479" s="84">
        <f t="shared" si="661"/>
        <v>4.0226732492228915E-4</v>
      </c>
      <c r="CH479" s="84">
        <f t="shared" si="662"/>
        <v>2.0113366246114501E-4</v>
      </c>
      <c r="CI479" s="86">
        <f t="shared" si="663"/>
        <v>5.1929054671784776E-3</v>
      </c>
      <c r="CJ479" s="87">
        <f t="shared" si="664"/>
        <v>0</v>
      </c>
      <c r="CK479" s="88">
        <f t="shared" si="665"/>
        <v>8.0087767416348044E-3</v>
      </c>
      <c r="CL479" s="88">
        <f t="shared" si="666"/>
        <v>0.98679831779118676</v>
      </c>
      <c r="CM479" s="89">
        <f t="shared" si="667"/>
        <v>5.1929054671784776E-3</v>
      </c>
      <c r="CN479" s="88">
        <f t="shared" si="668"/>
        <v>0.38886475169818729</v>
      </c>
      <c r="CO479" s="88">
        <f t="shared" si="669"/>
        <v>4.0114642461670318</v>
      </c>
      <c r="CP479" s="88">
        <f t="array" ref="CP479">10^(SUMPRODUCT(BY479:CH479,LOG($BY$5:$CH$5))/CL479)</f>
        <v>0.38875419159480562</v>
      </c>
      <c r="CQ479" s="90">
        <f t="shared" si="692"/>
        <v>0.25786888046246431</v>
      </c>
      <c r="CR479" s="91">
        <f t="shared" si="692"/>
        <v>0.33110339599110977</v>
      </c>
      <c r="CS479" s="91">
        <f t="shared" si="692"/>
        <v>0.38161873367854349</v>
      </c>
      <c r="CT479" s="91">
        <f t="shared" si="692"/>
        <v>0.43679933755121558</v>
      </c>
      <c r="CU479" s="92">
        <f t="shared" si="692"/>
        <v>9.4547314746697193</v>
      </c>
      <c r="CV479" s="78"/>
      <c r="CW479" s="2"/>
      <c r="CY479" s="2"/>
    </row>
    <row r="480" spans="2:103" x14ac:dyDescent="0.2">
      <c r="B480" s="198">
        <v>229.5</v>
      </c>
      <c r="C480" s="204" t="s">
        <v>21</v>
      </c>
      <c r="D480" s="205">
        <v>137894</v>
      </c>
      <c r="E480" s="205">
        <v>416746</v>
      </c>
      <c r="F480" s="199">
        <v>0</v>
      </c>
      <c r="G480" s="199" t="s">
        <v>50</v>
      </c>
      <c r="H480" s="200" t="s">
        <v>577</v>
      </c>
      <c r="I480" s="207">
        <v>44523</v>
      </c>
      <c r="J480" s="129" t="s">
        <v>676</v>
      </c>
      <c r="K480" s="98">
        <f t="shared" si="693"/>
        <v>132.85</v>
      </c>
      <c r="L480" s="79" t="s">
        <v>662</v>
      </c>
      <c r="M480" s="79"/>
      <c r="N480" s="82">
        <v>0</v>
      </c>
      <c r="O480" s="80">
        <v>0</v>
      </c>
      <c r="P480" s="81">
        <v>0</v>
      </c>
      <c r="Q480" s="81">
        <v>0</v>
      </c>
      <c r="R480" s="81">
        <v>0</v>
      </c>
      <c r="S480" s="81">
        <v>0</v>
      </c>
      <c r="T480" s="81">
        <v>0</v>
      </c>
      <c r="U480" s="81">
        <v>0</v>
      </c>
      <c r="V480" s="81">
        <v>0</v>
      </c>
      <c r="W480" s="81">
        <v>0</v>
      </c>
      <c r="X480" s="81">
        <v>0</v>
      </c>
      <c r="Y480" s="81">
        <v>0.34</v>
      </c>
      <c r="Z480" s="81">
        <v>0.06</v>
      </c>
      <c r="AA480" s="81">
        <v>0.12</v>
      </c>
      <c r="AB480" s="81">
        <v>0.24</v>
      </c>
      <c r="AC480" s="81">
        <v>0.78</v>
      </c>
      <c r="AD480" s="81">
        <v>4.22</v>
      </c>
      <c r="AE480" s="81">
        <v>24</v>
      </c>
      <c r="AF480" s="81">
        <v>77.959999999999994</v>
      </c>
      <c r="AG480" s="81">
        <v>22.4</v>
      </c>
      <c r="AH480" s="81">
        <v>2.4700000000000002</v>
      </c>
      <c r="AI480" s="81">
        <v>0.14000000000000001</v>
      </c>
      <c r="AJ480" s="81">
        <v>0.03</v>
      </c>
      <c r="AK480" s="82">
        <v>0.09</v>
      </c>
      <c r="AL480" s="98"/>
      <c r="AM480" s="83"/>
      <c r="AN480" s="59">
        <v>1</v>
      </c>
      <c r="AO480" s="84">
        <f t="shared" si="694"/>
        <v>1</v>
      </c>
      <c r="AP480" s="84">
        <f t="shared" si="695"/>
        <v>1</v>
      </c>
      <c r="AQ480" s="84">
        <f t="shared" si="696"/>
        <v>1</v>
      </c>
      <c r="AR480" s="84">
        <f t="shared" si="697"/>
        <v>1</v>
      </c>
      <c r="AS480" s="84">
        <f t="shared" si="698"/>
        <v>1</v>
      </c>
      <c r="AT480" s="84">
        <f t="shared" si="699"/>
        <v>1</v>
      </c>
      <c r="AU480" s="84">
        <f t="shared" si="700"/>
        <v>1</v>
      </c>
      <c r="AV480" s="84">
        <f t="shared" si="701"/>
        <v>1</v>
      </c>
      <c r="AW480" s="84">
        <f t="shared" si="702"/>
        <v>1</v>
      </c>
      <c r="AX480" s="84">
        <f t="shared" si="703"/>
        <v>1</v>
      </c>
      <c r="AY480" s="84">
        <f t="shared" si="704"/>
        <v>0.99744072261949568</v>
      </c>
      <c r="AZ480" s="84">
        <f t="shared" si="705"/>
        <v>0.99698908543470077</v>
      </c>
      <c r="BA480" s="84">
        <f t="shared" si="706"/>
        <v>0.99608581106511096</v>
      </c>
      <c r="BB480" s="84">
        <f t="shared" si="707"/>
        <v>0.99427926232593145</v>
      </c>
      <c r="BC480" s="84">
        <f t="shared" si="708"/>
        <v>0.988407978923598</v>
      </c>
      <c r="BD480" s="84">
        <f t="shared" si="709"/>
        <v>0.95664283025969132</v>
      </c>
      <c r="BE480" s="84">
        <f t="shared" si="710"/>
        <v>0.77598795634173867</v>
      </c>
      <c r="BF480" s="84">
        <f t="shared" si="711"/>
        <v>0.18916070756492276</v>
      </c>
      <c r="BG480" s="84">
        <f t="shared" si="712"/>
        <v>2.0549491908167017E-2</v>
      </c>
      <c r="BH480" s="84">
        <f t="shared" si="713"/>
        <v>1.9570944674443952E-3</v>
      </c>
      <c r="BI480" s="84">
        <f t="shared" si="714"/>
        <v>9.0327436958967172E-4</v>
      </c>
      <c r="BJ480" s="84">
        <f t="shared" si="715"/>
        <v>6.7745577719223102E-4</v>
      </c>
      <c r="BK480" s="85">
        <v>0</v>
      </c>
      <c r="BL480" s="63"/>
      <c r="BM480" s="84">
        <f t="shared" si="641"/>
        <v>0</v>
      </c>
      <c r="BN480" s="84">
        <f t="shared" si="642"/>
        <v>0</v>
      </c>
      <c r="BO480" s="84">
        <f t="shared" si="643"/>
        <v>0</v>
      </c>
      <c r="BP480" s="84">
        <f t="shared" si="644"/>
        <v>0</v>
      </c>
      <c r="BQ480" s="84">
        <f t="shared" si="645"/>
        <v>0</v>
      </c>
      <c r="BR480" s="84">
        <f t="shared" si="646"/>
        <v>0</v>
      </c>
      <c r="BS480" s="84">
        <f t="shared" si="647"/>
        <v>0</v>
      </c>
      <c r="BT480" s="84">
        <f t="shared" si="648"/>
        <v>0</v>
      </c>
      <c r="BU480" s="84">
        <f t="shared" si="649"/>
        <v>0</v>
      </c>
      <c r="BV480" s="84">
        <f t="shared" si="650"/>
        <v>0</v>
      </c>
      <c r="BW480" s="84">
        <f t="shared" si="651"/>
        <v>2.5592773805043212E-3</v>
      </c>
      <c r="BX480" s="84">
        <f t="shared" si="652"/>
        <v>4.5163718479490633E-4</v>
      </c>
      <c r="BY480" s="84">
        <f t="shared" si="653"/>
        <v>9.0327436958981266E-4</v>
      </c>
      <c r="BZ480" s="84">
        <f t="shared" si="654"/>
        <v>1.8065487391795143E-3</v>
      </c>
      <c r="CA480" s="84">
        <f t="shared" si="655"/>
        <v>5.8712834023334493E-3</v>
      </c>
      <c r="CB480" s="84">
        <f t="shared" si="656"/>
        <v>3.1765148663906673E-2</v>
      </c>
      <c r="CC480" s="84">
        <f t="shared" si="657"/>
        <v>0.18065487391795265</v>
      </c>
      <c r="CD480" s="84">
        <f t="shared" si="658"/>
        <v>0.58682724877681591</v>
      </c>
      <c r="CE480" s="84">
        <f t="shared" si="659"/>
        <v>0.16861121565675574</v>
      </c>
      <c r="CF480" s="84">
        <f t="shared" si="660"/>
        <v>1.8592397440722622E-2</v>
      </c>
      <c r="CG480" s="84">
        <f t="shared" si="661"/>
        <v>1.0538200978547235E-3</v>
      </c>
      <c r="CH480" s="84">
        <f t="shared" si="662"/>
        <v>2.258185923974407E-4</v>
      </c>
      <c r="CI480" s="86">
        <f t="shared" si="663"/>
        <v>6.7745577719223102E-4</v>
      </c>
      <c r="CJ480" s="87">
        <f t="shared" si="664"/>
        <v>0</v>
      </c>
      <c r="CK480" s="88">
        <f t="shared" si="665"/>
        <v>3.0109145652992275E-3</v>
      </c>
      <c r="CL480" s="88">
        <f t="shared" si="666"/>
        <v>0.99631162965750852</v>
      </c>
      <c r="CM480" s="89">
        <f t="shared" si="667"/>
        <v>6.7745577719223102E-4</v>
      </c>
      <c r="CN480" s="88">
        <f t="shared" si="668"/>
        <v>0.30645309951201616</v>
      </c>
      <c r="CO480" s="88">
        <f t="shared" si="669"/>
        <v>3.1771064164175007</v>
      </c>
      <c r="CP480" s="88">
        <f t="array" ref="CP480">10^(SUMPRODUCT(BY480:CH480,LOG($BY$5:$CH$5))/CL480)</f>
        <v>0.30497985792541665</v>
      </c>
      <c r="CQ480" s="90">
        <f t="shared" si="692"/>
        <v>0.21013490455133838</v>
      </c>
      <c r="CR480" s="91">
        <f t="shared" si="692"/>
        <v>0.27521977413524312</v>
      </c>
      <c r="CS480" s="91">
        <f t="shared" si="692"/>
        <v>0.30102761647237269</v>
      </c>
      <c r="CT480" s="91">
        <f t="shared" si="692"/>
        <v>0.32925550558190769</v>
      </c>
      <c r="CU480" s="92">
        <f t="shared" si="692"/>
        <v>3.4796401107786239</v>
      </c>
      <c r="CV480" s="78"/>
      <c r="CW480" s="2"/>
      <c r="CY480" s="2"/>
    </row>
    <row r="481" spans="2:103" x14ac:dyDescent="0.2">
      <c r="B481" s="198">
        <v>229.5</v>
      </c>
      <c r="C481" s="204" t="s">
        <v>22</v>
      </c>
      <c r="D481" s="205">
        <v>137874</v>
      </c>
      <c r="E481" s="205">
        <v>416825</v>
      </c>
      <c r="F481" s="199">
        <v>0</v>
      </c>
      <c r="G481" s="199" t="s">
        <v>50</v>
      </c>
      <c r="H481" s="200" t="s">
        <v>578</v>
      </c>
      <c r="I481" s="207">
        <v>44523</v>
      </c>
      <c r="J481" s="129" t="s">
        <v>676</v>
      </c>
      <c r="K481" s="98">
        <f t="shared" si="693"/>
        <v>318.2</v>
      </c>
      <c r="L481" s="79" t="s">
        <v>662</v>
      </c>
      <c r="M481" s="79"/>
      <c r="N481" s="82">
        <v>0</v>
      </c>
      <c r="O481" s="80">
        <v>0</v>
      </c>
      <c r="P481" s="81">
        <v>0</v>
      </c>
      <c r="Q481" s="81">
        <v>0</v>
      </c>
      <c r="R481" s="81">
        <v>0</v>
      </c>
      <c r="S481" s="81">
        <v>0</v>
      </c>
      <c r="T481" s="81">
        <v>0</v>
      </c>
      <c r="U481" s="81">
        <v>0</v>
      </c>
      <c r="V481" s="81">
        <v>0</v>
      </c>
      <c r="W481" s="81">
        <v>1.63</v>
      </c>
      <c r="X481" s="81">
        <v>4.04</v>
      </c>
      <c r="Y481" s="81">
        <v>3.34</v>
      </c>
      <c r="Z481" s="81">
        <v>6.8</v>
      </c>
      <c r="AA481" s="81">
        <v>10.99</v>
      </c>
      <c r="AB481" s="81">
        <v>17.260000000000002</v>
      </c>
      <c r="AC481" s="81">
        <v>40.32</v>
      </c>
      <c r="AD481" s="81">
        <v>95.68</v>
      </c>
      <c r="AE481" s="81">
        <v>107.35</v>
      </c>
      <c r="AF481" s="81">
        <v>26.38</v>
      </c>
      <c r="AG481" s="81">
        <v>2.79</v>
      </c>
      <c r="AH481" s="81">
        <v>0.65</v>
      </c>
      <c r="AI481" s="81">
        <v>0.11</v>
      </c>
      <c r="AJ481" s="81">
        <v>0.1</v>
      </c>
      <c r="AK481" s="82">
        <v>0.76</v>
      </c>
      <c r="AL481" s="98"/>
      <c r="AM481" s="83"/>
      <c r="AN481" s="59">
        <v>1</v>
      </c>
      <c r="AO481" s="84">
        <f t="shared" si="694"/>
        <v>1</v>
      </c>
      <c r="AP481" s="84">
        <f t="shared" si="695"/>
        <v>1</v>
      </c>
      <c r="AQ481" s="84">
        <f t="shared" si="696"/>
        <v>1</v>
      </c>
      <c r="AR481" s="84">
        <f t="shared" si="697"/>
        <v>1</v>
      </c>
      <c r="AS481" s="84">
        <f t="shared" si="698"/>
        <v>1</v>
      </c>
      <c r="AT481" s="84">
        <f t="shared" si="699"/>
        <v>1</v>
      </c>
      <c r="AU481" s="84">
        <f t="shared" si="700"/>
        <v>1</v>
      </c>
      <c r="AV481" s="84">
        <f t="shared" si="701"/>
        <v>1</v>
      </c>
      <c r="AW481" s="84">
        <f t="shared" si="702"/>
        <v>0.99487743557510999</v>
      </c>
      <c r="AX481" s="84">
        <f t="shared" si="703"/>
        <v>0.9821810182275299</v>
      </c>
      <c r="AY481" s="84">
        <f t="shared" si="704"/>
        <v>0.97168447517284728</v>
      </c>
      <c r="AZ481" s="84">
        <f t="shared" si="705"/>
        <v>0.95031426775612826</v>
      </c>
      <c r="BA481" s="84">
        <f t="shared" si="706"/>
        <v>0.91577624135763669</v>
      </c>
      <c r="BB481" s="84">
        <f t="shared" si="707"/>
        <v>0.86153362664990574</v>
      </c>
      <c r="BC481" s="84">
        <f t="shared" si="708"/>
        <v>0.73482086737900687</v>
      </c>
      <c r="BD481" s="84">
        <f t="shared" si="709"/>
        <v>0.43412947831552473</v>
      </c>
      <c r="BE481" s="84">
        <f t="shared" si="710"/>
        <v>9.6763042111879249E-2</v>
      </c>
      <c r="BF481" s="84">
        <f t="shared" si="711"/>
        <v>1.3859208045254479E-2</v>
      </c>
      <c r="BG481" s="84">
        <f t="shared" si="712"/>
        <v>5.0911376492771051E-3</v>
      </c>
      <c r="BH481" s="84">
        <f t="shared" si="713"/>
        <v>3.0483972344436667E-3</v>
      </c>
      <c r="BI481" s="84">
        <f t="shared" si="714"/>
        <v>2.7027027027026235E-3</v>
      </c>
      <c r="BJ481" s="84">
        <f t="shared" si="715"/>
        <v>2.3884349465744022E-3</v>
      </c>
      <c r="BK481" s="85">
        <v>0</v>
      </c>
      <c r="BL481" s="63"/>
      <c r="BM481" s="84">
        <f t="shared" si="641"/>
        <v>0</v>
      </c>
      <c r="BN481" s="84">
        <f t="shared" si="642"/>
        <v>0</v>
      </c>
      <c r="BO481" s="84">
        <f t="shared" si="643"/>
        <v>0</v>
      </c>
      <c r="BP481" s="84">
        <f t="shared" si="644"/>
        <v>0</v>
      </c>
      <c r="BQ481" s="84">
        <f t="shared" si="645"/>
        <v>0</v>
      </c>
      <c r="BR481" s="84">
        <f t="shared" si="646"/>
        <v>0</v>
      </c>
      <c r="BS481" s="84">
        <f t="shared" si="647"/>
        <v>0</v>
      </c>
      <c r="BT481" s="84">
        <f t="shared" si="648"/>
        <v>0</v>
      </c>
      <c r="BU481" s="84">
        <f t="shared" si="649"/>
        <v>5.1225644248900082E-3</v>
      </c>
      <c r="BV481" s="84">
        <f t="shared" si="650"/>
        <v>1.2696417347580091E-2</v>
      </c>
      <c r="BW481" s="84">
        <f t="shared" si="651"/>
        <v>1.0496543054682617E-2</v>
      </c>
      <c r="BX481" s="84">
        <f t="shared" si="652"/>
        <v>2.1370207416719023E-2</v>
      </c>
      <c r="BY481" s="84">
        <f t="shared" si="653"/>
        <v>3.4538026398491573E-2</v>
      </c>
      <c r="BZ481" s="84">
        <f t="shared" si="654"/>
        <v>5.4242614707730952E-2</v>
      </c>
      <c r="CA481" s="84">
        <f t="shared" si="655"/>
        <v>0.12671275927089887</v>
      </c>
      <c r="CB481" s="84">
        <f t="shared" si="656"/>
        <v>0.30069138906348214</v>
      </c>
      <c r="CC481" s="84">
        <f t="shared" si="657"/>
        <v>0.33736643620364548</v>
      </c>
      <c r="CD481" s="84">
        <f t="shared" si="658"/>
        <v>8.2903834066624771E-2</v>
      </c>
      <c r="CE481" s="84">
        <f t="shared" si="659"/>
        <v>8.7680703959773735E-3</v>
      </c>
      <c r="CF481" s="84">
        <f t="shared" si="660"/>
        <v>2.0427404148334384E-3</v>
      </c>
      <c r="CG481" s="84">
        <f t="shared" si="661"/>
        <v>3.4569453174104325E-4</v>
      </c>
      <c r="CH481" s="84">
        <f t="shared" si="662"/>
        <v>3.1426775612822125E-4</v>
      </c>
      <c r="CI481" s="86">
        <f t="shared" si="663"/>
        <v>2.3884349465744022E-3</v>
      </c>
      <c r="CJ481" s="87">
        <f t="shared" si="664"/>
        <v>0</v>
      </c>
      <c r="CK481" s="88">
        <f t="shared" si="665"/>
        <v>4.9685732243871739E-2</v>
      </c>
      <c r="CL481" s="88">
        <f t="shared" si="666"/>
        <v>0.94792583280955389</v>
      </c>
      <c r="CM481" s="89">
        <f t="shared" si="667"/>
        <v>2.3884349465744022E-3</v>
      </c>
      <c r="CN481" s="88">
        <f t="shared" si="668"/>
        <v>0.59945967487681751</v>
      </c>
      <c r="CO481" s="88">
        <f t="shared" si="669"/>
        <v>3.3835229877908044</v>
      </c>
      <c r="CP481" s="88">
        <f t="array" ref="CP481">10^(SUMPRODUCT(BY481:CH481,LOG($BY$5:$CH$5))/CL481)</f>
        <v>0.55298976523171439</v>
      </c>
      <c r="CQ481" s="90">
        <f t="shared" si="692"/>
        <v>0.35616849157021319</v>
      </c>
      <c r="CR481" s="91">
        <f t="shared" si="692"/>
        <v>0.45906915983494823</v>
      </c>
      <c r="CS481" s="91">
        <f t="shared" si="692"/>
        <v>0.53992175766599093</v>
      </c>
      <c r="CT481" s="91">
        <f t="shared" si="692"/>
        <v>0.64313170586178892</v>
      </c>
      <c r="CU481" s="92">
        <f t="shared" si="692"/>
        <v>7.461924381731909</v>
      </c>
      <c r="CV481" s="78"/>
      <c r="CW481" s="2"/>
      <c r="CY481" s="2"/>
    </row>
    <row r="482" spans="2:103" x14ac:dyDescent="0.2">
      <c r="B482" s="198">
        <v>230</v>
      </c>
      <c r="C482" s="204" t="s">
        <v>23</v>
      </c>
      <c r="D482" s="205">
        <v>137409</v>
      </c>
      <c r="E482" s="205">
        <v>416659</v>
      </c>
      <c r="F482" s="199">
        <v>0</v>
      </c>
      <c r="G482" s="199" t="s">
        <v>50</v>
      </c>
      <c r="H482" s="200" t="s">
        <v>579</v>
      </c>
      <c r="I482" s="207">
        <v>44523</v>
      </c>
      <c r="J482" s="129" t="s">
        <v>676</v>
      </c>
      <c r="K482" s="98">
        <f t="shared" si="693"/>
        <v>687.09999999999991</v>
      </c>
      <c r="L482" s="79" t="s">
        <v>662</v>
      </c>
      <c r="M482" s="79"/>
      <c r="N482" s="82">
        <v>0</v>
      </c>
      <c r="O482" s="80">
        <v>0</v>
      </c>
      <c r="P482" s="81">
        <v>0</v>
      </c>
      <c r="Q482" s="81">
        <v>0</v>
      </c>
      <c r="R482" s="81">
        <v>0</v>
      </c>
      <c r="S482" s="81">
        <v>0</v>
      </c>
      <c r="T482" s="81">
        <v>0</v>
      </c>
      <c r="U482" s="81">
        <v>1.72</v>
      </c>
      <c r="V482" s="81">
        <v>3.57</v>
      </c>
      <c r="W482" s="81">
        <v>4.5999999999999996</v>
      </c>
      <c r="X482" s="81">
        <v>2.2000000000000002</v>
      </c>
      <c r="Y482" s="81">
        <v>2.61</v>
      </c>
      <c r="Z482" s="81">
        <v>2.82</v>
      </c>
      <c r="AA482" s="81">
        <v>3.85</v>
      </c>
      <c r="AB482" s="81">
        <v>7.01</v>
      </c>
      <c r="AC482" s="81">
        <v>22.81</v>
      </c>
      <c r="AD482" s="81">
        <v>94.48</v>
      </c>
      <c r="AE482" s="81">
        <v>287.41000000000003</v>
      </c>
      <c r="AF482" s="81">
        <v>198.02</v>
      </c>
      <c r="AG482" s="81">
        <v>46.79</v>
      </c>
      <c r="AH482" s="81">
        <v>5.91</v>
      </c>
      <c r="AI482" s="81">
        <v>0.48</v>
      </c>
      <c r="AJ482" s="81">
        <v>0.28000000000000003</v>
      </c>
      <c r="AK482" s="82">
        <v>2.54</v>
      </c>
      <c r="AL482" s="98"/>
      <c r="AM482" s="83"/>
      <c r="AN482" s="59">
        <v>1</v>
      </c>
      <c r="AO482" s="84">
        <f t="shared" si="694"/>
        <v>1</v>
      </c>
      <c r="AP482" s="84">
        <f t="shared" si="695"/>
        <v>1</v>
      </c>
      <c r="AQ482" s="84">
        <f t="shared" si="696"/>
        <v>1</v>
      </c>
      <c r="AR482" s="84">
        <f t="shared" si="697"/>
        <v>1</v>
      </c>
      <c r="AS482" s="84">
        <f t="shared" si="698"/>
        <v>1</v>
      </c>
      <c r="AT482" s="84">
        <f t="shared" si="699"/>
        <v>1</v>
      </c>
      <c r="AU482" s="84">
        <f t="shared" si="700"/>
        <v>0.99749672536748657</v>
      </c>
      <c r="AV482" s="84">
        <f t="shared" si="701"/>
        <v>0.99230097511279292</v>
      </c>
      <c r="AW482" s="84">
        <f t="shared" si="702"/>
        <v>0.98560617086304758</v>
      </c>
      <c r="AX482" s="84">
        <f t="shared" si="703"/>
        <v>0.98240430796099543</v>
      </c>
      <c r="AY482" s="84">
        <f t="shared" si="704"/>
        <v>0.97860573424537911</v>
      </c>
      <c r="AZ482" s="84">
        <f t="shared" si="705"/>
        <v>0.97450152816183955</v>
      </c>
      <c r="BA482" s="84">
        <f t="shared" si="706"/>
        <v>0.96889826808324842</v>
      </c>
      <c r="BB482" s="84">
        <f t="shared" si="707"/>
        <v>0.9586959685635279</v>
      </c>
      <c r="BC482" s="84">
        <f t="shared" si="708"/>
        <v>0.92549847183816036</v>
      </c>
      <c r="BD482" s="84">
        <f t="shared" si="709"/>
        <v>0.7879930141173046</v>
      </c>
      <c r="BE482" s="84">
        <f t="shared" si="710"/>
        <v>0.36969873380876134</v>
      </c>
      <c r="BF482" s="84">
        <f t="shared" si="711"/>
        <v>8.1501964779507885E-2</v>
      </c>
      <c r="BG482" s="84">
        <f t="shared" si="712"/>
        <v>1.3404162421772461E-2</v>
      </c>
      <c r="BH482" s="84">
        <f t="shared" si="713"/>
        <v>4.8027943530779462E-3</v>
      </c>
      <c r="BI482" s="84">
        <f t="shared" si="714"/>
        <v>4.1042060835393057E-3</v>
      </c>
      <c r="BJ482" s="84">
        <f t="shared" si="715"/>
        <v>3.6966962596417653E-3</v>
      </c>
      <c r="BK482" s="85">
        <v>0</v>
      </c>
      <c r="BL482" s="63"/>
      <c r="BM482" s="84">
        <f t="shared" si="641"/>
        <v>0</v>
      </c>
      <c r="BN482" s="84">
        <f t="shared" si="642"/>
        <v>0</v>
      </c>
      <c r="BO482" s="84">
        <f t="shared" si="643"/>
        <v>0</v>
      </c>
      <c r="BP482" s="84">
        <f t="shared" si="644"/>
        <v>0</v>
      </c>
      <c r="BQ482" s="84">
        <f t="shared" si="645"/>
        <v>0</v>
      </c>
      <c r="BR482" s="84">
        <f t="shared" si="646"/>
        <v>0</v>
      </c>
      <c r="BS482" s="84">
        <f t="shared" si="647"/>
        <v>2.5032746325134303E-3</v>
      </c>
      <c r="BT482" s="84">
        <f t="shared" si="648"/>
        <v>5.195750254693654E-3</v>
      </c>
      <c r="BU482" s="84">
        <f t="shared" si="649"/>
        <v>6.6948042497453342E-3</v>
      </c>
      <c r="BV482" s="84">
        <f t="shared" si="650"/>
        <v>3.201862902052155E-3</v>
      </c>
      <c r="BW482" s="84">
        <f t="shared" si="651"/>
        <v>3.7985737156163157E-3</v>
      </c>
      <c r="BX482" s="84">
        <f t="shared" si="652"/>
        <v>4.1042060835395633E-3</v>
      </c>
      <c r="BY482" s="84">
        <f t="shared" si="653"/>
        <v>5.6032600785911324E-3</v>
      </c>
      <c r="BZ482" s="84">
        <f t="shared" si="654"/>
        <v>1.0202299519720515E-2</v>
      </c>
      <c r="CA482" s="84">
        <f t="shared" si="655"/>
        <v>3.3197496725367537E-2</v>
      </c>
      <c r="CB482" s="84">
        <f t="shared" si="656"/>
        <v>0.13750545772085576</v>
      </c>
      <c r="CC482" s="84">
        <f t="shared" si="657"/>
        <v>0.41829428030854326</v>
      </c>
      <c r="CD482" s="84">
        <f t="shared" si="658"/>
        <v>0.28819676902925345</v>
      </c>
      <c r="CE482" s="84">
        <f t="shared" si="659"/>
        <v>6.8097802357735424E-2</v>
      </c>
      <c r="CF482" s="84">
        <f t="shared" si="660"/>
        <v>8.6013680686945152E-3</v>
      </c>
      <c r="CG482" s="84">
        <f t="shared" si="661"/>
        <v>6.9858826953864053E-4</v>
      </c>
      <c r="CH482" s="84">
        <f t="shared" si="662"/>
        <v>4.0750982389754038E-4</v>
      </c>
      <c r="CI482" s="86">
        <f t="shared" si="663"/>
        <v>3.6966962596417653E-3</v>
      </c>
      <c r="CJ482" s="87">
        <f t="shared" si="664"/>
        <v>0</v>
      </c>
      <c r="CK482" s="88">
        <f t="shared" si="665"/>
        <v>2.5498471838160452E-2</v>
      </c>
      <c r="CL482" s="88">
        <f t="shared" si="666"/>
        <v>0.97080483190219791</v>
      </c>
      <c r="CM482" s="89">
        <f t="shared" si="667"/>
        <v>3.6966962596417653E-3</v>
      </c>
      <c r="CN482" s="88">
        <f t="shared" si="668"/>
        <v>0.41479238951175068</v>
      </c>
      <c r="CO482" s="88">
        <f t="shared" si="669"/>
        <v>5.6161214872376624</v>
      </c>
      <c r="CP482" s="88">
        <f t="array" ref="CP482">10^(SUMPRODUCT(BY482:CH482,LOG($BY$5:$CH$5))/CL482)</f>
        <v>0.39271565322626545</v>
      </c>
      <c r="CQ482" s="90">
        <f t="shared" si="692"/>
        <v>0.25569056476506324</v>
      </c>
      <c r="CR482" s="91">
        <f t="shared" si="692"/>
        <v>0.34659252230268084</v>
      </c>
      <c r="CS482" s="91">
        <f t="shared" si="692"/>
        <v>0.39496835501126404</v>
      </c>
      <c r="CT482" s="91">
        <f t="shared" si="692"/>
        <v>0.4465817182972332</v>
      </c>
      <c r="CU482" s="92">
        <f t="shared" si="692"/>
        <v>13.875231954058835</v>
      </c>
      <c r="CV482" s="78"/>
      <c r="CW482" s="2"/>
      <c r="CY482" s="2"/>
    </row>
    <row r="483" spans="2:103" x14ac:dyDescent="0.2">
      <c r="B483" s="198">
        <v>230.5</v>
      </c>
      <c r="C483" s="204" t="s">
        <v>21</v>
      </c>
      <c r="D483" s="205">
        <v>136931</v>
      </c>
      <c r="E483" s="205">
        <v>416484</v>
      </c>
      <c r="F483" s="199">
        <v>0</v>
      </c>
      <c r="G483" s="199" t="s">
        <v>50</v>
      </c>
      <c r="H483" s="200" t="s">
        <v>580</v>
      </c>
      <c r="I483" s="207">
        <v>44523</v>
      </c>
      <c r="J483" s="129" t="s">
        <v>676</v>
      </c>
      <c r="K483" s="98">
        <f t="shared" si="693"/>
        <v>531</v>
      </c>
      <c r="L483" s="79" t="s">
        <v>662</v>
      </c>
      <c r="M483" s="79"/>
      <c r="N483" s="82">
        <v>0</v>
      </c>
      <c r="O483" s="80">
        <v>0</v>
      </c>
      <c r="P483" s="81">
        <v>0</v>
      </c>
      <c r="Q483" s="81">
        <v>0</v>
      </c>
      <c r="R483" s="81">
        <v>0</v>
      </c>
      <c r="S483" s="81">
        <v>0</v>
      </c>
      <c r="T483" s="81">
        <v>0</v>
      </c>
      <c r="U483" s="81">
        <v>2.4</v>
      </c>
      <c r="V483" s="81">
        <v>3.21</v>
      </c>
      <c r="W483" s="81">
        <v>1.72</v>
      </c>
      <c r="X483" s="81">
        <v>1.58</v>
      </c>
      <c r="Y483" s="81">
        <v>1.76</v>
      </c>
      <c r="Z483" s="81">
        <v>1.48</v>
      </c>
      <c r="AA483" s="81">
        <v>3.08</v>
      </c>
      <c r="AB483" s="81">
        <v>5.31</v>
      </c>
      <c r="AC483" s="81">
        <v>14.48</v>
      </c>
      <c r="AD483" s="81">
        <v>51.82</v>
      </c>
      <c r="AE483" s="81">
        <v>130.78</v>
      </c>
      <c r="AF483" s="81">
        <v>254.37</v>
      </c>
      <c r="AG483" s="81">
        <v>52.33</v>
      </c>
      <c r="AH483" s="81">
        <v>4.8</v>
      </c>
      <c r="AI483" s="81">
        <v>0.48</v>
      </c>
      <c r="AJ483" s="81">
        <v>0.36</v>
      </c>
      <c r="AK483" s="82">
        <v>1.04</v>
      </c>
      <c r="AL483" s="98"/>
      <c r="AM483" s="83"/>
      <c r="AN483" s="59">
        <v>1</v>
      </c>
      <c r="AO483" s="84">
        <f t="shared" si="694"/>
        <v>1</v>
      </c>
      <c r="AP483" s="84">
        <f t="shared" si="695"/>
        <v>1</v>
      </c>
      <c r="AQ483" s="84">
        <f t="shared" si="696"/>
        <v>1</v>
      </c>
      <c r="AR483" s="84">
        <f t="shared" si="697"/>
        <v>1</v>
      </c>
      <c r="AS483" s="84">
        <f t="shared" si="698"/>
        <v>1</v>
      </c>
      <c r="AT483" s="84">
        <f t="shared" si="699"/>
        <v>1</v>
      </c>
      <c r="AU483" s="84">
        <f t="shared" si="700"/>
        <v>0.99548022598870056</v>
      </c>
      <c r="AV483" s="84">
        <f t="shared" si="701"/>
        <v>0.98943502824858753</v>
      </c>
      <c r="AW483" s="84">
        <f t="shared" si="702"/>
        <v>0.98619585687382294</v>
      </c>
      <c r="AX483" s="84">
        <f t="shared" si="703"/>
        <v>0.98322033898305083</v>
      </c>
      <c r="AY483" s="84">
        <f t="shared" si="704"/>
        <v>0.97990583804143128</v>
      </c>
      <c r="AZ483" s="84">
        <f t="shared" si="705"/>
        <v>0.97711864406779658</v>
      </c>
      <c r="BA483" s="84">
        <f t="shared" si="706"/>
        <v>0.9713182674199623</v>
      </c>
      <c r="BB483" s="84">
        <f t="shared" si="707"/>
        <v>0.96131826741996229</v>
      </c>
      <c r="BC483" s="84">
        <f t="shared" si="708"/>
        <v>0.93404896421845574</v>
      </c>
      <c r="BD483" s="84">
        <f t="shared" si="709"/>
        <v>0.83645951035781541</v>
      </c>
      <c r="BE483" s="84">
        <f t="shared" si="710"/>
        <v>0.59016949152542364</v>
      </c>
      <c r="BF483" s="84">
        <f t="shared" si="711"/>
        <v>0.11112994350282474</v>
      </c>
      <c r="BG483" s="84">
        <f t="shared" si="712"/>
        <v>1.2580037664783314E-2</v>
      </c>
      <c r="BH483" s="84">
        <f t="shared" si="713"/>
        <v>3.5404896421844436E-3</v>
      </c>
      <c r="BI483" s="84">
        <f t="shared" si="714"/>
        <v>2.6365348399245564E-3</v>
      </c>
      <c r="BJ483" s="84">
        <f t="shared" si="715"/>
        <v>1.9585687382296414E-3</v>
      </c>
      <c r="BK483" s="85">
        <v>0</v>
      </c>
      <c r="BL483" s="63"/>
      <c r="BM483" s="84">
        <f t="shared" si="641"/>
        <v>0</v>
      </c>
      <c r="BN483" s="84">
        <f t="shared" si="642"/>
        <v>0</v>
      </c>
      <c r="BO483" s="84">
        <f t="shared" si="643"/>
        <v>0</v>
      </c>
      <c r="BP483" s="84">
        <f t="shared" si="644"/>
        <v>0</v>
      </c>
      <c r="BQ483" s="84">
        <f t="shared" si="645"/>
        <v>0</v>
      </c>
      <c r="BR483" s="84">
        <f t="shared" si="646"/>
        <v>0</v>
      </c>
      <c r="BS483" s="84">
        <f t="shared" si="647"/>
        <v>4.5197740112994378E-3</v>
      </c>
      <c r="BT483" s="84">
        <f t="shared" si="648"/>
        <v>6.0451977401130286E-3</v>
      </c>
      <c r="BU483" s="84">
        <f t="shared" si="649"/>
        <v>3.2391713747645934E-3</v>
      </c>
      <c r="BV483" s="84">
        <f t="shared" si="650"/>
        <v>2.9755178907721058E-3</v>
      </c>
      <c r="BW483" s="84">
        <f t="shared" si="651"/>
        <v>3.3145009416195581E-3</v>
      </c>
      <c r="BX483" s="84">
        <f t="shared" si="652"/>
        <v>2.787193973634694E-3</v>
      </c>
      <c r="BY483" s="84">
        <f t="shared" si="653"/>
        <v>5.8003766478342822E-3</v>
      </c>
      <c r="BZ483" s="84">
        <f t="shared" si="654"/>
        <v>1.0000000000000009E-2</v>
      </c>
      <c r="CA483" s="84">
        <f t="shared" si="655"/>
        <v>2.7269303201506556E-2</v>
      </c>
      <c r="CB483" s="84">
        <f t="shared" si="656"/>
        <v>9.7589453860640329E-2</v>
      </c>
      <c r="CC483" s="84">
        <f t="shared" si="657"/>
        <v>0.24629001883239177</v>
      </c>
      <c r="CD483" s="84">
        <f t="shared" si="658"/>
        <v>0.4790395480225989</v>
      </c>
      <c r="CE483" s="84">
        <f t="shared" si="659"/>
        <v>9.8549905838041421E-2</v>
      </c>
      <c r="CF483" s="84">
        <f t="shared" si="660"/>
        <v>9.0395480225988704E-3</v>
      </c>
      <c r="CG483" s="84">
        <f t="shared" si="661"/>
        <v>9.0395480225988721E-4</v>
      </c>
      <c r="CH483" s="84">
        <f t="shared" si="662"/>
        <v>6.7796610169491497E-4</v>
      </c>
      <c r="CI483" s="86">
        <f t="shared" si="663"/>
        <v>1.9585687382296414E-3</v>
      </c>
      <c r="CJ483" s="87">
        <f t="shared" si="664"/>
        <v>0</v>
      </c>
      <c r="CK483" s="88">
        <f t="shared" si="665"/>
        <v>2.2881355932203418E-2</v>
      </c>
      <c r="CL483" s="88">
        <f t="shared" si="666"/>
        <v>0.97516007532956694</v>
      </c>
      <c r="CM483" s="89">
        <f t="shared" si="667"/>
        <v>1.9585687382296414E-3</v>
      </c>
      <c r="CN483" s="88">
        <f t="shared" si="668"/>
        <v>0.37397900981342858</v>
      </c>
      <c r="CO483" s="88">
        <f t="shared" si="669"/>
        <v>6.4074505996270865</v>
      </c>
      <c r="CP483" s="88">
        <f t="array" ref="CP483">10^(SUMPRODUCT(BY483:CH483,LOG($BY$5:$CH$5))/CL483)</f>
        <v>0.35233387668577393</v>
      </c>
      <c r="CQ483" s="90">
        <f t="shared" si="692"/>
        <v>0.24089486931952248</v>
      </c>
      <c r="CR483" s="91">
        <f t="shared" si="692"/>
        <v>0.29776773223075098</v>
      </c>
      <c r="CS483" s="91">
        <f t="shared" si="692"/>
        <v>0.33232510984019642</v>
      </c>
      <c r="CT483" s="91">
        <f t="shared" si="692"/>
        <v>0.3857995565077097</v>
      </c>
      <c r="CU483" s="92">
        <f t="shared" si="692"/>
        <v>14.785905425474718</v>
      </c>
      <c r="CV483" s="78"/>
      <c r="CW483" s="2"/>
      <c r="CY483" s="2"/>
    </row>
    <row r="484" spans="2:103" x14ac:dyDescent="0.2">
      <c r="B484" s="198">
        <v>230.5</v>
      </c>
      <c r="C484" s="204" t="s">
        <v>22</v>
      </c>
      <c r="D484" s="205">
        <v>136908</v>
      </c>
      <c r="E484" s="205">
        <v>416562</v>
      </c>
      <c r="F484" s="199">
        <v>0</v>
      </c>
      <c r="G484" s="199" t="s">
        <v>50</v>
      </c>
      <c r="H484" s="200" t="s">
        <v>581</v>
      </c>
      <c r="I484" s="207">
        <v>44523</v>
      </c>
      <c r="J484" s="129" t="s">
        <v>676</v>
      </c>
      <c r="K484" s="98">
        <f t="shared" si="693"/>
        <v>685.86000000000013</v>
      </c>
      <c r="L484" s="79" t="s">
        <v>662</v>
      </c>
      <c r="M484" s="79"/>
      <c r="N484" s="82">
        <v>0</v>
      </c>
      <c r="O484" s="80">
        <v>0</v>
      </c>
      <c r="P484" s="81">
        <v>0</v>
      </c>
      <c r="Q484" s="81">
        <v>0</v>
      </c>
      <c r="R484" s="81">
        <v>0</v>
      </c>
      <c r="S484" s="81">
        <v>0</v>
      </c>
      <c r="T484" s="81">
        <v>0</v>
      </c>
      <c r="U484" s="81">
        <v>0</v>
      </c>
      <c r="V484" s="81">
        <v>1.01</v>
      </c>
      <c r="W484" s="81">
        <v>3.76</v>
      </c>
      <c r="X484" s="81">
        <v>7.8</v>
      </c>
      <c r="Y484" s="81">
        <v>4.43</v>
      </c>
      <c r="Z484" s="81">
        <v>6.33</v>
      </c>
      <c r="AA484" s="81">
        <v>10.039999999999999</v>
      </c>
      <c r="AB484" s="81">
        <v>20.16</v>
      </c>
      <c r="AC484" s="81">
        <v>50.55</v>
      </c>
      <c r="AD484" s="81">
        <v>159.16999999999999</v>
      </c>
      <c r="AE484" s="81">
        <v>296.19</v>
      </c>
      <c r="AF484" s="81">
        <v>112.95</v>
      </c>
      <c r="AG484" s="81">
        <v>11.03</v>
      </c>
      <c r="AH484" s="81">
        <v>1.24</v>
      </c>
      <c r="AI484" s="81">
        <v>0.17</v>
      </c>
      <c r="AJ484" s="81">
        <v>0.19</v>
      </c>
      <c r="AK484" s="82">
        <v>0.84</v>
      </c>
      <c r="AL484" s="98"/>
      <c r="AM484" s="83"/>
      <c r="AN484" s="59">
        <v>1</v>
      </c>
      <c r="AO484" s="84">
        <f t="shared" si="694"/>
        <v>1</v>
      </c>
      <c r="AP484" s="84">
        <f t="shared" si="695"/>
        <v>1</v>
      </c>
      <c r="AQ484" s="84">
        <f t="shared" si="696"/>
        <v>1</v>
      </c>
      <c r="AR484" s="84">
        <f t="shared" si="697"/>
        <v>1</v>
      </c>
      <c r="AS484" s="84">
        <f t="shared" si="698"/>
        <v>1</v>
      </c>
      <c r="AT484" s="84">
        <f t="shared" si="699"/>
        <v>1</v>
      </c>
      <c r="AU484" s="84">
        <f t="shared" si="700"/>
        <v>1</v>
      </c>
      <c r="AV484" s="84">
        <f t="shared" si="701"/>
        <v>0.99852739626162779</v>
      </c>
      <c r="AW484" s="84">
        <f t="shared" si="702"/>
        <v>0.99304522788907357</v>
      </c>
      <c r="AX484" s="84">
        <f t="shared" si="703"/>
        <v>0.98167264456303038</v>
      </c>
      <c r="AY484" s="84">
        <f t="shared" si="704"/>
        <v>0.97521360044323913</v>
      </c>
      <c r="AZ484" s="84">
        <f t="shared" si="705"/>
        <v>0.96598431166710408</v>
      </c>
      <c r="BA484" s="84">
        <f t="shared" si="706"/>
        <v>0.95134575569358182</v>
      </c>
      <c r="BB484" s="84">
        <f t="shared" si="707"/>
        <v>0.92195200186627013</v>
      </c>
      <c r="BC484" s="84">
        <f t="shared" si="708"/>
        <v>0.84824891377249012</v>
      </c>
      <c r="BD484" s="84">
        <f t="shared" si="709"/>
        <v>0.61617531274604165</v>
      </c>
      <c r="BE484" s="84">
        <f t="shared" si="710"/>
        <v>0.18432333129210071</v>
      </c>
      <c r="BF484" s="84">
        <f t="shared" si="711"/>
        <v>1.963957658997495E-2</v>
      </c>
      <c r="BG484" s="84">
        <f t="shared" si="712"/>
        <v>3.557577348147177E-3</v>
      </c>
      <c r="BH484" s="84">
        <f t="shared" si="713"/>
        <v>1.7496282040069739E-3</v>
      </c>
      <c r="BI484" s="84">
        <f t="shared" si="714"/>
        <v>1.5017642084393654E-3</v>
      </c>
      <c r="BJ484" s="84">
        <f t="shared" si="715"/>
        <v>1.2247397428049795E-3</v>
      </c>
      <c r="BK484" s="85">
        <v>0</v>
      </c>
      <c r="BL484" s="63"/>
      <c r="BM484" s="84">
        <f t="shared" si="641"/>
        <v>0</v>
      </c>
      <c r="BN484" s="84">
        <f t="shared" si="642"/>
        <v>0</v>
      </c>
      <c r="BO484" s="84">
        <f t="shared" si="643"/>
        <v>0</v>
      </c>
      <c r="BP484" s="84">
        <f t="shared" si="644"/>
        <v>0</v>
      </c>
      <c r="BQ484" s="84">
        <f t="shared" si="645"/>
        <v>0</v>
      </c>
      <c r="BR484" s="84">
        <f t="shared" si="646"/>
        <v>0</v>
      </c>
      <c r="BS484" s="84">
        <f t="shared" si="647"/>
        <v>0</v>
      </c>
      <c r="BT484" s="84">
        <f t="shared" si="648"/>
        <v>1.4726037383722135E-3</v>
      </c>
      <c r="BU484" s="84">
        <f t="shared" si="649"/>
        <v>5.4821683725542192E-3</v>
      </c>
      <c r="BV484" s="84">
        <f t="shared" si="650"/>
        <v>1.1372583326043184E-2</v>
      </c>
      <c r="BW484" s="84">
        <f t="shared" si="651"/>
        <v>6.4590441197912574E-3</v>
      </c>
      <c r="BX484" s="84">
        <f t="shared" si="652"/>
        <v>9.2292887761350473E-3</v>
      </c>
      <c r="BY484" s="84">
        <f t="shared" si="653"/>
        <v>1.463855597352226E-2</v>
      </c>
      <c r="BZ484" s="84">
        <f t="shared" si="654"/>
        <v>2.9393753827311686E-2</v>
      </c>
      <c r="CA484" s="84">
        <f t="shared" si="655"/>
        <v>7.3703088093780011E-2</v>
      </c>
      <c r="CB484" s="84">
        <f t="shared" si="656"/>
        <v>0.23207360102644847</v>
      </c>
      <c r="CC484" s="84">
        <f t="shared" si="657"/>
        <v>0.43185198145394094</v>
      </c>
      <c r="CD484" s="84">
        <f t="shared" si="658"/>
        <v>0.16468375470212576</v>
      </c>
      <c r="CE484" s="84">
        <f t="shared" si="659"/>
        <v>1.6081999241827773E-2</v>
      </c>
      <c r="CF484" s="84">
        <f t="shared" si="660"/>
        <v>1.8079491441402031E-3</v>
      </c>
      <c r="CG484" s="84">
        <f t="shared" si="661"/>
        <v>2.4786399556760846E-4</v>
      </c>
      <c r="CH484" s="84">
        <f t="shared" si="662"/>
        <v>2.7702446563438593E-4</v>
      </c>
      <c r="CI484" s="86">
        <f t="shared" si="663"/>
        <v>1.2247397428049795E-3</v>
      </c>
      <c r="CJ484" s="87">
        <f t="shared" si="664"/>
        <v>0</v>
      </c>
      <c r="CK484" s="88">
        <f t="shared" si="665"/>
        <v>3.4015688332895921E-2</v>
      </c>
      <c r="CL484" s="88">
        <f t="shared" si="666"/>
        <v>0.96475957192429918</v>
      </c>
      <c r="CM484" s="89">
        <f t="shared" si="667"/>
        <v>1.2247397428049795E-3</v>
      </c>
      <c r="CN484" s="88">
        <f t="shared" si="668"/>
        <v>0.50610971801774163</v>
      </c>
      <c r="CO484" s="88">
        <f t="shared" si="669"/>
        <v>4.0008918840928933</v>
      </c>
      <c r="CP484" s="88">
        <f t="array" ref="CP484">10^(SUMPRODUCT(BY484:CH484,LOG($BY$5:$CH$5))/CL484)</f>
        <v>0.47280896015200591</v>
      </c>
      <c r="CQ484" s="90">
        <f t="shared" si="692"/>
        <v>0.2966551327391227</v>
      </c>
      <c r="CR484" s="91">
        <f t="shared" si="692"/>
        <v>0.40484794189020451</v>
      </c>
      <c r="CS484" s="91">
        <f t="shared" si="692"/>
        <v>0.45599076217113821</v>
      </c>
      <c r="CT484" s="91">
        <f t="shared" si="692"/>
        <v>0.52621836905238917</v>
      </c>
      <c r="CU484" s="92">
        <f t="shared" si="692"/>
        <v>8.9122417554700188</v>
      </c>
      <c r="CV484" s="78"/>
      <c r="CW484" s="2"/>
      <c r="CY484" s="2"/>
    </row>
    <row r="485" spans="2:103" x14ac:dyDescent="0.2">
      <c r="B485" s="198">
        <v>231</v>
      </c>
      <c r="C485" s="204" t="s">
        <v>23</v>
      </c>
      <c r="D485" s="205">
        <v>136440</v>
      </c>
      <c r="E485" s="205">
        <v>416383</v>
      </c>
      <c r="F485" s="199">
        <v>0</v>
      </c>
      <c r="G485" s="199" t="s">
        <v>50</v>
      </c>
      <c r="H485" s="200" t="s">
        <v>582</v>
      </c>
      <c r="I485" s="207">
        <v>44523</v>
      </c>
      <c r="J485" s="129" t="s">
        <v>676</v>
      </c>
      <c r="K485" s="98">
        <f t="shared" si="693"/>
        <v>3330.72</v>
      </c>
      <c r="L485" s="79" t="s">
        <v>662</v>
      </c>
      <c r="M485" s="79"/>
      <c r="N485" s="82">
        <v>0</v>
      </c>
      <c r="O485" s="80">
        <v>0</v>
      </c>
      <c r="P485" s="81">
        <v>0</v>
      </c>
      <c r="Q485" s="81">
        <v>0</v>
      </c>
      <c r="R485" s="81">
        <v>0</v>
      </c>
      <c r="S485" s="81">
        <v>0</v>
      </c>
      <c r="T485" s="81">
        <v>0</v>
      </c>
      <c r="U485" s="81">
        <v>11.58</v>
      </c>
      <c r="V485" s="81">
        <v>11.1</v>
      </c>
      <c r="W485" s="81">
        <v>17.07</v>
      </c>
      <c r="X485" s="81">
        <v>32.409999999999997</v>
      </c>
      <c r="Y485" s="81">
        <v>25.67</v>
      </c>
      <c r="Z485" s="81">
        <v>35.369999999999997</v>
      </c>
      <c r="AA485" s="81">
        <v>83.59</v>
      </c>
      <c r="AB485" s="81">
        <v>133.19</v>
      </c>
      <c r="AC485" s="81">
        <v>248.34</v>
      </c>
      <c r="AD485" s="81">
        <v>520.42999999999995</v>
      </c>
      <c r="AE485" s="81">
        <v>900.4</v>
      </c>
      <c r="AF485" s="81">
        <v>1106.76</v>
      </c>
      <c r="AG485" s="81">
        <v>179.66</v>
      </c>
      <c r="AH485" s="81">
        <v>15.09</v>
      </c>
      <c r="AI485" s="81">
        <v>1.56</v>
      </c>
      <c r="AJ485" s="81">
        <v>1.39</v>
      </c>
      <c r="AK485" s="82">
        <v>7.11</v>
      </c>
      <c r="AL485" s="98"/>
      <c r="AM485" s="83"/>
      <c r="AN485" s="59">
        <v>1</v>
      </c>
      <c r="AO485" s="84">
        <f t="shared" si="694"/>
        <v>1</v>
      </c>
      <c r="AP485" s="84">
        <f t="shared" si="695"/>
        <v>1</v>
      </c>
      <c r="AQ485" s="84">
        <f t="shared" si="696"/>
        <v>1</v>
      </c>
      <c r="AR485" s="84">
        <f t="shared" si="697"/>
        <v>1</v>
      </c>
      <c r="AS485" s="84">
        <f t="shared" si="698"/>
        <v>1</v>
      </c>
      <c r="AT485" s="84">
        <f t="shared" si="699"/>
        <v>1</v>
      </c>
      <c r="AU485" s="84">
        <f t="shared" si="700"/>
        <v>0.9965232742470097</v>
      </c>
      <c r="AV485" s="84">
        <f t="shared" si="701"/>
        <v>0.99319066147859925</v>
      </c>
      <c r="AW485" s="84">
        <f t="shared" si="702"/>
        <v>0.98806564346447612</v>
      </c>
      <c r="AX485" s="84">
        <f t="shared" si="703"/>
        <v>0.97833501465148676</v>
      </c>
      <c r="AY485" s="84">
        <f t="shared" si="704"/>
        <v>0.97062797233030695</v>
      </c>
      <c r="AZ485" s="84">
        <f t="shared" si="705"/>
        <v>0.96000864677907483</v>
      </c>
      <c r="BA485" s="84">
        <f t="shared" si="706"/>
        <v>0.93491197098525247</v>
      </c>
      <c r="BB485" s="84">
        <f t="shared" si="707"/>
        <v>0.89492362011817272</v>
      </c>
      <c r="BC485" s="84">
        <f t="shared" si="708"/>
        <v>0.82036316472114146</v>
      </c>
      <c r="BD485" s="84">
        <f t="shared" si="709"/>
        <v>0.6641116635442188</v>
      </c>
      <c r="BE485" s="84">
        <f t="shared" si="710"/>
        <v>0.39377972330306971</v>
      </c>
      <c r="BF485" s="84">
        <f t="shared" si="711"/>
        <v>6.1491209107940703E-2</v>
      </c>
      <c r="BG485" s="84">
        <f t="shared" si="712"/>
        <v>7.5509199212183131E-3</v>
      </c>
      <c r="BH485" s="84">
        <f t="shared" si="713"/>
        <v>3.0203679684873723E-3</v>
      </c>
      <c r="BI485" s="84">
        <f t="shared" si="714"/>
        <v>2.5520007686026624E-3</v>
      </c>
      <c r="BJ485" s="84">
        <f t="shared" si="715"/>
        <v>2.1346735840900044E-3</v>
      </c>
      <c r="BK485" s="85">
        <v>0</v>
      </c>
      <c r="BL485" s="63"/>
      <c r="BM485" s="84">
        <f t="shared" si="641"/>
        <v>0</v>
      </c>
      <c r="BN485" s="84">
        <f t="shared" si="642"/>
        <v>0</v>
      </c>
      <c r="BO485" s="84">
        <f t="shared" si="643"/>
        <v>0</v>
      </c>
      <c r="BP485" s="84">
        <f t="shared" si="644"/>
        <v>0</v>
      </c>
      <c r="BQ485" s="84">
        <f t="shared" si="645"/>
        <v>0</v>
      </c>
      <c r="BR485" s="84">
        <f t="shared" si="646"/>
        <v>0</v>
      </c>
      <c r="BS485" s="84">
        <f t="shared" si="647"/>
        <v>3.4767257529902951E-3</v>
      </c>
      <c r="BT485" s="84">
        <f t="shared" si="648"/>
        <v>3.3326127684104589E-3</v>
      </c>
      <c r="BU485" s="84">
        <f t="shared" si="649"/>
        <v>5.1250180141231283E-3</v>
      </c>
      <c r="BV485" s="84">
        <f t="shared" si="650"/>
        <v>9.7306288129893614E-3</v>
      </c>
      <c r="BW485" s="84">
        <f t="shared" si="651"/>
        <v>7.7070423211798023E-3</v>
      </c>
      <c r="BX485" s="84">
        <f t="shared" si="652"/>
        <v>1.0619325551232128E-2</v>
      </c>
      <c r="BY485" s="84">
        <f t="shared" si="653"/>
        <v>2.5096675793822354E-2</v>
      </c>
      <c r="BZ485" s="84">
        <f t="shared" si="654"/>
        <v>3.9988350867079747E-2</v>
      </c>
      <c r="CA485" s="84">
        <f t="shared" si="655"/>
        <v>7.4560455397031267E-2</v>
      </c>
      <c r="CB485" s="84">
        <f t="shared" si="656"/>
        <v>0.15625150117692266</v>
      </c>
      <c r="CC485" s="84">
        <f t="shared" si="657"/>
        <v>0.27033194024114909</v>
      </c>
      <c r="CD485" s="84">
        <f t="shared" si="658"/>
        <v>0.332288514195129</v>
      </c>
      <c r="CE485" s="84">
        <f t="shared" si="659"/>
        <v>5.394028918672239E-2</v>
      </c>
      <c r="CF485" s="84">
        <f t="shared" si="660"/>
        <v>4.5305519527309409E-3</v>
      </c>
      <c r="CG485" s="84">
        <f t="shared" si="661"/>
        <v>4.6836719988470983E-4</v>
      </c>
      <c r="CH485" s="84">
        <f t="shared" si="662"/>
        <v>4.1732718451265808E-4</v>
      </c>
      <c r="CI485" s="86">
        <f t="shared" si="663"/>
        <v>2.1346735840900044E-3</v>
      </c>
      <c r="CJ485" s="87">
        <f t="shared" si="664"/>
        <v>0</v>
      </c>
      <c r="CK485" s="88">
        <f t="shared" si="665"/>
        <v>3.9991353220925174E-2</v>
      </c>
      <c r="CL485" s="88">
        <f t="shared" si="666"/>
        <v>0.95787397319498502</v>
      </c>
      <c r="CM485" s="89">
        <f t="shared" si="667"/>
        <v>2.1346735840900044E-3</v>
      </c>
      <c r="CN485" s="88">
        <f t="shared" si="668"/>
        <v>0.47038559463273061</v>
      </c>
      <c r="CO485" s="88">
        <f t="shared" si="669"/>
        <v>4.4649045361467659</v>
      </c>
      <c r="CP485" s="88">
        <f t="array" ref="CP485">10^(SUMPRODUCT(BY485:CH485,LOG($BY$5:$CH$5))/CL485)</f>
        <v>0.43178197216062214</v>
      </c>
      <c r="CQ485" s="90">
        <f t="shared" si="692"/>
        <v>0.26036862380769932</v>
      </c>
      <c r="CR485" s="91">
        <f t="shared" si="692"/>
        <v>0.33897216529965635</v>
      </c>
      <c r="CS485" s="91">
        <f t="shared" si="692"/>
        <v>0.40613715373770015</v>
      </c>
      <c r="CT485" s="91">
        <f t="shared" si="692"/>
        <v>0.49114022530534512</v>
      </c>
      <c r="CU485" s="92">
        <f t="shared" si="692"/>
        <v>14.439960506704102</v>
      </c>
      <c r="CV485" s="78" t="s">
        <v>583</v>
      </c>
      <c r="CW485" s="2"/>
      <c r="CY485" s="2"/>
    </row>
    <row r="486" spans="2:103" x14ac:dyDescent="0.2">
      <c r="B486" s="198">
        <v>231.5</v>
      </c>
      <c r="C486" s="204" t="s">
        <v>21</v>
      </c>
      <c r="D486" s="205">
        <v>135992</v>
      </c>
      <c r="E486" s="205">
        <v>416178</v>
      </c>
      <c r="F486" s="199">
        <v>0</v>
      </c>
      <c r="G486" s="199" t="s">
        <v>50</v>
      </c>
      <c r="H486" s="200" t="s">
        <v>584</v>
      </c>
      <c r="I486" s="207">
        <v>44523</v>
      </c>
      <c r="J486" s="129" t="s">
        <v>676</v>
      </c>
      <c r="K486" s="98">
        <f t="shared" si="693"/>
        <v>124.92999999999998</v>
      </c>
      <c r="L486" s="79" t="s">
        <v>662</v>
      </c>
      <c r="M486" s="79"/>
      <c r="N486" s="82">
        <v>0</v>
      </c>
      <c r="O486" s="80">
        <v>0</v>
      </c>
      <c r="P486" s="81">
        <v>0</v>
      </c>
      <c r="Q486" s="81">
        <v>0</v>
      </c>
      <c r="R486" s="81">
        <v>0</v>
      </c>
      <c r="S486" s="81">
        <v>0</v>
      </c>
      <c r="T486" s="81">
        <v>0</v>
      </c>
      <c r="U486" s="81">
        <v>0</v>
      </c>
      <c r="V486" s="81">
        <v>0</v>
      </c>
      <c r="W486" s="81">
        <v>0</v>
      </c>
      <c r="X486" s="81">
        <v>0</v>
      </c>
      <c r="Y486" s="81">
        <v>0.18</v>
      </c>
      <c r="Z486" s="81">
        <v>0.15</v>
      </c>
      <c r="AA486" s="81">
        <v>0.35</v>
      </c>
      <c r="AB486" s="81">
        <v>0.7</v>
      </c>
      <c r="AC486" s="81">
        <v>2.54</v>
      </c>
      <c r="AD486" s="81">
        <v>12.7</v>
      </c>
      <c r="AE486" s="81">
        <v>36.159999999999997</v>
      </c>
      <c r="AF486" s="81">
        <v>59.8</v>
      </c>
      <c r="AG486" s="81">
        <v>11.28</v>
      </c>
      <c r="AH486" s="81">
        <v>0.91</v>
      </c>
      <c r="AI486" s="81">
        <v>0.05</v>
      </c>
      <c r="AJ486" s="81">
        <v>0.01</v>
      </c>
      <c r="AK486" s="82">
        <v>0.1</v>
      </c>
      <c r="AL486" s="98"/>
      <c r="AM486" s="83"/>
      <c r="AN486" s="59">
        <v>1</v>
      </c>
      <c r="AO486" s="84">
        <f t="shared" si="694"/>
        <v>1</v>
      </c>
      <c r="AP486" s="84">
        <f t="shared" si="695"/>
        <v>1</v>
      </c>
      <c r="AQ486" s="84">
        <f t="shared" si="696"/>
        <v>1</v>
      </c>
      <c r="AR486" s="84">
        <f t="shared" si="697"/>
        <v>1</v>
      </c>
      <c r="AS486" s="84">
        <f t="shared" si="698"/>
        <v>1</v>
      </c>
      <c r="AT486" s="84">
        <f t="shared" si="699"/>
        <v>1</v>
      </c>
      <c r="AU486" s="84">
        <f t="shared" si="700"/>
        <v>1</v>
      </c>
      <c r="AV486" s="84">
        <f t="shared" si="701"/>
        <v>1</v>
      </c>
      <c r="AW486" s="84">
        <f t="shared" si="702"/>
        <v>1</v>
      </c>
      <c r="AX486" s="84">
        <f t="shared" si="703"/>
        <v>1</v>
      </c>
      <c r="AY486" s="84">
        <f t="shared" si="704"/>
        <v>0.99855919314816299</v>
      </c>
      <c r="AZ486" s="84">
        <f t="shared" si="705"/>
        <v>0.99735852077163212</v>
      </c>
      <c r="BA486" s="84">
        <f t="shared" si="706"/>
        <v>0.99455695189306015</v>
      </c>
      <c r="BB486" s="84">
        <f t="shared" si="707"/>
        <v>0.9889538141359161</v>
      </c>
      <c r="BC486" s="84">
        <f t="shared" si="708"/>
        <v>0.96862242855999359</v>
      </c>
      <c r="BD486" s="84">
        <f t="shared" si="709"/>
        <v>0.86696550068038103</v>
      </c>
      <c r="BE486" s="84">
        <f t="shared" si="710"/>
        <v>0.57752341311134237</v>
      </c>
      <c r="BF486" s="84">
        <f t="shared" si="711"/>
        <v>9.8855359001040533E-2</v>
      </c>
      <c r="BG486" s="84">
        <f t="shared" si="712"/>
        <v>8.564796285920051E-3</v>
      </c>
      <c r="BH486" s="84">
        <f t="shared" si="713"/>
        <v>1.2807172016328491E-3</v>
      </c>
      <c r="BI486" s="84">
        <f t="shared" si="714"/>
        <v>8.8049307612256332E-4</v>
      </c>
      <c r="BJ486" s="84">
        <f t="shared" si="715"/>
        <v>8.0044825102050618E-4</v>
      </c>
      <c r="BK486" s="85">
        <v>0</v>
      </c>
      <c r="BL486" s="63"/>
      <c r="BM486" s="84">
        <f t="shared" si="641"/>
        <v>0</v>
      </c>
      <c r="BN486" s="84">
        <f t="shared" si="642"/>
        <v>0</v>
      </c>
      <c r="BO486" s="84">
        <f t="shared" si="643"/>
        <v>0</v>
      </c>
      <c r="BP486" s="84">
        <f t="shared" si="644"/>
        <v>0</v>
      </c>
      <c r="BQ486" s="84">
        <f t="shared" si="645"/>
        <v>0</v>
      </c>
      <c r="BR486" s="84">
        <f t="shared" si="646"/>
        <v>0</v>
      </c>
      <c r="BS486" s="84">
        <f t="shared" si="647"/>
        <v>0</v>
      </c>
      <c r="BT486" s="84">
        <f t="shared" si="648"/>
        <v>0</v>
      </c>
      <c r="BU486" s="84">
        <f t="shared" si="649"/>
        <v>0</v>
      </c>
      <c r="BV486" s="84">
        <f t="shared" si="650"/>
        <v>0</v>
      </c>
      <c r="BW486" s="84">
        <f t="shared" si="651"/>
        <v>1.4408068518370065E-3</v>
      </c>
      <c r="BX486" s="84">
        <f t="shared" si="652"/>
        <v>1.2006723765308758E-3</v>
      </c>
      <c r="BY486" s="84">
        <f t="shared" si="653"/>
        <v>2.8015688785719695E-3</v>
      </c>
      <c r="BZ486" s="84">
        <f t="shared" si="654"/>
        <v>5.6031377571440499E-3</v>
      </c>
      <c r="CA486" s="84">
        <f t="shared" si="655"/>
        <v>2.0331385575922511E-2</v>
      </c>
      <c r="CB486" s="84">
        <f t="shared" si="656"/>
        <v>0.10165692787961256</v>
      </c>
      <c r="CC486" s="84">
        <f t="shared" si="657"/>
        <v>0.28944208756903866</v>
      </c>
      <c r="CD486" s="84">
        <f t="shared" si="658"/>
        <v>0.47866805411030183</v>
      </c>
      <c r="CE486" s="84">
        <f t="shared" si="659"/>
        <v>9.0290562715120481E-2</v>
      </c>
      <c r="CF486" s="84">
        <f t="shared" si="660"/>
        <v>7.2840790842872019E-3</v>
      </c>
      <c r="CG486" s="84">
        <f t="shared" si="661"/>
        <v>4.0022412551028578E-4</v>
      </c>
      <c r="CH486" s="84">
        <f t="shared" si="662"/>
        <v>8.0044825102057134E-5</v>
      </c>
      <c r="CI486" s="86">
        <f t="shared" si="663"/>
        <v>8.0044825102050618E-4</v>
      </c>
      <c r="CJ486" s="87">
        <f t="shared" si="664"/>
        <v>0</v>
      </c>
      <c r="CK486" s="88">
        <f t="shared" si="665"/>
        <v>2.6414792283678823E-3</v>
      </c>
      <c r="CL486" s="88">
        <f t="shared" si="666"/>
        <v>0.99655807252061168</v>
      </c>
      <c r="CM486" s="89">
        <f t="shared" si="667"/>
        <v>8.0044825102050618E-4</v>
      </c>
      <c r="CN486" s="88">
        <f t="shared" si="668"/>
        <v>0.35369464471297607</v>
      </c>
      <c r="CO486" s="88">
        <f t="shared" si="669"/>
        <v>2.8588614152868721</v>
      </c>
      <c r="CP486" s="88">
        <f t="array" ref="CP486">10^(SUMPRODUCT(BY486:CH486,LOG($BY$5:$CH$5))/CL486)</f>
        <v>0.35271705531641995</v>
      </c>
      <c r="CQ486" s="90">
        <f t="shared" si="692"/>
        <v>0.25020971974099682</v>
      </c>
      <c r="CR486" s="91">
        <f t="shared" si="692"/>
        <v>0.30049809989998827</v>
      </c>
      <c r="CS486" s="91">
        <f t="shared" si="692"/>
        <v>0.33540093001045473</v>
      </c>
      <c r="CT486" s="91">
        <f t="shared" si="692"/>
        <v>0.38678837305626357</v>
      </c>
      <c r="CU486" s="92">
        <f t="shared" si="692"/>
        <v>3.1228377845090005</v>
      </c>
      <c r="CV486" s="78" t="s">
        <v>585</v>
      </c>
      <c r="CW486" s="2"/>
      <c r="CY486" s="2"/>
    </row>
    <row r="487" spans="2:103" x14ac:dyDescent="0.2">
      <c r="B487" s="198">
        <v>231.5</v>
      </c>
      <c r="C487" s="204" t="s">
        <v>22</v>
      </c>
      <c r="D487" s="205">
        <v>135960</v>
      </c>
      <c r="E487" s="205">
        <v>416253</v>
      </c>
      <c r="F487" s="199">
        <v>0</v>
      </c>
      <c r="G487" s="199" t="s">
        <v>50</v>
      </c>
      <c r="H487" s="200" t="s">
        <v>586</v>
      </c>
      <c r="I487" s="207">
        <v>44523</v>
      </c>
      <c r="J487" s="129" t="s">
        <v>676</v>
      </c>
      <c r="K487" s="98">
        <f t="shared" si="693"/>
        <v>997.91</v>
      </c>
      <c r="L487" s="79" t="s">
        <v>662</v>
      </c>
      <c r="M487" s="79"/>
      <c r="N487" s="82">
        <v>0</v>
      </c>
      <c r="O487" s="80">
        <v>0</v>
      </c>
      <c r="P487" s="81">
        <v>0</v>
      </c>
      <c r="Q487" s="81">
        <v>0</v>
      </c>
      <c r="R487" s="81">
        <v>0</v>
      </c>
      <c r="S487" s="81">
        <v>0</v>
      </c>
      <c r="T487" s="81">
        <v>0</v>
      </c>
      <c r="U487" s="81">
        <v>0</v>
      </c>
      <c r="V487" s="81">
        <v>0</v>
      </c>
      <c r="W487" s="81">
        <v>1.88</v>
      </c>
      <c r="X487" s="81">
        <v>4.47</v>
      </c>
      <c r="Y487" s="81">
        <v>5.37</v>
      </c>
      <c r="Z487" s="81">
        <v>11.32</v>
      </c>
      <c r="AA487" s="81">
        <v>24.23</v>
      </c>
      <c r="AB487" s="81">
        <v>53.75</v>
      </c>
      <c r="AC487" s="81">
        <v>132.66</v>
      </c>
      <c r="AD487" s="81">
        <v>287.44</v>
      </c>
      <c r="AE487" s="81">
        <v>298.27</v>
      </c>
      <c r="AF487" s="81">
        <v>149.26</v>
      </c>
      <c r="AG487" s="81">
        <v>21.88</v>
      </c>
      <c r="AH487" s="81">
        <v>3.02</v>
      </c>
      <c r="AI487" s="81">
        <v>0.75</v>
      </c>
      <c r="AJ487" s="81">
        <v>0.76</v>
      </c>
      <c r="AK487" s="82">
        <v>2.85</v>
      </c>
      <c r="AL487" s="98"/>
      <c r="AM487" s="83"/>
      <c r="AN487" s="59">
        <v>1</v>
      </c>
      <c r="AO487" s="84">
        <f t="shared" si="694"/>
        <v>1</v>
      </c>
      <c r="AP487" s="84">
        <f t="shared" si="695"/>
        <v>1</v>
      </c>
      <c r="AQ487" s="84">
        <f t="shared" si="696"/>
        <v>1</v>
      </c>
      <c r="AR487" s="84">
        <f t="shared" si="697"/>
        <v>1</v>
      </c>
      <c r="AS487" s="84">
        <f t="shared" si="698"/>
        <v>1</v>
      </c>
      <c r="AT487" s="84">
        <f t="shared" si="699"/>
        <v>1</v>
      </c>
      <c r="AU487" s="84">
        <f t="shared" si="700"/>
        <v>1</v>
      </c>
      <c r="AV487" s="84">
        <f t="shared" si="701"/>
        <v>1</v>
      </c>
      <c r="AW487" s="84">
        <f t="shared" si="702"/>
        <v>0.9981160625707729</v>
      </c>
      <c r="AX487" s="84">
        <f t="shared" si="703"/>
        <v>0.9936367007044723</v>
      </c>
      <c r="AY487" s="84">
        <f t="shared" si="704"/>
        <v>0.98825545389864811</v>
      </c>
      <c r="AZ487" s="84">
        <f t="shared" si="705"/>
        <v>0.97691174554819571</v>
      </c>
      <c r="BA487" s="84">
        <f t="shared" si="706"/>
        <v>0.95263099878746582</v>
      </c>
      <c r="BB487" s="84">
        <f t="shared" si="707"/>
        <v>0.89876842601036167</v>
      </c>
      <c r="BC487" s="84">
        <f t="shared" si="708"/>
        <v>0.76583058592458242</v>
      </c>
      <c r="BD487" s="84">
        <f t="shared" si="709"/>
        <v>0.47778857812828818</v>
      </c>
      <c r="BE487" s="84">
        <f t="shared" si="710"/>
        <v>0.17889388822639324</v>
      </c>
      <c r="BF487" s="84">
        <f t="shared" si="711"/>
        <v>2.9321281478289718E-2</v>
      </c>
      <c r="BG487" s="84">
        <f t="shared" si="712"/>
        <v>7.3954565040936469E-3</v>
      </c>
      <c r="BH487" s="84">
        <f t="shared" si="713"/>
        <v>4.3691314848033295E-3</v>
      </c>
      <c r="BI487" s="84">
        <f t="shared" si="714"/>
        <v>3.6175607018669926E-3</v>
      </c>
      <c r="BJ487" s="84">
        <f t="shared" si="715"/>
        <v>2.8559689751581712E-3</v>
      </c>
      <c r="BK487" s="85">
        <v>0</v>
      </c>
      <c r="BL487" s="63"/>
      <c r="BM487" s="84">
        <f t="shared" ref="BM487:BM535" si="716">AN487-AO487</f>
        <v>0</v>
      </c>
      <c r="BN487" s="84">
        <f t="shared" ref="BN487:BN535" si="717">AO487-AP487</f>
        <v>0</v>
      </c>
      <c r="BO487" s="84">
        <f t="shared" ref="BO487:BO535" si="718">AP487-AQ487</f>
        <v>0</v>
      </c>
      <c r="BP487" s="84">
        <f t="shared" ref="BP487:BP535" si="719">AQ487-AR487</f>
        <v>0</v>
      </c>
      <c r="BQ487" s="84">
        <f t="shared" ref="BQ487:BQ535" si="720">AR487-AS487</f>
        <v>0</v>
      </c>
      <c r="BR487" s="84">
        <f t="shared" ref="BR487:BR535" si="721">AS487-AT487</f>
        <v>0</v>
      </c>
      <c r="BS487" s="84">
        <f t="shared" ref="BS487:BS535" si="722">AT487-AU487</f>
        <v>0</v>
      </c>
      <c r="BT487" s="84">
        <f t="shared" ref="BT487:BT535" si="723">AU487-AV487</f>
        <v>0</v>
      </c>
      <c r="BU487" s="84">
        <f t="shared" ref="BU487:BU535" si="724">AV487-AW487</f>
        <v>1.8839374292271005E-3</v>
      </c>
      <c r="BV487" s="84">
        <f t="shared" ref="BV487:BV535" si="725">AW487-AX487</f>
        <v>4.4793618663006018E-3</v>
      </c>
      <c r="BW487" s="84">
        <f t="shared" ref="BW487:BW535" si="726">AX487-AY487</f>
        <v>5.3812468058241913E-3</v>
      </c>
      <c r="BX487" s="84">
        <f t="shared" ref="BX487:BX535" si="727">AY487-AZ487</f>
        <v>1.1343708350452397E-2</v>
      </c>
      <c r="BY487" s="84">
        <f t="shared" ref="BY487:BY535" si="728">AZ487-BA487</f>
        <v>2.4280746760729888E-2</v>
      </c>
      <c r="BZ487" s="84">
        <f t="shared" ref="BZ487:BZ535" si="729">BA487-BB487</f>
        <v>5.3862572777104156E-2</v>
      </c>
      <c r="CA487" s="84">
        <f t="shared" ref="CA487:CA535" si="730">BB487-BC487</f>
        <v>0.13293784008577925</v>
      </c>
      <c r="CB487" s="84">
        <f t="shared" ref="CB487:CB535" si="731">BC487-BD487</f>
        <v>0.28804200779629424</v>
      </c>
      <c r="CC487" s="84">
        <f t="shared" ref="CC487:CC535" si="732">BD487-BE487</f>
        <v>0.29889468990189494</v>
      </c>
      <c r="CD487" s="84">
        <f t="shared" ref="CD487:CD535" si="733">BE487-BF487</f>
        <v>0.14957260674810352</v>
      </c>
      <c r="CE487" s="84">
        <f t="shared" ref="CE487:CE535" si="734">BF487-BG487</f>
        <v>2.1925824974196071E-2</v>
      </c>
      <c r="CF487" s="84">
        <f t="shared" ref="CF487:CF535" si="735">BG487-BH487</f>
        <v>3.0263250192903175E-3</v>
      </c>
      <c r="CG487" s="84">
        <f t="shared" ref="CG487:CG535" si="736">BH487-BI487</f>
        <v>7.5157078293633687E-4</v>
      </c>
      <c r="CH487" s="84">
        <f t="shared" ref="CH487:CH535" si="737">BI487-BJ487</f>
        <v>7.6159172670882142E-4</v>
      </c>
      <c r="CI487" s="86">
        <f t="shared" ref="CI487:CI535" si="738">BJ487-BK487</f>
        <v>2.8559689751581712E-3</v>
      </c>
      <c r="CJ487" s="87">
        <f t="shared" ref="CJ487:CJ535" si="739">SUM(BM487:BN487)</f>
        <v>0</v>
      </c>
      <c r="CK487" s="88">
        <f t="shared" ref="CK487:CK535" si="740">SUM(BO487:BX487)</f>
        <v>2.3088254451804291E-2</v>
      </c>
      <c r="CL487" s="88">
        <f t="shared" ref="CL487:CL535" si="741">SUM(BY487:CH487)</f>
        <v>0.97405577657303755</v>
      </c>
      <c r="CM487" s="89">
        <f t="shared" ref="CM487:CM535" si="742">CI487</f>
        <v>2.8559689751581712E-3</v>
      </c>
      <c r="CN487" s="88">
        <f t="shared" ref="CN487:CN535" si="743">10^SUMPRODUCT(BM487:CI487,LOG($BM$5:$CI$5))</f>
        <v>0.5383498981176098</v>
      </c>
      <c r="CO487" s="88">
        <f t="shared" ref="CO487:CO535" si="744">10^(SUMPRODUCT(BO487:BX487,LOG($BO$5:$BX$5))/CK487)</f>
        <v>3.1946461051898658</v>
      </c>
      <c r="CP487" s="88">
        <f t="array" ref="CP487">10^(SUMPRODUCT(BY487:CH487,LOG($BY$5:$CH$5))/CL487)</f>
        <v>0.52198973610736221</v>
      </c>
      <c r="CQ487" s="90">
        <f t="shared" si="692"/>
        <v>0.29505434604612529</v>
      </c>
      <c r="CR487" s="91">
        <f t="shared" si="692"/>
        <v>0.43189425336941228</v>
      </c>
      <c r="CS487" s="91">
        <f t="shared" si="692"/>
        <v>0.51370432754840756</v>
      </c>
      <c r="CT487" s="91">
        <f t="shared" si="692"/>
        <v>0.61662127208223505</v>
      </c>
      <c r="CU487" s="92">
        <f t="shared" si="692"/>
        <v>6.6201454639436488</v>
      </c>
      <c r="CV487" s="78"/>
      <c r="CW487" s="2"/>
      <c r="CY487" s="2"/>
    </row>
    <row r="488" spans="2:103" x14ac:dyDescent="0.2">
      <c r="B488" s="198">
        <v>232</v>
      </c>
      <c r="C488" s="204" t="s">
        <v>23</v>
      </c>
      <c r="D488" s="205">
        <v>135525</v>
      </c>
      <c r="E488" s="205">
        <v>415997</v>
      </c>
      <c r="F488" s="199">
        <v>0</v>
      </c>
      <c r="G488" s="199" t="s">
        <v>50</v>
      </c>
      <c r="H488" s="200" t="s">
        <v>587</v>
      </c>
      <c r="I488" s="207">
        <v>44523</v>
      </c>
      <c r="J488" s="129" t="s">
        <v>676</v>
      </c>
      <c r="K488" s="98">
        <f t="shared" si="693"/>
        <v>1498.5799999999997</v>
      </c>
      <c r="L488" s="79" t="s">
        <v>662</v>
      </c>
      <c r="M488" s="79"/>
      <c r="N488" s="82">
        <v>0</v>
      </c>
      <c r="O488" s="80">
        <v>0</v>
      </c>
      <c r="P488" s="81">
        <v>0</v>
      </c>
      <c r="Q488" s="81">
        <v>0</v>
      </c>
      <c r="R488" s="81">
        <v>0</v>
      </c>
      <c r="S488" s="81">
        <v>0</v>
      </c>
      <c r="T488" s="81">
        <v>6.84</v>
      </c>
      <c r="U488" s="81">
        <v>2.17</v>
      </c>
      <c r="V488" s="81">
        <v>0</v>
      </c>
      <c r="W488" s="81">
        <v>1.0900000000000001</v>
      </c>
      <c r="X488" s="81">
        <v>2.68</v>
      </c>
      <c r="Y488" s="81">
        <v>1.67</v>
      </c>
      <c r="Z488" s="81">
        <v>0.84</v>
      </c>
      <c r="AA488" s="81">
        <v>1.75</v>
      </c>
      <c r="AB488" s="81">
        <v>4.93</v>
      </c>
      <c r="AC488" s="81">
        <v>17.55</v>
      </c>
      <c r="AD488" s="81">
        <v>127.77</v>
      </c>
      <c r="AE488" s="81">
        <v>541.84</v>
      </c>
      <c r="AF488" s="81">
        <v>675.22</v>
      </c>
      <c r="AG488" s="81">
        <v>99.86</v>
      </c>
      <c r="AH488" s="81">
        <v>13.03</v>
      </c>
      <c r="AI488" s="81">
        <v>0.76</v>
      </c>
      <c r="AJ488" s="81">
        <v>0.33</v>
      </c>
      <c r="AK488" s="82">
        <v>0.25</v>
      </c>
      <c r="AL488" s="98"/>
      <c r="AM488" s="83"/>
      <c r="AN488" s="59">
        <v>1</v>
      </c>
      <c r="AO488" s="84">
        <f t="shared" si="694"/>
        <v>1</v>
      </c>
      <c r="AP488" s="84">
        <f t="shared" si="695"/>
        <v>1</v>
      </c>
      <c r="AQ488" s="84">
        <f t="shared" si="696"/>
        <v>1</v>
      </c>
      <c r="AR488" s="84">
        <f t="shared" si="697"/>
        <v>1</v>
      </c>
      <c r="AS488" s="84">
        <f t="shared" si="698"/>
        <v>1</v>
      </c>
      <c r="AT488" s="84">
        <f t="shared" si="699"/>
        <v>0.99543567910955699</v>
      </c>
      <c r="AU488" s="84">
        <f t="shared" si="700"/>
        <v>0.99398764163408015</v>
      </c>
      <c r="AV488" s="84">
        <f t="shared" si="701"/>
        <v>0.99398764163408015</v>
      </c>
      <c r="AW488" s="84">
        <f t="shared" si="702"/>
        <v>0.99326028640446273</v>
      </c>
      <c r="AX488" s="84">
        <f t="shared" si="703"/>
        <v>0.99147192675733009</v>
      </c>
      <c r="AY488" s="84">
        <f t="shared" si="704"/>
        <v>0.99035753846975116</v>
      </c>
      <c r="AZ488" s="84">
        <f t="shared" si="705"/>
        <v>0.98979700783408275</v>
      </c>
      <c r="BA488" s="84">
        <f t="shared" si="706"/>
        <v>0.98862923567644023</v>
      </c>
      <c r="BB488" s="84">
        <f t="shared" si="707"/>
        <v>0.98533945468376716</v>
      </c>
      <c r="BC488" s="84">
        <f t="shared" si="708"/>
        <v>0.9736283681885517</v>
      </c>
      <c r="BD488" s="84">
        <f t="shared" si="709"/>
        <v>0.88836765471312829</v>
      </c>
      <c r="BE488" s="84">
        <f t="shared" si="710"/>
        <v>0.52679870277195717</v>
      </c>
      <c r="BF488" s="84">
        <f t="shared" si="711"/>
        <v>7.622549346714852E-2</v>
      </c>
      <c r="BG488" s="84">
        <f t="shared" si="712"/>
        <v>9.5890776601845751E-3</v>
      </c>
      <c r="BH488" s="84">
        <f t="shared" si="713"/>
        <v>8.9417982356590833E-4</v>
      </c>
      <c r="BI488" s="84">
        <f t="shared" si="714"/>
        <v>3.8703305796113573E-4</v>
      </c>
      <c r="BJ488" s="84">
        <f t="shared" si="715"/>
        <v>1.668245939485371E-4</v>
      </c>
      <c r="BK488" s="85">
        <v>0</v>
      </c>
      <c r="BL488" s="63"/>
      <c r="BM488" s="84">
        <f t="shared" si="716"/>
        <v>0</v>
      </c>
      <c r="BN488" s="84">
        <f t="shared" si="717"/>
        <v>0</v>
      </c>
      <c r="BO488" s="84">
        <f t="shared" si="718"/>
        <v>0</v>
      </c>
      <c r="BP488" s="84">
        <f t="shared" si="719"/>
        <v>0</v>
      </c>
      <c r="BQ488" s="84">
        <f t="shared" si="720"/>
        <v>0</v>
      </c>
      <c r="BR488" s="84">
        <f t="shared" si="721"/>
        <v>4.5643208904430077E-3</v>
      </c>
      <c r="BS488" s="84">
        <f t="shared" si="722"/>
        <v>1.4480374754768377E-3</v>
      </c>
      <c r="BT488" s="84">
        <f t="shared" si="723"/>
        <v>0</v>
      </c>
      <c r="BU488" s="84">
        <f t="shared" si="724"/>
        <v>7.2735522961742127E-4</v>
      </c>
      <c r="BV488" s="84">
        <f t="shared" si="725"/>
        <v>1.7883596471326424E-3</v>
      </c>
      <c r="BW488" s="84">
        <f t="shared" si="726"/>
        <v>1.1143882875789268E-3</v>
      </c>
      <c r="BX488" s="84">
        <f t="shared" si="727"/>
        <v>5.6053063566841033E-4</v>
      </c>
      <c r="BY488" s="84">
        <f t="shared" si="728"/>
        <v>1.1677721576425215E-3</v>
      </c>
      <c r="BZ488" s="84">
        <f t="shared" si="729"/>
        <v>3.2897809926730748E-3</v>
      </c>
      <c r="CA488" s="84">
        <f t="shared" si="730"/>
        <v>1.1711086495215461E-2</v>
      </c>
      <c r="CB488" s="84">
        <f t="shared" si="731"/>
        <v>8.5260713475423411E-2</v>
      </c>
      <c r="CC488" s="84">
        <f t="shared" si="732"/>
        <v>0.36156895194117111</v>
      </c>
      <c r="CD488" s="84">
        <f t="shared" si="733"/>
        <v>0.45057320930480865</v>
      </c>
      <c r="CE488" s="84">
        <f t="shared" si="734"/>
        <v>6.6636415806963945E-2</v>
      </c>
      <c r="CF488" s="84">
        <f t="shared" si="735"/>
        <v>8.6948978366186667E-3</v>
      </c>
      <c r="CG488" s="84">
        <f t="shared" si="736"/>
        <v>5.071467656047726E-4</v>
      </c>
      <c r="CH488" s="84">
        <f t="shared" si="737"/>
        <v>2.2020846401259864E-4</v>
      </c>
      <c r="CI488" s="86">
        <f t="shared" si="738"/>
        <v>1.668245939485371E-4</v>
      </c>
      <c r="CJ488" s="87">
        <f t="shared" si="739"/>
        <v>0</v>
      </c>
      <c r="CK488" s="88">
        <f t="shared" si="740"/>
        <v>1.0202992165917246E-2</v>
      </c>
      <c r="CL488" s="88">
        <f t="shared" si="741"/>
        <v>0.9896301832401343</v>
      </c>
      <c r="CM488" s="89">
        <f t="shared" si="742"/>
        <v>1.668245939485371E-4</v>
      </c>
      <c r="CN488" s="88">
        <f t="shared" si="743"/>
        <v>0.36704533403341738</v>
      </c>
      <c r="CO488" s="88">
        <f t="shared" si="744"/>
        <v>9.6893209298305294</v>
      </c>
      <c r="CP488" s="88">
        <f t="array" ref="CP488">10^(SUMPRODUCT(BY488:CH488,LOG($BY$5:$CH$5))/CL488)</f>
        <v>0.35507388260848721</v>
      </c>
      <c r="CQ488" s="90">
        <f t="shared" si="692"/>
        <v>0.25466866220866247</v>
      </c>
      <c r="CR488" s="91">
        <f t="shared" si="692"/>
        <v>0.30936594904836751</v>
      </c>
      <c r="CS488" s="91">
        <f t="shared" si="692"/>
        <v>0.34767279800248957</v>
      </c>
      <c r="CT488" s="91">
        <f t="shared" si="692"/>
        <v>0.39894286631867615</v>
      </c>
      <c r="CU488" s="92">
        <f t="shared" si="692"/>
        <v>20.808114692954685</v>
      </c>
      <c r="CV488" s="78"/>
      <c r="CW488" s="2"/>
      <c r="CY488" s="2"/>
    </row>
    <row r="489" spans="2:103" x14ac:dyDescent="0.2">
      <c r="B489" s="198">
        <v>232.5</v>
      </c>
      <c r="C489" s="204" t="s">
        <v>21</v>
      </c>
      <c r="D489" s="205">
        <v>135115</v>
      </c>
      <c r="E489" s="205">
        <v>415738</v>
      </c>
      <c r="F489" s="199">
        <v>0</v>
      </c>
      <c r="G489" s="199" t="s">
        <v>50</v>
      </c>
      <c r="H489" s="200" t="s">
        <v>588</v>
      </c>
      <c r="I489" s="207">
        <v>44523</v>
      </c>
      <c r="J489" s="129" t="s">
        <v>676</v>
      </c>
      <c r="K489" s="98">
        <f t="shared" si="693"/>
        <v>1420.0300000000002</v>
      </c>
      <c r="L489" s="79" t="s">
        <v>662</v>
      </c>
      <c r="M489" s="79"/>
      <c r="N489" s="82">
        <v>0</v>
      </c>
      <c r="O489" s="80">
        <v>0</v>
      </c>
      <c r="P489" s="81">
        <v>0</v>
      </c>
      <c r="Q489" s="81">
        <v>0</v>
      </c>
      <c r="R489" s="81">
        <v>0</v>
      </c>
      <c r="S489" s="81">
        <v>0</v>
      </c>
      <c r="T489" s="81">
        <v>0</v>
      </c>
      <c r="U489" s="81">
        <v>0</v>
      </c>
      <c r="V489" s="81">
        <v>0</v>
      </c>
      <c r="W489" s="81">
        <v>2.78</v>
      </c>
      <c r="X489" s="81">
        <v>0.44</v>
      </c>
      <c r="Y489" s="81">
        <v>1.29</v>
      </c>
      <c r="Z489" s="81">
        <v>0.34</v>
      </c>
      <c r="AA489" s="81">
        <v>1.1200000000000001</v>
      </c>
      <c r="AB489" s="81">
        <v>1.1100000000000001</v>
      </c>
      <c r="AC489" s="81">
        <v>8.24</v>
      </c>
      <c r="AD489" s="81">
        <v>135.72</v>
      </c>
      <c r="AE489" s="81">
        <v>268.68</v>
      </c>
      <c r="AF489" s="81">
        <v>697.03</v>
      </c>
      <c r="AG489" s="81">
        <v>249.11</v>
      </c>
      <c r="AH489" s="81">
        <v>35.200000000000003</v>
      </c>
      <c r="AI489" s="81">
        <v>5.15</v>
      </c>
      <c r="AJ489" s="81">
        <v>3.52</v>
      </c>
      <c r="AK489" s="82">
        <v>10.3</v>
      </c>
      <c r="AL489" s="98"/>
      <c r="AM489" s="83"/>
      <c r="AN489" s="59">
        <v>1</v>
      </c>
      <c r="AO489" s="84">
        <f t="shared" si="694"/>
        <v>1</v>
      </c>
      <c r="AP489" s="84">
        <f t="shared" si="695"/>
        <v>1</v>
      </c>
      <c r="AQ489" s="84">
        <f t="shared" si="696"/>
        <v>1</v>
      </c>
      <c r="AR489" s="84">
        <f t="shared" si="697"/>
        <v>1</v>
      </c>
      <c r="AS489" s="84">
        <f t="shared" si="698"/>
        <v>1</v>
      </c>
      <c r="AT489" s="84">
        <f t="shared" si="699"/>
        <v>1</v>
      </c>
      <c r="AU489" s="84">
        <f t="shared" si="700"/>
        <v>1</v>
      </c>
      <c r="AV489" s="84">
        <f t="shared" si="701"/>
        <v>1</v>
      </c>
      <c r="AW489" s="84">
        <f t="shared" si="702"/>
        <v>0.99804229488109408</v>
      </c>
      <c r="AX489" s="84">
        <f t="shared" si="703"/>
        <v>0.99773244227234636</v>
      </c>
      <c r="AY489" s="84">
        <f t="shared" si="704"/>
        <v>0.99682401076033611</v>
      </c>
      <c r="AZ489" s="84">
        <f t="shared" si="705"/>
        <v>0.9965845791990311</v>
      </c>
      <c r="BA489" s="84">
        <f t="shared" si="706"/>
        <v>0.99579586346767335</v>
      </c>
      <c r="BB489" s="84">
        <f t="shared" si="707"/>
        <v>0.99501418984105983</v>
      </c>
      <c r="BC489" s="84">
        <f t="shared" si="708"/>
        <v>0.98921149553178467</v>
      </c>
      <c r="BD489" s="84">
        <f t="shared" si="709"/>
        <v>0.89363604994260704</v>
      </c>
      <c r="BE489" s="84">
        <f t="shared" si="710"/>
        <v>0.70442877967366901</v>
      </c>
      <c r="BF489" s="84">
        <f t="shared" si="711"/>
        <v>0.21357295268409848</v>
      </c>
      <c r="BG489" s="84">
        <f t="shared" si="712"/>
        <v>3.8147081399689003E-2</v>
      </c>
      <c r="BH489" s="84">
        <f t="shared" si="713"/>
        <v>1.3358872699872803E-2</v>
      </c>
      <c r="BI489" s="84">
        <f t="shared" si="714"/>
        <v>9.7321887565758308E-3</v>
      </c>
      <c r="BJ489" s="84">
        <f t="shared" si="715"/>
        <v>7.2533678865942114E-3</v>
      </c>
      <c r="BK489" s="85">
        <v>0</v>
      </c>
      <c r="BL489" s="63"/>
      <c r="BM489" s="84">
        <f t="shared" si="716"/>
        <v>0</v>
      </c>
      <c r="BN489" s="84">
        <f t="shared" si="717"/>
        <v>0</v>
      </c>
      <c r="BO489" s="84">
        <f t="shared" si="718"/>
        <v>0</v>
      </c>
      <c r="BP489" s="84">
        <f t="shared" si="719"/>
        <v>0</v>
      </c>
      <c r="BQ489" s="84">
        <f t="shared" si="720"/>
        <v>0</v>
      </c>
      <c r="BR489" s="84">
        <f t="shared" si="721"/>
        <v>0</v>
      </c>
      <c r="BS489" s="84">
        <f t="shared" si="722"/>
        <v>0</v>
      </c>
      <c r="BT489" s="84">
        <f t="shared" si="723"/>
        <v>0</v>
      </c>
      <c r="BU489" s="84">
        <f t="shared" si="724"/>
        <v>1.9577051189059169E-3</v>
      </c>
      <c r="BV489" s="84">
        <f t="shared" si="725"/>
        <v>3.0985260874771825E-4</v>
      </c>
      <c r="BW489" s="84">
        <f t="shared" si="726"/>
        <v>9.0843151201025485E-4</v>
      </c>
      <c r="BX489" s="84">
        <f t="shared" si="727"/>
        <v>2.3943156130501464E-4</v>
      </c>
      <c r="BY489" s="84">
        <f t="shared" si="728"/>
        <v>7.8871573135774753E-4</v>
      </c>
      <c r="BZ489" s="84">
        <f t="shared" si="729"/>
        <v>7.8167362661352158E-4</v>
      </c>
      <c r="CA489" s="84">
        <f t="shared" si="730"/>
        <v>5.8026943092751582E-3</v>
      </c>
      <c r="CB489" s="84">
        <f t="shared" si="731"/>
        <v>9.5575445589177632E-2</v>
      </c>
      <c r="CC489" s="84">
        <f t="shared" si="732"/>
        <v>0.18920727026893802</v>
      </c>
      <c r="CD489" s="84">
        <f t="shared" si="733"/>
        <v>0.49085582698957053</v>
      </c>
      <c r="CE489" s="84">
        <f t="shared" si="734"/>
        <v>0.17542587128440948</v>
      </c>
      <c r="CF489" s="84">
        <f t="shared" si="735"/>
        <v>2.4788208699816201E-2</v>
      </c>
      <c r="CG489" s="84">
        <f t="shared" si="736"/>
        <v>3.6266839432969721E-3</v>
      </c>
      <c r="CH489" s="84">
        <f t="shared" si="737"/>
        <v>2.4788208699816194E-3</v>
      </c>
      <c r="CI489" s="86">
        <f t="shared" si="738"/>
        <v>7.2533678865942114E-3</v>
      </c>
      <c r="CJ489" s="87">
        <f t="shared" si="739"/>
        <v>0</v>
      </c>
      <c r="CK489" s="88">
        <f t="shared" si="740"/>
        <v>3.4154208009689047E-3</v>
      </c>
      <c r="CL489" s="88">
        <f t="shared" si="741"/>
        <v>0.98933121131243695</v>
      </c>
      <c r="CM489" s="89">
        <f t="shared" si="742"/>
        <v>7.2533678865942114E-3</v>
      </c>
      <c r="CN489" s="88">
        <f t="shared" si="743"/>
        <v>0.31081919298810146</v>
      </c>
      <c r="CO489" s="88">
        <f t="shared" si="744"/>
        <v>5.014891780060303</v>
      </c>
      <c r="CP489" s="88">
        <f t="array" ref="CP489">10^(SUMPRODUCT(BY489:CH489,LOG($BY$5:$CH$5))/CL489)</f>
        <v>0.31543717268393112</v>
      </c>
      <c r="CQ489" s="90">
        <f t="shared" si="692"/>
        <v>0.20210415503320714</v>
      </c>
      <c r="CR489" s="91">
        <f t="shared" si="692"/>
        <v>0.27559198961425452</v>
      </c>
      <c r="CS489" s="91">
        <f t="shared" si="692"/>
        <v>0.30676385671768097</v>
      </c>
      <c r="CT489" s="91">
        <f t="shared" si="692"/>
        <v>0.34146153493076192</v>
      </c>
      <c r="CU489" s="92">
        <f t="shared" si="692"/>
        <v>6.6675415615899363</v>
      </c>
      <c r="CV489" s="78"/>
      <c r="CW489" s="2"/>
      <c r="CY489" s="2"/>
    </row>
    <row r="490" spans="2:103" x14ac:dyDescent="0.2">
      <c r="B490" s="198">
        <v>232.5</v>
      </c>
      <c r="C490" s="204" t="s">
        <v>22</v>
      </c>
      <c r="D490" s="205">
        <v>135074</v>
      </c>
      <c r="E490" s="205">
        <v>415808</v>
      </c>
      <c r="F490" s="199">
        <v>0</v>
      </c>
      <c r="G490" s="199" t="s">
        <v>50</v>
      </c>
      <c r="H490" s="200" t="s">
        <v>589</v>
      </c>
      <c r="I490" s="207">
        <v>44523</v>
      </c>
      <c r="J490" s="129" t="s">
        <v>676</v>
      </c>
      <c r="K490" s="98">
        <f t="shared" si="693"/>
        <v>116.24000000000001</v>
      </c>
      <c r="L490" s="79" t="s">
        <v>662</v>
      </c>
      <c r="M490" s="79"/>
      <c r="N490" s="82">
        <v>0</v>
      </c>
      <c r="O490" s="80">
        <v>0</v>
      </c>
      <c r="P490" s="81">
        <v>0</v>
      </c>
      <c r="Q490" s="81">
        <v>0</v>
      </c>
      <c r="R490" s="81">
        <v>0</v>
      </c>
      <c r="S490" s="81">
        <v>0</v>
      </c>
      <c r="T490" s="81">
        <v>0</v>
      </c>
      <c r="U490" s="81">
        <v>0</v>
      </c>
      <c r="V490" s="81">
        <v>0</v>
      </c>
      <c r="W490" s="81">
        <v>0</v>
      </c>
      <c r="X490" s="81">
        <v>0</v>
      </c>
      <c r="Y490" s="81">
        <v>0.92</v>
      </c>
      <c r="Z490" s="81">
        <v>0.47</v>
      </c>
      <c r="AA490" s="81">
        <v>1.1200000000000001</v>
      </c>
      <c r="AB490" s="81">
        <v>2.88</v>
      </c>
      <c r="AC490" s="81">
        <v>8.57</v>
      </c>
      <c r="AD490" s="81">
        <v>31.85</v>
      </c>
      <c r="AE490" s="81">
        <v>44.22</v>
      </c>
      <c r="AF490" s="81">
        <v>21.52</v>
      </c>
      <c r="AG490" s="81">
        <v>2.9</v>
      </c>
      <c r="AH490" s="81">
        <v>0.48</v>
      </c>
      <c r="AI490" s="81">
        <v>0.27</v>
      </c>
      <c r="AJ490" s="81">
        <v>0.25</v>
      </c>
      <c r="AK490" s="82">
        <v>0.79</v>
      </c>
      <c r="AL490" s="98"/>
      <c r="AM490" s="83"/>
      <c r="AN490" s="59">
        <v>1</v>
      </c>
      <c r="AO490" s="84">
        <f t="shared" si="694"/>
        <v>1</v>
      </c>
      <c r="AP490" s="84">
        <f t="shared" si="695"/>
        <v>1</v>
      </c>
      <c r="AQ490" s="84">
        <f t="shared" si="696"/>
        <v>1</v>
      </c>
      <c r="AR490" s="84">
        <f t="shared" si="697"/>
        <v>1</v>
      </c>
      <c r="AS490" s="84">
        <f t="shared" si="698"/>
        <v>1</v>
      </c>
      <c r="AT490" s="84">
        <f t="shared" si="699"/>
        <v>1</v>
      </c>
      <c r="AU490" s="84">
        <f t="shared" si="700"/>
        <v>1</v>
      </c>
      <c r="AV490" s="84">
        <f t="shared" si="701"/>
        <v>1</v>
      </c>
      <c r="AW490" s="84">
        <f t="shared" si="702"/>
        <v>1</v>
      </c>
      <c r="AX490" s="84">
        <f t="shared" si="703"/>
        <v>1</v>
      </c>
      <c r="AY490" s="84">
        <f t="shared" si="704"/>
        <v>0.99208534067446663</v>
      </c>
      <c r="AZ490" s="84">
        <f t="shared" si="705"/>
        <v>0.98804198210598759</v>
      </c>
      <c r="BA490" s="84">
        <f t="shared" si="706"/>
        <v>0.97840674466620781</v>
      </c>
      <c r="BB490" s="84">
        <f t="shared" si="707"/>
        <v>0.95363041982105989</v>
      </c>
      <c r="BC490" s="84">
        <f t="shared" si="708"/>
        <v>0.87990364762560225</v>
      </c>
      <c r="BD490" s="84">
        <f t="shared" si="709"/>
        <v>0.60590158293186513</v>
      </c>
      <c r="BE490" s="84">
        <f t="shared" si="710"/>
        <v>0.22548176187198904</v>
      </c>
      <c r="BF490" s="84">
        <f t="shared" si="711"/>
        <v>4.0347556779077837E-2</v>
      </c>
      <c r="BG490" s="84">
        <f t="shared" si="712"/>
        <v>1.539917412250523E-2</v>
      </c>
      <c r="BH490" s="84">
        <f t="shared" si="713"/>
        <v>1.1269786648313903E-2</v>
      </c>
      <c r="BI490" s="84">
        <f t="shared" si="714"/>
        <v>8.947006194081281E-3</v>
      </c>
      <c r="BJ490" s="84">
        <f t="shared" si="715"/>
        <v>6.796283551273298E-3</v>
      </c>
      <c r="BK490" s="85">
        <v>0</v>
      </c>
      <c r="BL490" s="63"/>
      <c r="BM490" s="84">
        <f t="shared" si="716"/>
        <v>0</v>
      </c>
      <c r="BN490" s="84">
        <f t="shared" si="717"/>
        <v>0</v>
      </c>
      <c r="BO490" s="84">
        <f t="shared" si="718"/>
        <v>0</v>
      </c>
      <c r="BP490" s="84">
        <f t="shared" si="719"/>
        <v>0</v>
      </c>
      <c r="BQ490" s="84">
        <f t="shared" si="720"/>
        <v>0</v>
      </c>
      <c r="BR490" s="84">
        <f t="shared" si="721"/>
        <v>0</v>
      </c>
      <c r="BS490" s="84">
        <f t="shared" si="722"/>
        <v>0</v>
      </c>
      <c r="BT490" s="84">
        <f t="shared" si="723"/>
        <v>0</v>
      </c>
      <c r="BU490" s="84">
        <f t="shared" si="724"/>
        <v>0</v>
      </c>
      <c r="BV490" s="84">
        <f t="shared" si="725"/>
        <v>0</v>
      </c>
      <c r="BW490" s="84">
        <f t="shared" si="726"/>
        <v>7.9146593255333686E-3</v>
      </c>
      <c r="BX490" s="84">
        <f t="shared" si="727"/>
        <v>4.0433585684790385E-3</v>
      </c>
      <c r="BY490" s="84">
        <f t="shared" si="728"/>
        <v>9.6352374397797869E-3</v>
      </c>
      <c r="BZ490" s="84">
        <f t="shared" si="729"/>
        <v>2.4776324845147912E-2</v>
      </c>
      <c r="CA490" s="84">
        <f t="shared" si="730"/>
        <v>7.3726772195457646E-2</v>
      </c>
      <c r="CB490" s="84">
        <f t="shared" si="731"/>
        <v>0.27400206469373711</v>
      </c>
      <c r="CC490" s="84">
        <f t="shared" si="732"/>
        <v>0.3804198210598761</v>
      </c>
      <c r="CD490" s="84">
        <f t="shared" si="733"/>
        <v>0.1851342050929112</v>
      </c>
      <c r="CE490" s="84">
        <f t="shared" si="734"/>
        <v>2.4948382656572607E-2</v>
      </c>
      <c r="CF490" s="84">
        <f t="shared" si="735"/>
        <v>4.1293874741913268E-3</v>
      </c>
      <c r="CG490" s="84">
        <f t="shared" si="736"/>
        <v>2.322780454232622E-3</v>
      </c>
      <c r="CH490" s="84">
        <f t="shared" si="737"/>
        <v>2.1507226428079829E-3</v>
      </c>
      <c r="CI490" s="86">
        <f t="shared" si="738"/>
        <v>6.796283551273298E-3</v>
      </c>
      <c r="CJ490" s="87">
        <f t="shared" si="739"/>
        <v>0</v>
      </c>
      <c r="CK490" s="88">
        <f t="shared" si="740"/>
        <v>1.1958017894012407E-2</v>
      </c>
      <c r="CL490" s="88">
        <f t="shared" si="741"/>
        <v>0.98124569855471433</v>
      </c>
      <c r="CM490" s="89">
        <f t="shared" si="742"/>
        <v>6.796283551273298E-3</v>
      </c>
      <c r="CN490" s="88">
        <f t="shared" si="743"/>
        <v>0.46155033661546896</v>
      </c>
      <c r="CO490" s="88">
        <f t="shared" si="744"/>
        <v>2.9765655491788983</v>
      </c>
      <c r="CP490" s="88">
        <f t="array" ref="CP490">10^(SUMPRODUCT(BY490:CH490,LOG($BY$5:$CH$5))/CL490)</f>
        <v>0.46294902771275825</v>
      </c>
      <c r="CQ490" s="90">
        <f t="shared" si="692"/>
        <v>0.27990401288717914</v>
      </c>
      <c r="CR490" s="91">
        <f t="shared" si="692"/>
        <v>0.39711305650587392</v>
      </c>
      <c r="CS490" s="91">
        <f t="shared" si="692"/>
        <v>0.45453065736651449</v>
      </c>
      <c r="CT490" s="91">
        <f t="shared" si="692"/>
        <v>0.52902912493325494</v>
      </c>
      <c r="CU490" s="92">
        <f t="shared" si="692"/>
        <v>3.8237409792130217</v>
      </c>
      <c r="CV490" s="78" t="s">
        <v>590</v>
      </c>
      <c r="CW490" s="2"/>
      <c r="CY490" s="2"/>
    </row>
    <row r="491" spans="2:103" x14ac:dyDescent="0.2">
      <c r="B491" s="198">
        <v>233</v>
      </c>
      <c r="C491" s="204" t="s">
        <v>23</v>
      </c>
      <c r="D491" s="205">
        <v>134680</v>
      </c>
      <c r="E491" s="205">
        <v>415510</v>
      </c>
      <c r="F491" s="199">
        <v>0</v>
      </c>
      <c r="G491" s="199" t="s">
        <v>50</v>
      </c>
      <c r="H491" s="200" t="s">
        <v>591</v>
      </c>
      <c r="I491" s="207">
        <v>44523</v>
      </c>
      <c r="J491" s="129" t="s">
        <v>676</v>
      </c>
      <c r="K491" s="98">
        <f t="shared" si="693"/>
        <v>189.84999999999997</v>
      </c>
      <c r="L491" s="79" t="s">
        <v>662</v>
      </c>
      <c r="M491" s="79"/>
      <c r="N491" s="82">
        <v>0</v>
      </c>
      <c r="O491" s="80">
        <v>0</v>
      </c>
      <c r="P491" s="81">
        <v>0</v>
      </c>
      <c r="Q491" s="81">
        <v>0</v>
      </c>
      <c r="R491" s="81">
        <v>0</v>
      </c>
      <c r="S491" s="81">
        <v>0</v>
      </c>
      <c r="T491" s="81">
        <v>0</v>
      </c>
      <c r="U491" s="81">
        <v>0</v>
      </c>
      <c r="V491" s="81">
        <v>0</v>
      </c>
      <c r="W491" s="81">
        <v>0</v>
      </c>
      <c r="X491" s="81">
        <v>0</v>
      </c>
      <c r="Y491" s="81">
        <v>0.16</v>
      </c>
      <c r="Z491" s="81">
        <v>0.05</v>
      </c>
      <c r="AA491" s="81">
        <v>0.12</v>
      </c>
      <c r="AB491" s="81">
        <v>0.3</v>
      </c>
      <c r="AC491" s="81">
        <v>1.1200000000000001</v>
      </c>
      <c r="AD491" s="81">
        <v>8.8699999999999992</v>
      </c>
      <c r="AE491" s="81">
        <v>50.96</v>
      </c>
      <c r="AF491" s="81">
        <v>111.88</v>
      </c>
      <c r="AG491" s="81">
        <v>13.5</v>
      </c>
      <c r="AH491" s="81">
        <v>1.1000000000000001</v>
      </c>
      <c r="AI491" s="81">
        <v>0.21</v>
      </c>
      <c r="AJ491" s="81">
        <v>0.17</v>
      </c>
      <c r="AK491" s="82">
        <v>1.41</v>
      </c>
      <c r="AL491" s="98"/>
      <c r="AM491" s="83"/>
      <c r="AN491" s="59">
        <v>1</v>
      </c>
      <c r="AO491" s="84">
        <f t="shared" si="694"/>
        <v>1</v>
      </c>
      <c r="AP491" s="84">
        <f t="shared" si="695"/>
        <v>1</v>
      </c>
      <c r="AQ491" s="84">
        <f t="shared" si="696"/>
        <v>1</v>
      </c>
      <c r="AR491" s="84">
        <f t="shared" si="697"/>
        <v>1</v>
      </c>
      <c r="AS491" s="84">
        <f t="shared" si="698"/>
        <v>1</v>
      </c>
      <c r="AT491" s="84">
        <f t="shared" si="699"/>
        <v>1</v>
      </c>
      <c r="AU491" s="84">
        <f t="shared" si="700"/>
        <v>1</v>
      </c>
      <c r="AV491" s="84">
        <f t="shared" si="701"/>
        <v>1</v>
      </c>
      <c r="AW491" s="84">
        <f t="shared" si="702"/>
        <v>1</v>
      </c>
      <c r="AX491" s="84">
        <f t="shared" si="703"/>
        <v>1</v>
      </c>
      <c r="AY491" s="84">
        <f t="shared" si="704"/>
        <v>0.99915722939162499</v>
      </c>
      <c r="AZ491" s="84">
        <f t="shared" si="705"/>
        <v>0.99889386357650778</v>
      </c>
      <c r="BA491" s="84">
        <f t="shared" si="706"/>
        <v>0.99826178562022649</v>
      </c>
      <c r="BB491" s="84">
        <f t="shared" si="707"/>
        <v>0.99668159072952334</v>
      </c>
      <c r="BC491" s="84">
        <f t="shared" si="708"/>
        <v>0.99078219647089816</v>
      </c>
      <c r="BD491" s="84">
        <f t="shared" si="709"/>
        <v>0.94406110086910722</v>
      </c>
      <c r="BE491" s="84">
        <f t="shared" si="710"/>
        <v>0.67563866210165924</v>
      </c>
      <c r="BF491" s="84">
        <f t="shared" si="711"/>
        <v>8.6331314195417397E-2</v>
      </c>
      <c r="BG491" s="84">
        <f t="shared" si="712"/>
        <v>1.5222544113773981E-2</v>
      </c>
      <c r="BH491" s="84">
        <f t="shared" si="713"/>
        <v>9.4284961811956277E-3</v>
      </c>
      <c r="BI491" s="84">
        <f t="shared" si="714"/>
        <v>8.3223597577033962E-3</v>
      </c>
      <c r="BJ491" s="84">
        <f t="shared" si="715"/>
        <v>7.4269159863049232E-3</v>
      </c>
      <c r="BK491" s="85">
        <v>0</v>
      </c>
      <c r="BL491" s="63"/>
      <c r="BM491" s="84">
        <f t="shared" si="716"/>
        <v>0</v>
      </c>
      <c r="BN491" s="84">
        <f t="shared" si="717"/>
        <v>0</v>
      </c>
      <c r="BO491" s="84">
        <f t="shared" si="718"/>
        <v>0</v>
      </c>
      <c r="BP491" s="84">
        <f t="shared" si="719"/>
        <v>0</v>
      </c>
      <c r="BQ491" s="84">
        <f t="shared" si="720"/>
        <v>0</v>
      </c>
      <c r="BR491" s="84">
        <f t="shared" si="721"/>
        <v>0</v>
      </c>
      <c r="BS491" s="84">
        <f t="shared" si="722"/>
        <v>0</v>
      </c>
      <c r="BT491" s="84">
        <f t="shared" si="723"/>
        <v>0</v>
      </c>
      <c r="BU491" s="84">
        <f t="shared" si="724"/>
        <v>0</v>
      </c>
      <c r="BV491" s="84">
        <f t="shared" si="725"/>
        <v>0</v>
      </c>
      <c r="BW491" s="84">
        <f t="shared" si="726"/>
        <v>8.4277060837500972E-4</v>
      </c>
      <c r="BX491" s="84">
        <f t="shared" si="727"/>
        <v>2.6336581511721135E-4</v>
      </c>
      <c r="BY491" s="84">
        <f t="shared" si="728"/>
        <v>6.3207795628128505E-4</v>
      </c>
      <c r="BZ491" s="84">
        <f t="shared" si="729"/>
        <v>1.5801948907031571E-3</v>
      </c>
      <c r="CA491" s="84">
        <f t="shared" si="730"/>
        <v>5.8993942586251791E-3</v>
      </c>
      <c r="CB491" s="84">
        <f t="shared" si="731"/>
        <v>4.6721095601790941E-2</v>
      </c>
      <c r="CC491" s="84">
        <f t="shared" si="732"/>
        <v>0.26842243876744798</v>
      </c>
      <c r="CD491" s="84">
        <f t="shared" si="733"/>
        <v>0.58930734790624184</v>
      </c>
      <c r="CE491" s="84">
        <f t="shared" si="734"/>
        <v>7.1108770081643416E-2</v>
      </c>
      <c r="CF491" s="84">
        <f t="shared" si="735"/>
        <v>5.7940479325783532E-3</v>
      </c>
      <c r="CG491" s="84">
        <f t="shared" si="736"/>
        <v>1.1061364234922315E-3</v>
      </c>
      <c r="CH491" s="84">
        <f t="shared" si="737"/>
        <v>8.9544377139847298E-4</v>
      </c>
      <c r="CI491" s="86">
        <f t="shared" si="738"/>
        <v>7.4269159863049232E-3</v>
      </c>
      <c r="CJ491" s="87">
        <f t="shared" si="739"/>
        <v>0</v>
      </c>
      <c r="CK491" s="88">
        <f t="shared" si="740"/>
        <v>1.1061364234922211E-3</v>
      </c>
      <c r="CL491" s="88">
        <f t="shared" si="741"/>
        <v>0.99146694759020282</v>
      </c>
      <c r="CM491" s="89">
        <f t="shared" si="742"/>
        <v>7.4269159863049232E-3</v>
      </c>
      <c r="CN491" s="88">
        <f t="shared" si="743"/>
        <v>0.32354672975984528</v>
      </c>
      <c r="CO491" s="88">
        <f t="shared" si="744"/>
        <v>3.0815704939248594</v>
      </c>
      <c r="CP491" s="88">
        <f t="array" ref="CP491">10^(SUMPRODUCT(BY491:CH491,LOG($BY$5:$CH$5))/CL491)</f>
        <v>0.33096321858463817</v>
      </c>
      <c r="CQ491" s="90">
        <f t="shared" si="692"/>
        <v>0.25204161848722356</v>
      </c>
      <c r="CR491" s="91">
        <f t="shared" si="692"/>
        <v>0.29246713071879094</v>
      </c>
      <c r="CS491" s="91">
        <f t="shared" si="692"/>
        <v>0.31977164217152559</v>
      </c>
      <c r="CT491" s="91">
        <f t="shared" si="692"/>
        <v>0.34962528228648021</v>
      </c>
      <c r="CU491" s="92">
        <f t="shared" si="692"/>
        <v>2.2904435572181341</v>
      </c>
      <c r="CV491" s="78"/>
      <c r="CW491" s="2"/>
      <c r="CY491" s="2"/>
    </row>
    <row r="492" spans="2:103" x14ac:dyDescent="0.2">
      <c r="B492" s="198">
        <v>233.5</v>
      </c>
      <c r="C492" s="204" t="s">
        <v>21</v>
      </c>
      <c r="D492" s="205">
        <v>134299</v>
      </c>
      <c r="E492" s="205">
        <v>415168</v>
      </c>
      <c r="F492" s="199">
        <v>0</v>
      </c>
      <c r="G492" s="199" t="s">
        <v>50</v>
      </c>
      <c r="H492" s="200" t="s">
        <v>592</v>
      </c>
      <c r="I492" s="207">
        <v>44523</v>
      </c>
      <c r="J492" s="129" t="s">
        <v>676</v>
      </c>
      <c r="K492" s="98">
        <f t="shared" si="693"/>
        <v>2133.58</v>
      </c>
      <c r="L492" s="79" t="s">
        <v>662</v>
      </c>
      <c r="M492" s="79"/>
      <c r="N492" s="82">
        <v>0</v>
      </c>
      <c r="O492" s="80">
        <v>0</v>
      </c>
      <c r="P492" s="81">
        <v>0</v>
      </c>
      <c r="Q492" s="81">
        <v>0</v>
      </c>
      <c r="R492" s="81">
        <v>0</v>
      </c>
      <c r="S492" s="81">
        <v>0</v>
      </c>
      <c r="T492" s="81">
        <v>0</v>
      </c>
      <c r="U492" s="81">
        <v>0</v>
      </c>
      <c r="V492" s="81">
        <v>2.35</v>
      </c>
      <c r="W492" s="81">
        <v>0.93</v>
      </c>
      <c r="X492" s="81">
        <v>0.32</v>
      </c>
      <c r="Y492" s="81">
        <v>0</v>
      </c>
      <c r="Z492" s="81">
        <v>1.41</v>
      </c>
      <c r="AA492" s="81">
        <v>4.24</v>
      </c>
      <c r="AB492" s="81">
        <v>6.71</v>
      </c>
      <c r="AC492" s="81">
        <v>8.65</v>
      </c>
      <c r="AD492" s="81">
        <v>22.95</v>
      </c>
      <c r="AE492" s="81">
        <v>145.84</v>
      </c>
      <c r="AF492" s="81">
        <v>1386.5</v>
      </c>
      <c r="AG492" s="81">
        <v>433.27</v>
      </c>
      <c r="AH492" s="81">
        <v>64.790000000000006</v>
      </c>
      <c r="AI492" s="81">
        <v>10.77</v>
      </c>
      <c r="AJ492" s="81">
        <v>7.6</v>
      </c>
      <c r="AK492" s="82">
        <v>37.25</v>
      </c>
      <c r="AL492" s="98"/>
      <c r="AM492" s="83"/>
      <c r="AN492" s="59">
        <v>1</v>
      </c>
      <c r="AO492" s="84">
        <f t="shared" si="694"/>
        <v>1</v>
      </c>
      <c r="AP492" s="84">
        <f t="shared" si="695"/>
        <v>1</v>
      </c>
      <c r="AQ492" s="84">
        <f t="shared" si="696"/>
        <v>1</v>
      </c>
      <c r="AR492" s="84">
        <f t="shared" si="697"/>
        <v>1</v>
      </c>
      <c r="AS492" s="84">
        <f t="shared" si="698"/>
        <v>1</v>
      </c>
      <c r="AT492" s="84">
        <f t="shared" si="699"/>
        <v>1</v>
      </c>
      <c r="AU492" s="84">
        <f t="shared" si="700"/>
        <v>1</v>
      </c>
      <c r="AV492" s="84">
        <f t="shared" si="701"/>
        <v>0.99889856485343886</v>
      </c>
      <c r="AW492" s="84">
        <f t="shared" si="702"/>
        <v>0.99846267775288489</v>
      </c>
      <c r="AX492" s="84">
        <f t="shared" si="703"/>
        <v>0.99831269509462972</v>
      </c>
      <c r="AY492" s="84">
        <f t="shared" si="704"/>
        <v>0.99831269509462972</v>
      </c>
      <c r="AZ492" s="84">
        <f t="shared" si="705"/>
        <v>0.99765183400669299</v>
      </c>
      <c r="BA492" s="84">
        <f t="shared" si="706"/>
        <v>0.99566456378481238</v>
      </c>
      <c r="BB492" s="84">
        <f t="shared" si="707"/>
        <v>0.9925196149195249</v>
      </c>
      <c r="BC492" s="84">
        <f t="shared" si="708"/>
        <v>0.98846539618856566</v>
      </c>
      <c r="BD492" s="84">
        <f t="shared" si="709"/>
        <v>0.97770882741682985</v>
      </c>
      <c r="BE492" s="84">
        <f t="shared" si="710"/>
        <v>0.90935423091705014</v>
      </c>
      <c r="BF492" s="84">
        <f t="shared" si="711"/>
        <v>0.25950749444595456</v>
      </c>
      <c r="BG492" s="84">
        <f t="shared" si="712"/>
        <v>5.6435662126566477E-2</v>
      </c>
      <c r="BH492" s="84">
        <f t="shared" si="713"/>
        <v>2.6068860787971247E-2</v>
      </c>
      <c r="BI492" s="84">
        <f t="shared" si="714"/>
        <v>2.1021006946071716E-2</v>
      </c>
      <c r="BJ492" s="84">
        <f t="shared" si="715"/>
        <v>1.7458918812512159E-2</v>
      </c>
      <c r="BK492" s="85">
        <v>0</v>
      </c>
      <c r="BL492" s="63"/>
      <c r="BM492" s="84">
        <f t="shared" si="716"/>
        <v>0</v>
      </c>
      <c r="BN492" s="84">
        <f t="shared" si="717"/>
        <v>0</v>
      </c>
      <c r="BO492" s="84">
        <f t="shared" si="718"/>
        <v>0</v>
      </c>
      <c r="BP492" s="84">
        <f t="shared" si="719"/>
        <v>0</v>
      </c>
      <c r="BQ492" s="84">
        <f t="shared" si="720"/>
        <v>0</v>
      </c>
      <c r="BR492" s="84">
        <f t="shared" si="721"/>
        <v>0</v>
      </c>
      <c r="BS492" s="84">
        <f t="shared" si="722"/>
        <v>0</v>
      </c>
      <c r="BT492" s="84">
        <f t="shared" si="723"/>
        <v>1.1014351465611361E-3</v>
      </c>
      <c r="BU492" s="84">
        <f t="shared" si="724"/>
        <v>4.3588710055397772E-4</v>
      </c>
      <c r="BV492" s="84">
        <f t="shared" si="725"/>
        <v>1.4998265825516555E-4</v>
      </c>
      <c r="BW492" s="84">
        <f t="shared" si="726"/>
        <v>0</v>
      </c>
      <c r="BX492" s="84">
        <f t="shared" si="727"/>
        <v>6.6086108793672604E-4</v>
      </c>
      <c r="BY492" s="84">
        <f t="shared" si="728"/>
        <v>1.9872702218806104E-3</v>
      </c>
      <c r="BZ492" s="84">
        <f t="shared" si="729"/>
        <v>3.1449488652874891E-3</v>
      </c>
      <c r="CA492" s="84">
        <f t="shared" si="730"/>
        <v>4.0542187309592359E-3</v>
      </c>
      <c r="CB492" s="84">
        <f t="shared" si="731"/>
        <v>1.0756568771735808E-2</v>
      </c>
      <c r="CC492" s="84">
        <f t="shared" si="732"/>
        <v>6.8354596499779707E-2</v>
      </c>
      <c r="CD492" s="84">
        <f t="shared" si="733"/>
        <v>0.64984673647109559</v>
      </c>
      <c r="CE492" s="84">
        <f t="shared" si="734"/>
        <v>0.20307183231938808</v>
      </c>
      <c r="CF492" s="84">
        <f t="shared" si="735"/>
        <v>3.0366801338595231E-2</v>
      </c>
      <c r="CG492" s="84">
        <f t="shared" si="736"/>
        <v>5.0478538418995307E-3</v>
      </c>
      <c r="CH492" s="84">
        <f t="shared" si="737"/>
        <v>3.5620881335595572E-3</v>
      </c>
      <c r="CI492" s="86">
        <f t="shared" si="738"/>
        <v>1.7458918812512159E-2</v>
      </c>
      <c r="CJ492" s="87">
        <f t="shared" si="739"/>
        <v>0</v>
      </c>
      <c r="CK492" s="88">
        <f t="shared" si="740"/>
        <v>2.3481659933070054E-3</v>
      </c>
      <c r="CL492" s="88">
        <f t="shared" si="741"/>
        <v>0.98019291519418084</v>
      </c>
      <c r="CM492" s="89">
        <f t="shared" si="742"/>
        <v>1.7458918812512159E-2</v>
      </c>
      <c r="CN492" s="88">
        <f t="shared" si="743"/>
        <v>0.26766027384476387</v>
      </c>
      <c r="CO492" s="88">
        <f t="shared" si="744"/>
        <v>5.7483684458356112</v>
      </c>
      <c r="CP492" s="88">
        <f t="array" ref="CP492">10^(SUMPRODUCT(BY492:CH492,LOG($BY$5:$CH$5))/CL492)</f>
        <v>0.2811427485227635</v>
      </c>
      <c r="CQ492" s="90">
        <f t="shared" si="692"/>
        <v>0.19314278943118846</v>
      </c>
      <c r="CR492" s="91">
        <f t="shared" si="692"/>
        <v>0.26251037743729777</v>
      </c>
      <c r="CS492" s="91">
        <f t="shared" si="692"/>
        <v>0.28464150625518109</v>
      </c>
      <c r="CT492" s="91">
        <f t="shared" si="692"/>
        <v>0.30863841602822184</v>
      </c>
      <c r="CU492" s="92">
        <f t="shared" si="692"/>
        <v>8.2517763059059721</v>
      </c>
      <c r="CV492" s="78" t="s">
        <v>593</v>
      </c>
      <c r="CW492" s="2"/>
      <c r="CY492" s="2"/>
    </row>
    <row r="493" spans="2:103" x14ac:dyDescent="0.2">
      <c r="B493" s="198">
        <v>233.5</v>
      </c>
      <c r="C493" s="204" t="s">
        <v>22</v>
      </c>
      <c r="D493" s="205">
        <v>134248</v>
      </c>
      <c r="E493" s="205">
        <v>415231</v>
      </c>
      <c r="F493" s="199">
        <v>0</v>
      </c>
      <c r="G493" s="199" t="s">
        <v>50</v>
      </c>
      <c r="H493" s="200" t="s">
        <v>594</v>
      </c>
      <c r="I493" s="207">
        <v>44523</v>
      </c>
      <c r="J493" s="129" t="s">
        <v>676</v>
      </c>
      <c r="K493" s="98">
        <f t="shared" si="693"/>
        <v>134.91</v>
      </c>
      <c r="L493" s="79" t="s">
        <v>662</v>
      </c>
      <c r="M493" s="79"/>
      <c r="N493" s="82">
        <v>0</v>
      </c>
      <c r="O493" s="80">
        <v>0</v>
      </c>
      <c r="P493" s="81">
        <v>0</v>
      </c>
      <c r="Q493" s="81">
        <v>0</v>
      </c>
      <c r="R493" s="81">
        <v>0</v>
      </c>
      <c r="S493" s="81">
        <v>0</v>
      </c>
      <c r="T493" s="81">
        <v>0</v>
      </c>
      <c r="U493" s="81">
        <v>0</v>
      </c>
      <c r="V493" s="81">
        <v>0</v>
      </c>
      <c r="W493" s="81">
        <v>0</v>
      </c>
      <c r="X493" s="81">
        <v>0</v>
      </c>
      <c r="Y493" s="81">
        <v>0.37</v>
      </c>
      <c r="Z493" s="81">
        <v>0.13</v>
      </c>
      <c r="AA493" s="81">
        <v>0.56999999999999995</v>
      </c>
      <c r="AB493" s="81">
        <v>1.18</v>
      </c>
      <c r="AC493" s="81">
        <v>3.31</v>
      </c>
      <c r="AD493" s="81">
        <v>14.4</v>
      </c>
      <c r="AE493" s="81">
        <v>51.32</v>
      </c>
      <c r="AF493" s="81">
        <v>58.29</v>
      </c>
      <c r="AG493" s="81">
        <v>4.7</v>
      </c>
      <c r="AH493" s="81">
        <v>0.35</v>
      </c>
      <c r="AI493" s="81">
        <v>0.02</v>
      </c>
      <c r="AJ493" s="81">
        <v>0.05</v>
      </c>
      <c r="AK493" s="82">
        <v>0.22</v>
      </c>
      <c r="AL493" s="98"/>
      <c r="AM493" s="83"/>
      <c r="AN493" s="59">
        <v>1</v>
      </c>
      <c r="AO493" s="84">
        <f t="shared" si="694"/>
        <v>1</v>
      </c>
      <c r="AP493" s="84">
        <f t="shared" si="695"/>
        <v>1</v>
      </c>
      <c r="AQ493" s="84">
        <f t="shared" si="696"/>
        <v>1</v>
      </c>
      <c r="AR493" s="84">
        <f t="shared" si="697"/>
        <v>1</v>
      </c>
      <c r="AS493" s="84">
        <f t="shared" si="698"/>
        <v>1</v>
      </c>
      <c r="AT493" s="84">
        <f t="shared" si="699"/>
        <v>1</v>
      </c>
      <c r="AU493" s="84">
        <f t="shared" si="700"/>
        <v>1</v>
      </c>
      <c r="AV493" s="84">
        <f t="shared" si="701"/>
        <v>1</v>
      </c>
      <c r="AW493" s="84">
        <f t="shared" si="702"/>
        <v>1</v>
      </c>
      <c r="AX493" s="84">
        <f t="shared" si="703"/>
        <v>1</v>
      </c>
      <c r="AY493" s="84">
        <f t="shared" si="704"/>
        <v>0.99725743087984586</v>
      </c>
      <c r="AZ493" s="84">
        <f t="shared" si="705"/>
        <v>0.99629382551330525</v>
      </c>
      <c r="BA493" s="84">
        <f t="shared" si="706"/>
        <v>0.9920687865984732</v>
      </c>
      <c r="BB493" s="84">
        <f t="shared" si="707"/>
        <v>0.98332221480987336</v>
      </c>
      <c r="BC493" s="84">
        <f t="shared" si="708"/>
        <v>0.9587873397079536</v>
      </c>
      <c r="BD493" s="84">
        <f t="shared" si="709"/>
        <v>0.85204951449114241</v>
      </c>
      <c r="BE493" s="84">
        <f t="shared" si="710"/>
        <v>0.47164776517678469</v>
      </c>
      <c r="BF493" s="84">
        <f t="shared" si="711"/>
        <v>3.9581943517901008E-2</v>
      </c>
      <c r="BG493" s="84">
        <f t="shared" si="712"/>
        <v>4.7439033429695701E-3</v>
      </c>
      <c r="BH493" s="84">
        <f t="shared" si="713"/>
        <v>2.1495812022831865E-3</v>
      </c>
      <c r="BI493" s="84">
        <f t="shared" si="714"/>
        <v>2.0013342228153933E-3</v>
      </c>
      <c r="BJ493" s="84">
        <f t="shared" si="715"/>
        <v>1.6307167741459099E-3</v>
      </c>
      <c r="BK493" s="85">
        <v>0</v>
      </c>
      <c r="BL493" s="63"/>
      <c r="BM493" s="84">
        <f t="shared" si="716"/>
        <v>0</v>
      </c>
      <c r="BN493" s="84">
        <f t="shared" si="717"/>
        <v>0</v>
      </c>
      <c r="BO493" s="84">
        <f t="shared" si="718"/>
        <v>0</v>
      </c>
      <c r="BP493" s="84">
        <f t="shared" si="719"/>
        <v>0</v>
      </c>
      <c r="BQ493" s="84">
        <f t="shared" si="720"/>
        <v>0</v>
      </c>
      <c r="BR493" s="84">
        <f t="shared" si="721"/>
        <v>0</v>
      </c>
      <c r="BS493" s="84">
        <f t="shared" si="722"/>
        <v>0</v>
      </c>
      <c r="BT493" s="84">
        <f t="shared" si="723"/>
        <v>0</v>
      </c>
      <c r="BU493" s="84">
        <f t="shared" si="724"/>
        <v>0</v>
      </c>
      <c r="BV493" s="84">
        <f t="shared" si="725"/>
        <v>0</v>
      </c>
      <c r="BW493" s="84">
        <f t="shared" si="726"/>
        <v>2.7425691201541369E-3</v>
      </c>
      <c r="BX493" s="84">
        <f t="shared" si="727"/>
        <v>9.6360536654060969E-4</v>
      </c>
      <c r="BY493" s="84">
        <f t="shared" si="728"/>
        <v>4.2250389148320577E-3</v>
      </c>
      <c r="BZ493" s="84">
        <f t="shared" si="729"/>
        <v>8.7465717885998329E-3</v>
      </c>
      <c r="CA493" s="84">
        <f t="shared" si="730"/>
        <v>2.4534875101919762E-2</v>
      </c>
      <c r="CB493" s="84">
        <f t="shared" si="731"/>
        <v>0.10673782521681119</v>
      </c>
      <c r="CC493" s="84">
        <f t="shared" si="732"/>
        <v>0.38040174931435772</v>
      </c>
      <c r="CD493" s="84">
        <f t="shared" si="733"/>
        <v>0.43206582165888369</v>
      </c>
      <c r="CE493" s="84">
        <f t="shared" si="734"/>
        <v>3.4838040174931438E-2</v>
      </c>
      <c r="CF493" s="84">
        <f t="shared" si="735"/>
        <v>2.5943221406863836E-3</v>
      </c>
      <c r="CG493" s="84">
        <f t="shared" si="736"/>
        <v>1.4824697946779321E-4</v>
      </c>
      <c r="CH493" s="84">
        <f t="shared" si="737"/>
        <v>3.7061744866948346E-4</v>
      </c>
      <c r="CI493" s="86">
        <f t="shared" si="738"/>
        <v>1.6307167741459099E-3</v>
      </c>
      <c r="CJ493" s="87">
        <f t="shared" si="739"/>
        <v>0</v>
      </c>
      <c r="CK493" s="88">
        <f t="shared" si="740"/>
        <v>3.7061744866947466E-3</v>
      </c>
      <c r="CL493" s="88">
        <f t="shared" si="741"/>
        <v>0.99466310873915942</v>
      </c>
      <c r="CM493" s="89">
        <f t="shared" si="742"/>
        <v>1.6307167741459099E-3</v>
      </c>
      <c r="CN493" s="88">
        <f t="shared" si="743"/>
        <v>0.37860254441880992</v>
      </c>
      <c r="CO493" s="88">
        <f t="shared" si="744"/>
        <v>3.0582649815864196</v>
      </c>
      <c r="CP493" s="88">
        <f t="array" ref="CP493">10^(SUMPRODUCT(BY493:CH493,LOG($BY$5:$CH$5))/CL493)</f>
        <v>0.37784006496801598</v>
      </c>
      <c r="CQ493" s="90">
        <f t="shared" si="692"/>
        <v>0.26256407011674587</v>
      </c>
      <c r="CR493" s="91">
        <f t="shared" si="692"/>
        <v>0.32162640693537481</v>
      </c>
      <c r="CS493" s="91">
        <f t="shared" si="692"/>
        <v>0.36417859601658054</v>
      </c>
      <c r="CT493" s="91">
        <f t="shared" si="692"/>
        <v>0.41683695840812657</v>
      </c>
      <c r="CU493" s="92">
        <f t="shared" si="692"/>
        <v>3.5122012043671083</v>
      </c>
      <c r="CV493" s="78"/>
      <c r="CW493" s="2"/>
      <c r="CY493" s="2"/>
    </row>
    <row r="494" spans="2:103" x14ac:dyDescent="0.2">
      <c r="B494" s="198">
        <v>234</v>
      </c>
      <c r="C494" s="204" t="s">
        <v>23</v>
      </c>
      <c r="D494" s="205">
        <v>133883</v>
      </c>
      <c r="E494" s="205">
        <v>414873</v>
      </c>
      <c r="F494" s="199">
        <v>0</v>
      </c>
      <c r="G494" s="199" t="s">
        <v>50</v>
      </c>
      <c r="H494" s="200" t="s">
        <v>595</v>
      </c>
      <c r="I494" s="207">
        <v>44523</v>
      </c>
      <c r="J494" s="129" t="s">
        <v>676</v>
      </c>
      <c r="K494" s="98">
        <f t="shared" si="693"/>
        <v>124.11999999999999</v>
      </c>
      <c r="L494" s="79" t="s">
        <v>662</v>
      </c>
      <c r="M494" s="79"/>
      <c r="N494" s="82">
        <v>0</v>
      </c>
      <c r="O494" s="80">
        <v>0</v>
      </c>
      <c r="P494" s="81">
        <v>0</v>
      </c>
      <c r="Q494" s="81">
        <v>0</v>
      </c>
      <c r="R494" s="81">
        <v>0</v>
      </c>
      <c r="S494" s="81">
        <v>0</v>
      </c>
      <c r="T494" s="81">
        <v>0</v>
      </c>
      <c r="U494" s="81">
        <v>0</v>
      </c>
      <c r="V494" s="81">
        <v>0</v>
      </c>
      <c r="W494" s="81">
        <v>0</v>
      </c>
      <c r="X494" s="81">
        <v>0</v>
      </c>
      <c r="Y494" s="81">
        <v>0</v>
      </c>
      <c r="Z494" s="81">
        <v>0</v>
      </c>
      <c r="AA494" s="81">
        <v>0.23</v>
      </c>
      <c r="AB494" s="81">
        <v>0.4</v>
      </c>
      <c r="AC494" s="81">
        <v>1.29</v>
      </c>
      <c r="AD494" s="81">
        <v>6.77</v>
      </c>
      <c r="AE494" s="81">
        <v>31.39</v>
      </c>
      <c r="AF494" s="81">
        <v>73.63</v>
      </c>
      <c r="AG494" s="81">
        <v>8.94</v>
      </c>
      <c r="AH494" s="81">
        <v>0.88</v>
      </c>
      <c r="AI494" s="81">
        <v>0.11</v>
      </c>
      <c r="AJ494" s="81">
        <v>0.11</v>
      </c>
      <c r="AK494" s="82">
        <v>0.37</v>
      </c>
      <c r="AL494" s="98"/>
      <c r="AM494" s="83"/>
      <c r="AN494" s="59">
        <v>1</v>
      </c>
      <c r="AO494" s="84">
        <f t="shared" si="694"/>
        <v>1</v>
      </c>
      <c r="AP494" s="84">
        <f t="shared" si="695"/>
        <v>1</v>
      </c>
      <c r="AQ494" s="84">
        <f t="shared" si="696"/>
        <v>1</v>
      </c>
      <c r="AR494" s="84">
        <f t="shared" si="697"/>
        <v>1</v>
      </c>
      <c r="AS494" s="84">
        <f t="shared" si="698"/>
        <v>1</v>
      </c>
      <c r="AT494" s="84">
        <f t="shared" si="699"/>
        <v>1</v>
      </c>
      <c r="AU494" s="84">
        <f t="shared" si="700"/>
        <v>1</v>
      </c>
      <c r="AV494" s="84">
        <f t="shared" si="701"/>
        <v>1</v>
      </c>
      <c r="AW494" s="84">
        <f t="shared" si="702"/>
        <v>1</v>
      </c>
      <c r="AX494" s="84">
        <f t="shared" si="703"/>
        <v>1</v>
      </c>
      <c r="AY494" s="84">
        <f t="shared" si="704"/>
        <v>1</v>
      </c>
      <c r="AZ494" s="84">
        <f t="shared" si="705"/>
        <v>1</v>
      </c>
      <c r="BA494" s="84">
        <f t="shared" si="706"/>
        <v>0.99814695456010316</v>
      </c>
      <c r="BB494" s="84">
        <f t="shared" si="707"/>
        <v>0.9949242668385434</v>
      </c>
      <c r="BC494" s="84">
        <f t="shared" si="708"/>
        <v>0.98453109893651314</v>
      </c>
      <c r="BD494" s="84">
        <f t="shared" si="709"/>
        <v>0.92998710924911387</v>
      </c>
      <c r="BE494" s="84">
        <f t="shared" si="710"/>
        <v>0.67708669029971003</v>
      </c>
      <c r="BF494" s="84">
        <f t="shared" si="711"/>
        <v>8.387044795359333E-2</v>
      </c>
      <c r="BG494" s="84">
        <f t="shared" si="712"/>
        <v>1.1843377376732231E-2</v>
      </c>
      <c r="BH494" s="84">
        <f t="shared" si="713"/>
        <v>4.7534643893007121E-3</v>
      </c>
      <c r="BI494" s="84">
        <f t="shared" si="714"/>
        <v>3.8672252658717723E-3</v>
      </c>
      <c r="BJ494" s="84">
        <f t="shared" si="715"/>
        <v>2.9809861424428324E-3</v>
      </c>
      <c r="BK494" s="85">
        <v>0</v>
      </c>
      <c r="BL494" s="63"/>
      <c r="BM494" s="84">
        <f t="shared" si="716"/>
        <v>0</v>
      </c>
      <c r="BN494" s="84">
        <f t="shared" si="717"/>
        <v>0</v>
      </c>
      <c r="BO494" s="84">
        <f t="shared" si="718"/>
        <v>0</v>
      </c>
      <c r="BP494" s="84">
        <f t="shared" si="719"/>
        <v>0</v>
      </c>
      <c r="BQ494" s="84">
        <f t="shared" si="720"/>
        <v>0</v>
      </c>
      <c r="BR494" s="84">
        <f t="shared" si="721"/>
        <v>0</v>
      </c>
      <c r="BS494" s="84">
        <f t="shared" si="722"/>
        <v>0</v>
      </c>
      <c r="BT494" s="84">
        <f t="shared" si="723"/>
        <v>0</v>
      </c>
      <c r="BU494" s="84">
        <f t="shared" si="724"/>
        <v>0</v>
      </c>
      <c r="BV494" s="84">
        <f t="shared" si="725"/>
        <v>0</v>
      </c>
      <c r="BW494" s="84">
        <f t="shared" si="726"/>
        <v>0</v>
      </c>
      <c r="BX494" s="84">
        <f t="shared" si="727"/>
        <v>0</v>
      </c>
      <c r="BY494" s="84">
        <f t="shared" si="728"/>
        <v>1.8530454398968388E-3</v>
      </c>
      <c r="BZ494" s="84">
        <f t="shared" si="729"/>
        <v>3.2226877215597582E-3</v>
      </c>
      <c r="CA494" s="84">
        <f t="shared" si="730"/>
        <v>1.0393167902030265E-2</v>
      </c>
      <c r="CB494" s="84">
        <f t="shared" si="731"/>
        <v>5.4543989687399264E-2</v>
      </c>
      <c r="CC494" s="84">
        <f t="shared" si="732"/>
        <v>0.25290041894940385</v>
      </c>
      <c r="CD494" s="84">
        <f t="shared" si="733"/>
        <v>0.5932162423461167</v>
      </c>
      <c r="CE494" s="84">
        <f t="shared" si="734"/>
        <v>7.2027070576861099E-2</v>
      </c>
      <c r="CF494" s="84">
        <f t="shared" si="735"/>
        <v>7.0899129874315188E-3</v>
      </c>
      <c r="CG494" s="84">
        <f t="shared" si="736"/>
        <v>8.8623912342893985E-4</v>
      </c>
      <c r="CH494" s="84">
        <f t="shared" si="737"/>
        <v>8.8623912342893985E-4</v>
      </c>
      <c r="CI494" s="86">
        <f t="shared" si="738"/>
        <v>2.9809861424428324E-3</v>
      </c>
      <c r="CJ494" s="87">
        <f t="shared" si="739"/>
        <v>0</v>
      </c>
      <c r="CK494" s="88">
        <f t="shared" si="740"/>
        <v>0</v>
      </c>
      <c r="CL494" s="88">
        <f t="shared" si="741"/>
        <v>0.99701901385755709</v>
      </c>
      <c r="CM494" s="89">
        <f t="shared" si="742"/>
        <v>2.9809861424428324E-3</v>
      </c>
      <c r="CN494" s="88">
        <f t="shared" si="743"/>
        <v>0.33012196439257424</v>
      </c>
      <c r="CO494" s="88" t="e">
        <f t="shared" si="744"/>
        <v>#DIV/0!</v>
      </c>
      <c r="CP494" s="88">
        <f t="array" ref="CP494">10^(SUMPRODUCT(BY494:CH494,LOG($BY$5:$CH$5))/CL494)</f>
        <v>0.3334763619567353</v>
      </c>
      <c r="CQ494" s="90">
        <f t="shared" si="692"/>
        <v>0.25239498964801083</v>
      </c>
      <c r="CR494" s="91">
        <f t="shared" si="692"/>
        <v>0.29259023786461696</v>
      </c>
      <c r="CS494" s="91">
        <f t="shared" si="692"/>
        <v>0.31971815165490858</v>
      </c>
      <c r="CT494" s="91">
        <f t="shared" si="692"/>
        <v>0.34936126797548417</v>
      </c>
      <c r="CU494" s="92">
        <f t="shared" si="692"/>
        <v>1.6498209579361898</v>
      </c>
      <c r="CV494" s="78"/>
      <c r="CW494" s="2"/>
      <c r="CY494" s="2"/>
    </row>
    <row r="495" spans="2:103" x14ac:dyDescent="0.2">
      <c r="B495" s="198">
        <v>234.5</v>
      </c>
      <c r="C495" s="204" t="s">
        <v>21</v>
      </c>
      <c r="D495" s="205">
        <v>133524</v>
      </c>
      <c r="E495" s="205">
        <v>414528</v>
      </c>
      <c r="F495" s="199">
        <v>0</v>
      </c>
      <c r="G495" s="199" t="s">
        <v>50</v>
      </c>
      <c r="H495" s="200" t="s">
        <v>596</v>
      </c>
      <c r="I495" s="207">
        <v>44523</v>
      </c>
      <c r="J495" s="129" t="s">
        <v>676</v>
      </c>
      <c r="K495" s="98">
        <f t="shared" si="693"/>
        <v>2612.0499999999997</v>
      </c>
      <c r="L495" s="79" t="s">
        <v>662</v>
      </c>
      <c r="M495" s="79"/>
      <c r="N495" s="82">
        <v>0</v>
      </c>
      <c r="O495" s="80">
        <v>0</v>
      </c>
      <c r="P495" s="81">
        <v>0</v>
      </c>
      <c r="Q495" s="81">
        <v>0</v>
      </c>
      <c r="R495" s="81">
        <v>0</v>
      </c>
      <c r="S495" s="81">
        <v>0</v>
      </c>
      <c r="T495" s="81">
        <v>0</v>
      </c>
      <c r="U495" s="81">
        <v>0</v>
      </c>
      <c r="V495" s="81">
        <v>0</v>
      </c>
      <c r="W495" s="81">
        <v>2.82</v>
      </c>
      <c r="X495" s="81">
        <v>3.96</v>
      </c>
      <c r="Y495" s="81">
        <v>3.54</v>
      </c>
      <c r="Z495" s="81">
        <v>7.24</v>
      </c>
      <c r="AA495" s="81">
        <v>10.47</v>
      </c>
      <c r="AB495" s="81">
        <v>14.62</v>
      </c>
      <c r="AC495" s="81">
        <v>24.02</v>
      </c>
      <c r="AD495" s="81">
        <v>69.28</v>
      </c>
      <c r="AE495" s="81">
        <v>245.1</v>
      </c>
      <c r="AF495" s="81">
        <v>1653.97</v>
      </c>
      <c r="AG495" s="81">
        <v>489.74</v>
      </c>
      <c r="AH495" s="81">
        <v>61.58</v>
      </c>
      <c r="AI495" s="81">
        <v>5.7</v>
      </c>
      <c r="AJ495" s="81">
        <v>4.3099999999999996</v>
      </c>
      <c r="AK495" s="82">
        <v>15.7</v>
      </c>
      <c r="AL495" s="98"/>
      <c r="AM495" s="83"/>
      <c r="AN495" s="59">
        <v>1</v>
      </c>
      <c r="AO495" s="84">
        <f t="shared" si="694"/>
        <v>1</v>
      </c>
      <c r="AP495" s="84">
        <f t="shared" si="695"/>
        <v>1</v>
      </c>
      <c r="AQ495" s="84">
        <f t="shared" si="696"/>
        <v>1</v>
      </c>
      <c r="AR495" s="84">
        <f t="shared" si="697"/>
        <v>1</v>
      </c>
      <c r="AS495" s="84">
        <f t="shared" si="698"/>
        <v>1</v>
      </c>
      <c r="AT495" s="84">
        <f t="shared" si="699"/>
        <v>1</v>
      </c>
      <c r="AU495" s="84">
        <f t="shared" si="700"/>
        <v>1</v>
      </c>
      <c r="AV495" s="84">
        <f t="shared" si="701"/>
        <v>1</v>
      </c>
      <c r="AW495" s="84">
        <f t="shared" si="702"/>
        <v>0.99892038820083839</v>
      </c>
      <c r="AX495" s="84">
        <f t="shared" si="703"/>
        <v>0.99740433758924985</v>
      </c>
      <c r="AY495" s="84">
        <f t="shared" si="704"/>
        <v>0.99604908022434491</v>
      </c>
      <c r="AZ495" s="84">
        <f t="shared" si="705"/>
        <v>0.99327731092436977</v>
      </c>
      <c r="BA495" s="84">
        <f t="shared" si="706"/>
        <v>0.98926896498918482</v>
      </c>
      <c r="BB495" s="84">
        <f t="shared" si="707"/>
        <v>0.98367182864034008</v>
      </c>
      <c r="BC495" s="84">
        <f t="shared" si="708"/>
        <v>0.97447598629429</v>
      </c>
      <c r="BD495" s="84">
        <f t="shared" si="709"/>
        <v>0.94795275741276019</v>
      </c>
      <c r="BE495" s="84">
        <f t="shared" si="710"/>
        <v>0.85411841274095068</v>
      </c>
      <c r="BF495" s="84">
        <f t="shared" si="711"/>
        <v>0.22091077889014377</v>
      </c>
      <c r="BG495" s="84">
        <f t="shared" si="712"/>
        <v>3.3418196435749697E-2</v>
      </c>
      <c r="BH495" s="84">
        <f t="shared" si="713"/>
        <v>9.8428437434199163E-3</v>
      </c>
      <c r="BI495" s="84">
        <f t="shared" si="714"/>
        <v>7.6606496812848118E-3</v>
      </c>
      <c r="BJ495" s="84">
        <f t="shared" si="715"/>
        <v>6.0106046974598469E-3</v>
      </c>
      <c r="BK495" s="85">
        <v>0</v>
      </c>
      <c r="BL495" s="63"/>
      <c r="BM495" s="84">
        <f t="shared" si="716"/>
        <v>0</v>
      </c>
      <c r="BN495" s="84">
        <f t="shared" si="717"/>
        <v>0</v>
      </c>
      <c r="BO495" s="84">
        <f t="shared" si="718"/>
        <v>0</v>
      </c>
      <c r="BP495" s="84">
        <f t="shared" si="719"/>
        <v>0</v>
      </c>
      <c r="BQ495" s="84">
        <f t="shared" si="720"/>
        <v>0</v>
      </c>
      <c r="BR495" s="84">
        <f t="shared" si="721"/>
        <v>0</v>
      </c>
      <c r="BS495" s="84">
        <f t="shared" si="722"/>
        <v>0</v>
      </c>
      <c r="BT495" s="84">
        <f t="shared" si="723"/>
        <v>0</v>
      </c>
      <c r="BU495" s="84">
        <f t="shared" si="724"/>
        <v>1.0796117991616061E-3</v>
      </c>
      <c r="BV495" s="84">
        <f t="shared" si="725"/>
        <v>1.5160506115885486E-3</v>
      </c>
      <c r="BW495" s="84">
        <f t="shared" si="726"/>
        <v>1.3552573649049382E-3</v>
      </c>
      <c r="BX495" s="84">
        <f t="shared" si="727"/>
        <v>2.7717692999751353E-3</v>
      </c>
      <c r="BY495" s="84">
        <f t="shared" si="728"/>
        <v>4.0083459351849537E-3</v>
      </c>
      <c r="BZ495" s="84">
        <f t="shared" si="729"/>
        <v>5.5971363488447334E-3</v>
      </c>
      <c r="CA495" s="84">
        <f t="shared" si="730"/>
        <v>9.1958423460500871E-3</v>
      </c>
      <c r="CB495" s="84">
        <f t="shared" si="731"/>
        <v>2.6523228881529803E-2</v>
      </c>
      <c r="CC495" s="84">
        <f t="shared" si="732"/>
        <v>9.3834344671809511E-2</v>
      </c>
      <c r="CD495" s="84">
        <f t="shared" si="733"/>
        <v>0.63320763385080692</v>
      </c>
      <c r="CE495" s="84">
        <f t="shared" si="734"/>
        <v>0.18749258245439407</v>
      </c>
      <c r="CF495" s="84">
        <f t="shared" si="735"/>
        <v>2.3575352692329781E-2</v>
      </c>
      <c r="CG495" s="84">
        <f t="shared" si="736"/>
        <v>2.1821940621351045E-3</v>
      </c>
      <c r="CH495" s="84">
        <f t="shared" si="737"/>
        <v>1.6500449838249649E-3</v>
      </c>
      <c r="CI495" s="86">
        <f t="shared" si="738"/>
        <v>6.0106046974598469E-3</v>
      </c>
      <c r="CJ495" s="87">
        <f t="shared" si="739"/>
        <v>0</v>
      </c>
      <c r="CK495" s="88">
        <f t="shared" si="740"/>
        <v>6.7226890756302282E-3</v>
      </c>
      <c r="CL495" s="88">
        <f t="shared" si="741"/>
        <v>0.98726670622690993</v>
      </c>
      <c r="CM495" s="89">
        <f t="shared" si="742"/>
        <v>6.0106046974598469E-3</v>
      </c>
      <c r="CN495" s="88">
        <f t="shared" si="743"/>
        <v>0.29423907103220687</v>
      </c>
      <c r="CO495" s="88">
        <f t="shared" si="744"/>
        <v>3.5062080173146457</v>
      </c>
      <c r="CP495" s="88">
        <f t="array" ref="CP495">10^(SUMPRODUCT(BY495:CH495,LOG($BY$5:$CH$5))/CL495)</f>
        <v>0.29512676388973241</v>
      </c>
      <c r="CQ495" s="90">
        <f t="shared" si="692"/>
        <v>0.20227218277972761</v>
      </c>
      <c r="CR495" s="91">
        <f t="shared" si="692"/>
        <v>0.2685260079317725</v>
      </c>
      <c r="CS495" s="91">
        <f t="shared" si="692"/>
        <v>0.2917842243114524</v>
      </c>
      <c r="CT495" s="91">
        <f t="shared" si="692"/>
        <v>0.31705693691565257</v>
      </c>
      <c r="CU495" s="92">
        <f t="shared" si="692"/>
        <v>5.7492431085243094</v>
      </c>
      <c r="CV495" s="78" t="s">
        <v>597</v>
      </c>
      <c r="CW495" s="2"/>
      <c r="CY495" s="2"/>
    </row>
    <row r="496" spans="2:103" x14ac:dyDescent="0.2">
      <c r="B496" s="198">
        <v>234.5</v>
      </c>
      <c r="C496" s="204" t="s">
        <v>22</v>
      </c>
      <c r="D496" s="205">
        <v>133474</v>
      </c>
      <c r="E496" s="205">
        <v>414591</v>
      </c>
      <c r="F496" s="199">
        <v>0</v>
      </c>
      <c r="G496" s="199" t="s">
        <v>50</v>
      </c>
      <c r="H496" s="200" t="s">
        <v>598</v>
      </c>
      <c r="I496" s="207">
        <v>44523</v>
      </c>
      <c r="J496" s="129" t="s">
        <v>676</v>
      </c>
      <c r="K496" s="98">
        <f t="shared" si="693"/>
        <v>2303.3899999999994</v>
      </c>
      <c r="L496" s="79" t="s">
        <v>662</v>
      </c>
      <c r="M496" s="79"/>
      <c r="N496" s="82">
        <v>0</v>
      </c>
      <c r="O496" s="80">
        <v>0</v>
      </c>
      <c r="P496" s="81">
        <v>0</v>
      </c>
      <c r="Q496" s="81">
        <v>0</v>
      </c>
      <c r="R496" s="81">
        <v>0</v>
      </c>
      <c r="S496" s="81">
        <v>0</v>
      </c>
      <c r="T496" s="81">
        <v>0</v>
      </c>
      <c r="U496" s="81">
        <v>0</v>
      </c>
      <c r="V496" s="81">
        <v>2.5499999999999998</v>
      </c>
      <c r="W496" s="81">
        <v>2.17</v>
      </c>
      <c r="X496" s="81">
        <v>4.8499999999999996</v>
      </c>
      <c r="Y496" s="81">
        <v>2.78</v>
      </c>
      <c r="Z496" s="81">
        <v>16.5</v>
      </c>
      <c r="AA496" s="81">
        <v>30.4</v>
      </c>
      <c r="AB496" s="81">
        <v>66.37</v>
      </c>
      <c r="AC496" s="81">
        <v>187.99</v>
      </c>
      <c r="AD496" s="81">
        <v>634.03</v>
      </c>
      <c r="AE496" s="81">
        <v>980.71</v>
      </c>
      <c r="AF496" s="81">
        <v>340.93</v>
      </c>
      <c r="AG496" s="81">
        <v>18.170000000000002</v>
      </c>
      <c r="AH496" s="81">
        <v>4.45</v>
      </c>
      <c r="AI496" s="81">
        <v>1.66</v>
      </c>
      <c r="AJ496" s="81">
        <v>9.83</v>
      </c>
      <c r="AK496" s="82">
        <v>0</v>
      </c>
      <c r="AL496" s="98"/>
      <c r="AM496" s="83"/>
      <c r="AN496" s="59">
        <v>1</v>
      </c>
      <c r="AO496" s="84">
        <f t="shared" si="694"/>
        <v>1</v>
      </c>
      <c r="AP496" s="84">
        <f t="shared" si="695"/>
        <v>1</v>
      </c>
      <c r="AQ496" s="84">
        <f t="shared" si="696"/>
        <v>1</v>
      </c>
      <c r="AR496" s="84">
        <f t="shared" si="697"/>
        <v>1</v>
      </c>
      <c r="AS496" s="84">
        <f t="shared" si="698"/>
        <v>1</v>
      </c>
      <c r="AT496" s="84">
        <f t="shared" si="699"/>
        <v>1</v>
      </c>
      <c r="AU496" s="84">
        <f t="shared" si="700"/>
        <v>1</v>
      </c>
      <c r="AV496" s="84">
        <f t="shared" si="701"/>
        <v>0.99889293606380158</v>
      </c>
      <c r="AW496" s="84">
        <f t="shared" si="702"/>
        <v>0.99795084636123277</v>
      </c>
      <c r="AX496" s="84">
        <f t="shared" si="703"/>
        <v>0.9958452541688555</v>
      </c>
      <c r="AY496" s="84">
        <f t="shared" si="704"/>
        <v>0.99463833740703922</v>
      </c>
      <c r="AZ496" s="84">
        <f t="shared" si="705"/>
        <v>0.9874749825257555</v>
      </c>
      <c r="BA496" s="84">
        <f t="shared" si="706"/>
        <v>0.97427704383539038</v>
      </c>
      <c r="BB496" s="84">
        <f t="shared" si="707"/>
        <v>0.94546299150382684</v>
      </c>
      <c r="BC496" s="84">
        <f t="shared" si="708"/>
        <v>0.86384850155640147</v>
      </c>
      <c r="BD496" s="84">
        <f t="shared" si="709"/>
        <v>0.58858899274547494</v>
      </c>
      <c r="BE496" s="84">
        <f t="shared" si="710"/>
        <v>0.16282088573797715</v>
      </c>
      <c r="BF496" s="84">
        <f t="shared" si="711"/>
        <v>1.4808608181853311E-2</v>
      </c>
      <c r="BG496" s="84">
        <f t="shared" si="712"/>
        <v>6.9202349580397126E-3</v>
      </c>
      <c r="BH496" s="84">
        <f t="shared" si="713"/>
        <v>4.988299853693509E-3</v>
      </c>
      <c r="BI496" s="84">
        <f t="shared" si="714"/>
        <v>4.2676229383643632E-3</v>
      </c>
      <c r="BJ496" s="84">
        <f t="shared" si="715"/>
        <v>-3.9551695252271202E-16</v>
      </c>
      <c r="BK496" s="85">
        <v>0</v>
      </c>
      <c r="BL496" s="63"/>
      <c r="BM496" s="84">
        <f t="shared" si="716"/>
        <v>0</v>
      </c>
      <c r="BN496" s="84">
        <f t="shared" si="717"/>
        <v>0</v>
      </c>
      <c r="BO496" s="84">
        <f t="shared" si="718"/>
        <v>0</v>
      </c>
      <c r="BP496" s="84">
        <f t="shared" si="719"/>
        <v>0</v>
      </c>
      <c r="BQ496" s="84">
        <f t="shared" si="720"/>
        <v>0</v>
      </c>
      <c r="BR496" s="84">
        <f t="shared" si="721"/>
        <v>0</v>
      </c>
      <c r="BS496" s="84">
        <f t="shared" si="722"/>
        <v>0</v>
      </c>
      <c r="BT496" s="84">
        <f t="shared" si="723"/>
        <v>1.1070639361984158E-3</v>
      </c>
      <c r="BU496" s="84">
        <f t="shared" si="724"/>
        <v>9.4208970256881575E-4</v>
      </c>
      <c r="BV496" s="84">
        <f t="shared" si="725"/>
        <v>2.1055921923772702E-3</v>
      </c>
      <c r="BW496" s="84">
        <f t="shared" si="726"/>
        <v>1.206916761816279E-3</v>
      </c>
      <c r="BX496" s="84">
        <f t="shared" si="727"/>
        <v>7.1633548812837233E-3</v>
      </c>
      <c r="BY496" s="84">
        <f t="shared" si="728"/>
        <v>1.3197938690365119E-2</v>
      </c>
      <c r="BZ496" s="84">
        <f t="shared" si="729"/>
        <v>2.8814052331563533E-2</v>
      </c>
      <c r="CA496" s="84">
        <f t="shared" si="730"/>
        <v>8.1614489947425373E-2</v>
      </c>
      <c r="CB496" s="84">
        <f t="shared" si="731"/>
        <v>0.27525950881092653</v>
      </c>
      <c r="CC496" s="84">
        <f t="shared" si="732"/>
        <v>0.42576810700749779</v>
      </c>
      <c r="CD496" s="84">
        <f t="shared" si="733"/>
        <v>0.14801227755612384</v>
      </c>
      <c r="CE496" s="84">
        <f t="shared" si="734"/>
        <v>7.8883732238135985E-3</v>
      </c>
      <c r="CF496" s="84">
        <f t="shared" si="735"/>
        <v>1.9319351043462036E-3</v>
      </c>
      <c r="CG496" s="84">
        <f t="shared" si="736"/>
        <v>7.2067691532914577E-4</v>
      </c>
      <c r="CH496" s="84">
        <f t="shared" si="737"/>
        <v>4.2676229383647587E-3</v>
      </c>
      <c r="CI496" s="86">
        <f t="shared" si="738"/>
        <v>-3.9551695252271202E-16</v>
      </c>
      <c r="CJ496" s="87">
        <f t="shared" si="739"/>
        <v>0</v>
      </c>
      <c r="CK496" s="88">
        <f t="shared" si="740"/>
        <v>1.2525017474244504E-2</v>
      </c>
      <c r="CL496" s="88">
        <f t="shared" si="741"/>
        <v>0.98747498252575594</v>
      </c>
      <c r="CM496" s="89">
        <f t="shared" si="742"/>
        <v>-3.9551695252271202E-16</v>
      </c>
      <c r="CN496" s="88">
        <f t="shared" si="743"/>
        <v>0.49385814297985436</v>
      </c>
      <c r="CO496" s="88">
        <f t="shared" si="744"/>
        <v>3.3603370852950771</v>
      </c>
      <c r="CP496" s="88">
        <f t="array" ref="CP496">10^(SUMPRODUCT(BY496:CH496,LOG($BY$5:$CH$5))/CL496)</f>
        <v>0.48199144148394085</v>
      </c>
      <c r="CQ496" s="90">
        <f t="shared" si="692"/>
        <v>0.30590922605697207</v>
      </c>
      <c r="CR496" s="91">
        <f t="shared" si="692"/>
        <v>0.41268547591145832</v>
      </c>
      <c r="CS496" s="91">
        <f t="shared" si="692"/>
        <v>0.46560917603716934</v>
      </c>
      <c r="CT496" s="91">
        <f t="shared" si="692"/>
        <v>0.5406869304911549</v>
      </c>
      <c r="CU496" s="92">
        <f t="shared" si="692"/>
        <v>8.2646030782413344</v>
      </c>
      <c r="CV496" s="78" t="s">
        <v>599</v>
      </c>
      <c r="CW496" s="2"/>
      <c r="CY496" s="2"/>
    </row>
    <row r="497" spans="2:103" x14ac:dyDescent="0.2">
      <c r="B497" s="198">
        <v>235</v>
      </c>
      <c r="C497" s="204" t="s">
        <v>23</v>
      </c>
      <c r="D497" s="205">
        <v>133103</v>
      </c>
      <c r="E497" s="205">
        <v>414257</v>
      </c>
      <c r="F497" s="199">
        <v>0</v>
      </c>
      <c r="G497" s="199" t="s">
        <v>50</v>
      </c>
      <c r="H497" s="200" t="s">
        <v>668</v>
      </c>
      <c r="I497" s="207">
        <v>44523</v>
      </c>
      <c r="J497" s="129" t="s">
        <v>676</v>
      </c>
      <c r="K497" s="98">
        <f t="shared" si="693"/>
        <v>158.04</v>
      </c>
      <c r="L497" s="79" t="s">
        <v>662</v>
      </c>
      <c r="M497" s="79"/>
      <c r="N497" s="82">
        <v>0</v>
      </c>
      <c r="O497" s="80">
        <v>0</v>
      </c>
      <c r="P497" s="81">
        <v>0</v>
      </c>
      <c r="Q497" s="81">
        <v>0</v>
      </c>
      <c r="R497" s="81">
        <v>0</v>
      </c>
      <c r="S497" s="81">
        <v>0</v>
      </c>
      <c r="T497" s="81">
        <v>0</v>
      </c>
      <c r="U497" s="81">
        <v>0</v>
      </c>
      <c r="V497" s="81">
        <v>0</v>
      </c>
      <c r="W497" s="81">
        <v>0</v>
      </c>
      <c r="X497" s="81">
        <v>0</v>
      </c>
      <c r="Y497" s="81">
        <v>7.0000000000000007E-2</v>
      </c>
      <c r="Z497" s="81">
        <v>0</v>
      </c>
      <c r="AA497" s="81">
        <v>0.12</v>
      </c>
      <c r="AB497" s="81">
        <v>0.21</v>
      </c>
      <c r="AC497" s="81">
        <v>0.45</v>
      </c>
      <c r="AD497" s="81">
        <v>2.38</v>
      </c>
      <c r="AE497" s="81">
        <v>20.72</v>
      </c>
      <c r="AF497" s="81">
        <v>110.88</v>
      </c>
      <c r="AG497" s="81">
        <v>20.61</v>
      </c>
      <c r="AH497" s="81">
        <v>2.39</v>
      </c>
      <c r="AI497" s="81">
        <v>0.12</v>
      </c>
      <c r="AJ497" s="81">
        <v>0.03</v>
      </c>
      <c r="AK497" s="82">
        <v>0.06</v>
      </c>
      <c r="AL497" s="98"/>
      <c r="AM497" s="83"/>
      <c r="AN497" s="59">
        <v>1</v>
      </c>
      <c r="AO497" s="84">
        <f t="shared" si="694"/>
        <v>1</v>
      </c>
      <c r="AP497" s="84">
        <f t="shared" si="695"/>
        <v>1</v>
      </c>
      <c r="AQ497" s="84">
        <f t="shared" si="696"/>
        <v>1</v>
      </c>
      <c r="AR497" s="84">
        <f t="shared" si="697"/>
        <v>1</v>
      </c>
      <c r="AS497" s="84">
        <f t="shared" si="698"/>
        <v>1</v>
      </c>
      <c r="AT497" s="84">
        <f t="shared" si="699"/>
        <v>1</v>
      </c>
      <c r="AU497" s="84">
        <f t="shared" si="700"/>
        <v>1</v>
      </c>
      <c r="AV497" s="84">
        <f t="shared" si="701"/>
        <v>1</v>
      </c>
      <c r="AW497" s="84">
        <f t="shared" si="702"/>
        <v>1</v>
      </c>
      <c r="AX497" s="84">
        <f t="shared" si="703"/>
        <v>1</v>
      </c>
      <c r="AY497" s="84">
        <f t="shared" si="704"/>
        <v>0.99955707415844086</v>
      </c>
      <c r="AZ497" s="84">
        <f t="shared" si="705"/>
        <v>0.99955707415844086</v>
      </c>
      <c r="BA497" s="84">
        <f t="shared" si="706"/>
        <v>0.99879777271576808</v>
      </c>
      <c r="BB497" s="84">
        <f t="shared" si="707"/>
        <v>0.99746899519109078</v>
      </c>
      <c r="BC497" s="84">
        <f t="shared" si="708"/>
        <v>0.99462161478106803</v>
      </c>
      <c r="BD497" s="84">
        <f t="shared" si="709"/>
        <v>0.97956213616805865</v>
      </c>
      <c r="BE497" s="84">
        <f t="shared" si="710"/>
        <v>0.84845608706656539</v>
      </c>
      <c r="BF497" s="84">
        <f t="shared" si="711"/>
        <v>0.14686155403695267</v>
      </c>
      <c r="BG497" s="84">
        <f t="shared" si="712"/>
        <v>1.645153125790938E-2</v>
      </c>
      <c r="BH497" s="84">
        <f t="shared" si="713"/>
        <v>1.3287775246772857E-3</v>
      </c>
      <c r="BI497" s="84">
        <f t="shared" si="714"/>
        <v>5.6947608200454461E-4</v>
      </c>
      <c r="BJ497" s="84">
        <f t="shared" si="715"/>
        <v>3.7965072133635934E-4</v>
      </c>
      <c r="BK497" s="85">
        <v>0</v>
      </c>
      <c r="BL497" s="63"/>
      <c r="BM497" s="84">
        <f t="shared" si="716"/>
        <v>0</v>
      </c>
      <c r="BN497" s="84">
        <f t="shared" si="717"/>
        <v>0</v>
      </c>
      <c r="BO497" s="84">
        <f t="shared" si="718"/>
        <v>0</v>
      </c>
      <c r="BP497" s="84">
        <f t="shared" si="719"/>
        <v>0</v>
      </c>
      <c r="BQ497" s="84">
        <f t="shared" si="720"/>
        <v>0</v>
      </c>
      <c r="BR497" s="84">
        <f t="shared" si="721"/>
        <v>0</v>
      </c>
      <c r="BS497" s="84">
        <f t="shared" si="722"/>
        <v>0</v>
      </c>
      <c r="BT497" s="84">
        <f t="shared" si="723"/>
        <v>0</v>
      </c>
      <c r="BU497" s="84">
        <f t="shared" si="724"/>
        <v>0</v>
      </c>
      <c r="BV497" s="84">
        <f t="shared" si="725"/>
        <v>0</v>
      </c>
      <c r="BW497" s="84">
        <f t="shared" si="726"/>
        <v>4.4292584155913861E-4</v>
      </c>
      <c r="BX497" s="84">
        <f t="shared" si="727"/>
        <v>0</v>
      </c>
      <c r="BY497" s="84">
        <f t="shared" si="728"/>
        <v>7.5930144267277733E-4</v>
      </c>
      <c r="BZ497" s="84">
        <f t="shared" si="729"/>
        <v>1.3287775246773048E-3</v>
      </c>
      <c r="CA497" s="84">
        <f t="shared" si="730"/>
        <v>2.8473804100227484E-3</v>
      </c>
      <c r="CB497" s="84">
        <f t="shared" si="731"/>
        <v>1.5059478613009381E-2</v>
      </c>
      <c r="CC497" s="84">
        <f t="shared" si="732"/>
        <v>0.13110604910149326</v>
      </c>
      <c r="CD497" s="84">
        <f t="shared" si="733"/>
        <v>0.70159453302961272</v>
      </c>
      <c r="CE497" s="84">
        <f t="shared" si="734"/>
        <v>0.13041002277904329</v>
      </c>
      <c r="CF497" s="84">
        <f t="shared" si="735"/>
        <v>1.5122753733232094E-2</v>
      </c>
      <c r="CG497" s="84">
        <f t="shared" si="736"/>
        <v>7.5930144267274111E-4</v>
      </c>
      <c r="CH497" s="84">
        <f t="shared" si="737"/>
        <v>1.8982536066818528E-4</v>
      </c>
      <c r="CI497" s="86">
        <f t="shared" si="738"/>
        <v>3.7965072133635934E-4</v>
      </c>
      <c r="CJ497" s="87">
        <f t="shared" si="739"/>
        <v>0</v>
      </c>
      <c r="CK497" s="88">
        <f t="shared" si="740"/>
        <v>4.4292584155913861E-4</v>
      </c>
      <c r="CL497" s="88">
        <f t="shared" si="741"/>
        <v>0.99917742343710458</v>
      </c>
      <c r="CM497" s="89">
        <f t="shared" si="742"/>
        <v>3.7965072133635934E-4</v>
      </c>
      <c r="CN497" s="88">
        <f t="shared" si="743"/>
        <v>0.2997321987147793</v>
      </c>
      <c r="CO497" s="88">
        <f t="shared" si="744"/>
        <v>3.3466401061363027</v>
      </c>
      <c r="CP497" s="88">
        <f t="array" ref="CP497">10^(SUMPRODUCT(BY497:CH497,LOG($BY$5:$CH$5))/CL497)</f>
        <v>0.29978570640650809</v>
      </c>
      <c r="CQ497" s="90">
        <f t="shared" si="692"/>
        <v>0.22216408378185626</v>
      </c>
      <c r="CR497" s="91">
        <f t="shared" si="692"/>
        <v>0.27671538615368679</v>
      </c>
      <c r="CS497" s="91">
        <f t="shared" si="692"/>
        <v>0.29825817631533597</v>
      </c>
      <c r="CT497" s="91">
        <f t="shared" si="692"/>
        <v>0.32147811141062876</v>
      </c>
      <c r="CU497" s="92">
        <f t="shared" si="692"/>
        <v>1.5395138170353391</v>
      </c>
      <c r="CV497" s="78" t="s">
        <v>600</v>
      </c>
      <c r="CW497" s="2"/>
      <c r="CY497" s="2"/>
    </row>
    <row r="498" spans="2:103" x14ac:dyDescent="0.2">
      <c r="B498" s="198">
        <v>235.5</v>
      </c>
      <c r="C498" s="204" t="s">
        <v>21</v>
      </c>
      <c r="D498" s="205">
        <v>132692</v>
      </c>
      <c r="E498" s="205">
        <v>413973</v>
      </c>
      <c r="F498" s="199">
        <v>0</v>
      </c>
      <c r="G498" s="199" t="s">
        <v>50</v>
      </c>
      <c r="H498" s="200" t="s">
        <v>601</v>
      </c>
      <c r="I498" s="207">
        <v>44523</v>
      </c>
      <c r="J498" s="129" t="s">
        <v>676</v>
      </c>
      <c r="K498" s="98">
        <f t="shared" si="693"/>
        <v>210.30999999999997</v>
      </c>
      <c r="L498" s="79" t="s">
        <v>662</v>
      </c>
      <c r="M498" s="79"/>
      <c r="N498" s="82">
        <v>0</v>
      </c>
      <c r="O498" s="80">
        <v>0</v>
      </c>
      <c r="P498" s="81">
        <v>0</v>
      </c>
      <c r="Q498" s="81">
        <v>0</v>
      </c>
      <c r="R498" s="81">
        <v>0</v>
      </c>
      <c r="S498" s="81">
        <v>0</v>
      </c>
      <c r="T498" s="81">
        <v>0</v>
      </c>
      <c r="U498" s="81">
        <v>0</v>
      </c>
      <c r="V498" s="81">
        <v>0</v>
      </c>
      <c r="W498" s="81">
        <v>0</v>
      </c>
      <c r="X498" s="81">
        <v>0</v>
      </c>
      <c r="Y498" s="81">
        <v>1.73</v>
      </c>
      <c r="Z498" s="81">
        <v>0.03</v>
      </c>
      <c r="AA498" s="81">
        <v>0.52</v>
      </c>
      <c r="AB498" s="81">
        <v>0.71</v>
      </c>
      <c r="AC498" s="81">
        <v>0.77</v>
      </c>
      <c r="AD498" s="81">
        <v>1.6</v>
      </c>
      <c r="AE498" s="81">
        <v>6.51</v>
      </c>
      <c r="AF498" s="81">
        <v>72.94</v>
      </c>
      <c r="AG498" s="81">
        <v>60.76</v>
      </c>
      <c r="AH498" s="81">
        <v>34.01</v>
      </c>
      <c r="AI498" s="81">
        <v>11.74</v>
      </c>
      <c r="AJ498" s="81">
        <v>5.29</v>
      </c>
      <c r="AK498" s="82">
        <v>13.7</v>
      </c>
      <c r="AL498" s="98"/>
      <c r="AM498" s="83"/>
      <c r="AN498" s="59">
        <v>1</v>
      </c>
      <c r="AO498" s="84">
        <f t="shared" si="694"/>
        <v>1</v>
      </c>
      <c r="AP498" s="84">
        <f t="shared" si="695"/>
        <v>1</v>
      </c>
      <c r="AQ498" s="84">
        <f t="shared" si="696"/>
        <v>1</v>
      </c>
      <c r="AR498" s="84">
        <f t="shared" si="697"/>
        <v>1</v>
      </c>
      <c r="AS498" s="84">
        <f t="shared" si="698"/>
        <v>1</v>
      </c>
      <c r="AT498" s="84">
        <f t="shared" si="699"/>
        <v>1</v>
      </c>
      <c r="AU498" s="84">
        <f t="shared" si="700"/>
        <v>1</v>
      </c>
      <c r="AV498" s="84">
        <f t="shared" si="701"/>
        <v>1</v>
      </c>
      <c r="AW498" s="84">
        <f t="shared" si="702"/>
        <v>1</v>
      </c>
      <c r="AX498" s="84">
        <f t="shared" si="703"/>
        <v>1</v>
      </c>
      <c r="AY498" s="84">
        <f t="shared" si="704"/>
        <v>0.99177404783414957</v>
      </c>
      <c r="AZ498" s="84">
        <f t="shared" si="705"/>
        <v>0.99163140126479954</v>
      </c>
      <c r="BA498" s="84">
        <f t="shared" si="706"/>
        <v>0.9891588607293994</v>
      </c>
      <c r="BB498" s="84">
        <f t="shared" si="707"/>
        <v>0.98578289192144919</v>
      </c>
      <c r="BC498" s="84">
        <f t="shared" si="708"/>
        <v>0.98212162997479902</v>
      </c>
      <c r="BD498" s="84">
        <f t="shared" si="709"/>
        <v>0.9745138129427986</v>
      </c>
      <c r="BE498" s="84">
        <f t="shared" si="710"/>
        <v>0.94355950739384709</v>
      </c>
      <c r="BF498" s="84">
        <f t="shared" si="711"/>
        <v>0.5967381484475297</v>
      </c>
      <c r="BG498" s="84">
        <f t="shared" si="712"/>
        <v>0.30783129665731523</v>
      </c>
      <c r="BH498" s="84">
        <f t="shared" si="713"/>
        <v>0.14611763587085713</v>
      </c>
      <c r="BI498" s="84">
        <f t="shared" si="714"/>
        <v>9.0295278398554335E-2</v>
      </c>
      <c r="BJ498" s="84">
        <f t="shared" si="715"/>
        <v>6.5141933336503074E-2</v>
      </c>
      <c r="BK498" s="85">
        <v>0</v>
      </c>
      <c r="BL498" s="63"/>
      <c r="BM498" s="84">
        <f t="shared" si="716"/>
        <v>0</v>
      </c>
      <c r="BN498" s="84">
        <f t="shared" si="717"/>
        <v>0</v>
      </c>
      <c r="BO498" s="84">
        <f t="shared" si="718"/>
        <v>0</v>
      </c>
      <c r="BP498" s="84">
        <f t="shared" si="719"/>
        <v>0</v>
      </c>
      <c r="BQ498" s="84">
        <f t="shared" si="720"/>
        <v>0</v>
      </c>
      <c r="BR498" s="84">
        <f t="shared" si="721"/>
        <v>0</v>
      </c>
      <c r="BS498" s="84">
        <f t="shared" si="722"/>
        <v>0</v>
      </c>
      <c r="BT498" s="84">
        <f t="shared" si="723"/>
        <v>0</v>
      </c>
      <c r="BU498" s="84">
        <f t="shared" si="724"/>
        <v>0</v>
      </c>
      <c r="BV498" s="84">
        <f t="shared" si="725"/>
        <v>0</v>
      </c>
      <c r="BW498" s="84">
        <f t="shared" si="726"/>
        <v>8.2259521658504253E-3</v>
      </c>
      <c r="BX498" s="84">
        <f t="shared" si="727"/>
        <v>1.4264656935003561E-4</v>
      </c>
      <c r="BY498" s="84">
        <f t="shared" si="728"/>
        <v>2.4725405354001362E-3</v>
      </c>
      <c r="BZ498" s="84">
        <f t="shared" si="729"/>
        <v>3.3759688079502137E-3</v>
      </c>
      <c r="CA498" s="84">
        <f t="shared" si="730"/>
        <v>3.6612619466501739E-3</v>
      </c>
      <c r="CB498" s="84">
        <f t="shared" si="731"/>
        <v>7.607817032000419E-3</v>
      </c>
      <c r="CC498" s="84">
        <f t="shared" si="732"/>
        <v>3.0954305548951511E-2</v>
      </c>
      <c r="CD498" s="84">
        <f t="shared" si="733"/>
        <v>0.34682135894631738</v>
      </c>
      <c r="CE498" s="84">
        <f t="shared" si="734"/>
        <v>0.28890685179021447</v>
      </c>
      <c r="CF498" s="84">
        <f t="shared" si="735"/>
        <v>0.1617136607864581</v>
      </c>
      <c r="CG498" s="84">
        <f t="shared" si="736"/>
        <v>5.5822357472302797E-2</v>
      </c>
      <c r="CH498" s="84">
        <f t="shared" si="737"/>
        <v>2.5153345062051261E-2</v>
      </c>
      <c r="CI498" s="86">
        <f t="shared" si="738"/>
        <v>6.5141933336503074E-2</v>
      </c>
      <c r="CJ498" s="87">
        <f t="shared" si="739"/>
        <v>0</v>
      </c>
      <c r="CK498" s="88">
        <f t="shared" si="740"/>
        <v>8.3685987352004609E-3</v>
      </c>
      <c r="CL498" s="88">
        <f t="shared" si="741"/>
        <v>0.92648946792829645</v>
      </c>
      <c r="CM498" s="89">
        <f t="shared" si="742"/>
        <v>6.5141933336503074E-2</v>
      </c>
      <c r="CN498" s="88">
        <f t="shared" si="743"/>
        <v>0.18694713044178179</v>
      </c>
      <c r="CO498" s="88">
        <f t="shared" si="744"/>
        <v>3.3269280967693859</v>
      </c>
      <c r="CP498" s="88">
        <f t="array" ref="CP498">10^(SUMPRODUCT(BY498:CH498,LOG($BY$5:$CH$5))/CL498)</f>
        <v>0.22197893441200001</v>
      </c>
      <c r="CQ498" s="90">
        <f t="shared" ref="CQ498:CU535" si="745">10^ (LOG(INDEX($AN$5:$BK$5,MATCH(CQ$5/100,$AN498:$BK498,-1)))-(INDEX($AN498:$BK498,MATCH(CQ$5/100,$AN498:$BK498,-1))-CQ$5/100)/(INDEX($AN498:$BK498,MATCH(CQ$5/100,$AN498:$BK498,-1))-INDEX($AN498:$BK498,MATCH(CQ$5/100,$AN498:$BK498,-1)+1))*(LOG(INDEX($AN$5:$BK$5,MATCH(CQ$5/100,$AN498:$BK498,-1)))-LOG(INDEX($AN$5:$BK$5,MATCH(CQ$5/100,$AN498:$BK498,-1)+1))))</f>
        <v>9.5289548040112443E-2</v>
      </c>
      <c r="CR498" s="91">
        <f t="shared" si="745"/>
        <v>0.18884095341637588</v>
      </c>
      <c r="CS498" s="91">
        <f t="shared" si="745"/>
        <v>0.22395921483254888</v>
      </c>
      <c r="CT498" s="91">
        <f t="shared" si="745"/>
        <v>0.26383180413900442</v>
      </c>
      <c r="CU498" s="92">
        <f t="shared" si="745"/>
        <v>3.8302675066247582</v>
      </c>
      <c r="CV498" s="78"/>
      <c r="CW498" s="2"/>
      <c r="CY498" s="2"/>
    </row>
    <row r="499" spans="2:103" x14ac:dyDescent="0.2">
      <c r="B499" s="198">
        <v>235.5</v>
      </c>
      <c r="C499" s="204" t="s">
        <v>22</v>
      </c>
      <c r="D499" s="205">
        <v>132656</v>
      </c>
      <c r="E499" s="205">
        <v>414046</v>
      </c>
      <c r="F499" s="199">
        <v>0</v>
      </c>
      <c r="G499" s="199" t="s">
        <v>50</v>
      </c>
      <c r="H499" s="200" t="s">
        <v>602</v>
      </c>
      <c r="I499" s="207">
        <v>44523</v>
      </c>
      <c r="J499" s="129" t="s">
        <v>676</v>
      </c>
      <c r="K499" s="98">
        <f t="shared" si="693"/>
        <v>185.76000000000002</v>
      </c>
      <c r="L499" s="79" t="s">
        <v>662</v>
      </c>
      <c r="M499" s="79"/>
      <c r="N499" s="82">
        <v>0</v>
      </c>
      <c r="O499" s="80">
        <v>0</v>
      </c>
      <c r="P499" s="81">
        <v>0</v>
      </c>
      <c r="Q499" s="81">
        <v>0</v>
      </c>
      <c r="R499" s="81">
        <v>0</v>
      </c>
      <c r="S499" s="81">
        <v>0</v>
      </c>
      <c r="T499" s="81">
        <v>0</v>
      </c>
      <c r="U499" s="81">
        <v>0</v>
      </c>
      <c r="V499" s="81">
        <v>0</v>
      </c>
      <c r="W499" s="81">
        <v>0</v>
      </c>
      <c r="X499" s="81">
        <v>0</v>
      </c>
      <c r="Y499" s="81">
        <v>0.44</v>
      </c>
      <c r="Z499" s="81">
        <v>0.16</v>
      </c>
      <c r="AA499" s="81">
        <v>0.91</v>
      </c>
      <c r="AB499" s="81">
        <v>2.15</v>
      </c>
      <c r="AC499" s="81">
        <v>6.21</v>
      </c>
      <c r="AD499" s="81">
        <v>22.04</v>
      </c>
      <c r="AE499" s="81">
        <v>61.59</v>
      </c>
      <c r="AF499" s="81">
        <v>85.01</v>
      </c>
      <c r="AG499" s="81">
        <v>6.12</v>
      </c>
      <c r="AH499" s="81">
        <v>0.86</v>
      </c>
      <c r="AI499" s="81">
        <v>0.09</v>
      </c>
      <c r="AJ499" s="81">
        <v>0.02</v>
      </c>
      <c r="AK499" s="82">
        <v>0.16</v>
      </c>
      <c r="AL499" s="98"/>
      <c r="AM499" s="83"/>
      <c r="AN499" s="59">
        <v>1</v>
      </c>
      <c r="AO499" s="84">
        <f t="shared" si="694"/>
        <v>1</v>
      </c>
      <c r="AP499" s="84">
        <f t="shared" si="695"/>
        <v>1</v>
      </c>
      <c r="AQ499" s="84">
        <f t="shared" si="696"/>
        <v>1</v>
      </c>
      <c r="AR499" s="84">
        <f t="shared" si="697"/>
        <v>1</v>
      </c>
      <c r="AS499" s="84">
        <f t="shared" si="698"/>
        <v>1</v>
      </c>
      <c r="AT499" s="84">
        <f t="shared" si="699"/>
        <v>1</v>
      </c>
      <c r="AU499" s="84">
        <f t="shared" si="700"/>
        <v>1</v>
      </c>
      <c r="AV499" s="84">
        <f t="shared" si="701"/>
        <v>1</v>
      </c>
      <c r="AW499" s="84">
        <f t="shared" si="702"/>
        <v>1</v>
      </c>
      <c r="AX499" s="84">
        <f t="shared" si="703"/>
        <v>1</v>
      </c>
      <c r="AY499" s="84">
        <f t="shared" si="704"/>
        <v>0.99763135228251509</v>
      </c>
      <c r="AZ499" s="84">
        <f t="shared" si="705"/>
        <v>0.99677002583979335</v>
      </c>
      <c r="BA499" s="84">
        <f t="shared" si="706"/>
        <v>0.99187123169681313</v>
      </c>
      <c r="BB499" s="84">
        <f t="shared" si="707"/>
        <v>0.98029715762273906</v>
      </c>
      <c r="BC499" s="84">
        <f t="shared" si="708"/>
        <v>0.94686692506459957</v>
      </c>
      <c r="BD499" s="84">
        <f t="shared" si="709"/>
        <v>0.82821920757967282</v>
      </c>
      <c r="BE499" s="84">
        <f t="shared" si="710"/>
        <v>0.49666236003445319</v>
      </c>
      <c r="BF499" s="84">
        <f t="shared" si="711"/>
        <v>3.9028854435831317E-2</v>
      </c>
      <c r="BG499" s="84">
        <f t="shared" si="712"/>
        <v>6.083118001722794E-3</v>
      </c>
      <c r="BH499" s="84">
        <f t="shared" si="713"/>
        <v>1.4534883720931646E-3</v>
      </c>
      <c r="BI499" s="84">
        <f t="shared" si="714"/>
        <v>9.6899224806215687E-4</v>
      </c>
      <c r="BJ499" s="84">
        <f t="shared" si="715"/>
        <v>8.6132644272193294E-4</v>
      </c>
      <c r="BK499" s="85">
        <v>0</v>
      </c>
      <c r="BL499" s="63"/>
      <c r="BM499" s="84">
        <f t="shared" si="716"/>
        <v>0</v>
      </c>
      <c r="BN499" s="84">
        <f t="shared" si="717"/>
        <v>0</v>
      </c>
      <c r="BO499" s="84">
        <f t="shared" si="718"/>
        <v>0</v>
      </c>
      <c r="BP499" s="84">
        <f t="shared" si="719"/>
        <v>0</v>
      </c>
      <c r="BQ499" s="84">
        <f t="shared" si="720"/>
        <v>0</v>
      </c>
      <c r="BR499" s="84">
        <f t="shared" si="721"/>
        <v>0</v>
      </c>
      <c r="BS499" s="84">
        <f t="shared" si="722"/>
        <v>0</v>
      </c>
      <c r="BT499" s="84">
        <f t="shared" si="723"/>
        <v>0</v>
      </c>
      <c r="BU499" s="84">
        <f t="shared" si="724"/>
        <v>0</v>
      </c>
      <c r="BV499" s="84">
        <f t="shared" si="725"/>
        <v>0</v>
      </c>
      <c r="BW499" s="84">
        <f t="shared" si="726"/>
        <v>2.3686477174849063E-3</v>
      </c>
      <c r="BX499" s="84">
        <f t="shared" si="727"/>
        <v>8.6132644272174375E-4</v>
      </c>
      <c r="BY499" s="84">
        <f t="shared" si="728"/>
        <v>4.8987941429802229E-3</v>
      </c>
      <c r="BZ499" s="84">
        <f t="shared" si="729"/>
        <v>1.157407407407407E-2</v>
      </c>
      <c r="CA499" s="84">
        <f t="shared" si="730"/>
        <v>3.3430232558139483E-2</v>
      </c>
      <c r="CB499" s="84">
        <f t="shared" si="731"/>
        <v>0.11864771748492675</v>
      </c>
      <c r="CC499" s="84">
        <f t="shared" si="732"/>
        <v>0.33155684754521964</v>
      </c>
      <c r="CD499" s="84">
        <f t="shared" si="733"/>
        <v>0.45763350559862187</v>
      </c>
      <c r="CE499" s="84">
        <f t="shared" si="734"/>
        <v>3.2945736434108523E-2</v>
      </c>
      <c r="CF499" s="84">
        <f t="shared" si="735"/>
        <v>4.6296296296296294E-3</v>
      </c>
      <c r="CG499" s="84">
        <f t="shared" si="736"/>
        <v>4.8449612403100775E-4</v>
      </c>
      <c r="CH499" s="84">
        <f t="shared" si="737"/>
        <v>1.0766580534022393E-4</v>
      </c>
      <c r="CI499" s="86">
        <f t="shared" si="738"/>
        <v>8.6132644272193294E-4</v>
      </c>
      <c r="CJ499" s="87">
        <f t="shared" si="739"/>
        <v>0</v>
      </c>
      <c r="CK499" s="88">
        <f t="shared" si="740"/>
        <v>3.2299741602066501E-3</v>
      </c>
      <c r="CL499" s="88">
        <f t="shared" si="741"/>
        <v>0.9959086993970715</v>
      </c>
      <c r="CM499" s="89">
        <f t="shared" si="742"/>
        <v>8.6132644272193294E-4</v>
      </c>
      <c r="CN499" s="88">
        <f t="shared" si="743"/>
        <v>0.38099704094787018</v>
      </c>
      <c r="CO499" s="88">
        <f t="shared" si="744"/>
        <v>3.0512070458753349</v>
      </c>
      <c r="CP499" s="88">
        <f t="array" ref="CP499">10^(SUMPRODUCT(BY499:CH499,LOG($BY$5:$CH$5))/CL499)</f>
        <v>0.37959025113572953</v>
      </c>
      <c r="CQ499" s="90">
        <f t="shared" si="745"/>
        <v>0.26195675119666112</v>
      </c>
      <c r="CR499" s="91">
        <f t="shared" si="745"/>
        <v>0.31726560542457549</v>
      </c>
      <c r="CS499" s="91">
        <f t="shared" si="745"/>
        <v>0.35622604666376756</v>
      </c>
      <c r="CT499" s="91">
        <f t="shared" si="745"/>
        <v>0.41592789306094546</v>
      </c>
      <c r="CU499" s="92">
        <f t="shared" si="745"/>
        <v>3.4408298741894701</v>
      </c>
      <c r="CV499" s="78" t="s">
        <v>142</v>
      </c>
      <c r="CW499" s="2"/>
      <c r="CY499" s="2"/>
    </row>
    <row r="500" spans="2:103" x14ac:dyDescent="0.2">
      <c r="B500" s="198">
        <v>236</v>
      </c>
      <c r="C500" s="204" t="s">
        <v>23</v>
      </c>
      <c r="D500" s="205">
        <v>132210</v>
      </c>
      <c r="E500" s="205">
        <v>413813</v>
      </c>
      <c r="F500" s="199">
        <v>0</v>
      </c>
      <c r="G500" s="199" t="s">
        <v>50</v>
      </c>
      <c r="H500" s="200" t="s">
        <v>669</v>
      </c>
      <c r="I500" s="207">
        <v>44522</v>
      </c>
      <c r="J500" s="129" t="s">
        <v>676</v>
      </c>
      <c r="K500" s="98">
        <f t="shared" si="693"/>
        <v>160.94</v>
      </c>
      <c r="L500" s="79" t="s">
        <v>662</v>
      </c>
      <c r="M500" s="79"/>
      <c r="N500" s="82">
        <v>0</v>
      </c>
      <c r="O500" s="80">
        <v>0</v>
      </c>
      <c r="P500" s="81">
        <v>0</v>
      </c>
      <c r="Q500" s="81">
        <v>0</v>
      </c>
      <c r="R500" s="81">
        <v>0</v>
      </c>
      <c r="S500" s="81">
        <v>0</v>
      </c>
      <c r="T500" s="81">
        <v>0</v>
      </c>
      <c r="U500" s="81">
        <v>0</v>
      </c>
      <c r="V500" s="81">
        <v>0</v>
      </c>
      <c r="W500" s="81">
        <v>0</v>
      </c>
      <c r="X500" s="81">
        <v>0</v>
      </c>
      <c r="Y500" s="81">
        <v>0.96</v>
      </c>
      <c r="Z500" s="81">
        <v>0.52</v>
      </c>
      <c r="AA500" s="81">
        <v>1.56</v>
      </c>
      <c r="AB500" s="81">
        <v>3.42</v>
      </c>
      <c r="AC500" s="81">
        <v>7.35</v>
      </c>
      <c r="AD500" s="81">
        <v>16</v>
      </c>
      <c r="AE500" s="81">
        <v>25.43</v>
      </c>
      <c r="AF500" s="81">
        <v>83.28</v>
      </c>
      <c r="AG500" s="81">
        <v>20.12</v>
      </c>
      <c r="AH500" s="81">
        <v>1.86</v>
      </c>
      <c r="AI500" s="81">
        <v>0.11</v>
      </c>
      <c r="AJ500" s="81">
        <v>0.04</v>
      </c>
      <c r="AK500" s="82">
        <v>0.28999999999999998</v>
      </c>
      <c r="AL500" s="98"/>
      <c r="AM500" s="83"/>
      <c r="AN500" s="59">
        <v>1</v>
      </c>
      <c r="AO500" s="84">
        <f t="shared" si="694"/>
        <v>1</v>
      </c>
      <c r="AP500" s="84">
        <f t="shared" si="695"/>
        <v>1</v>
      </c>
      <c r="AQ500" s="84">
        <f t="shared" si="696"/>
        <v>1</v>
      </c>
      <c r="AR500" s="84">
        <f t="shared" si="697"/>
        <v>1</v>
      </c>
      <c r="AS500" s="84">
        <f t="shared" si="698"/>
        <v>1</v>
      </c>
      <c r="AT500" s="84">
        <f t="shared" si="699"/>
        <v>1</v>
      </c>
      <c r="AU500" s="84">
        <f t="shared" si="700"/>
        <v>1</v>
      </c>
      <c r="AV500" s="84">
        <f t="shared" si="701"/>
        <v>1</v>
      </c>
      <c r="AW500" s="84">
        <f t="shared" si="702"/>
        <v>1</v>
      </c>
      <c r="AX500" s="84">
        <f t="shared" si="703"/>
        <v>1</v>
      </c>
      <c r="AY500" s="84">
        <f t="shared" si="704"/>
        <v>0.99403504411581955</v>
      </c>
      <c r="AZ500" s="84">
        <f t="shared" si="705"/>
        <v>0.9908040263452218</v>
      </c>
      <c r="BA500" s="84">
        <f t="shared" si="706"/>
        <v>0.98111097303342854</v>
      </c>
      <c r="BB500" s="84">
        <f t="shared" si="707"/>
        <v>0.95986081769603571</v>
      </c>
      <c r="BC500" s="84">
        <f t="shared" si="708"/>
        <v>0.91419162420777922</v>
      </c>
      <c r="BD500" s="84">
        <f t="shared" si="709"/>
        <v>0.81477569280477191</v>
      </c>
      <c r="BE500" s="84">
        <f t="shared" si="710"/>
        <v>0.6567664968311171</v>
      </c>
      <c r="BF500" s="84">
        <f t="shared" si="711"/>
        <v>0.1393065738784639</v>
      </c>
      <c r="BG500" s="84">
        <f t="shared" si="712"/>
        <v>1.4291040139182171E-2</v>
      </c>
      <c r="BH500" s="84">
        <f t="shared" si="713"/>
        <v>2.733938113582567E-3</v>
      </c>
      <c r="BI500" s="84">
        <f t="shared" si="714"/>
        <v>2.0504535851868914E-3</v>
      </c>
      <c r="BJ500" s="84">
        <f t="shared" si="715"/>
        <v>1.8019137566793731E-3</v>
      </c>
      <c r="BK500" s="85">
        <v>0</v>
      </c>
      <c r="BL500" s="63"/>
      <c r="BM500" s="84">
        <f t="shared" si="716"/>
        <v>0</v>
      </c>
      <c r="BN500" s="84">
        <f t="shared" si="717"/>
        <v>0</v>
      </c>
      <c r="BO500" s="84">
        <f t="shared" si="718"/>
        <v>0</v>
      </c>
      <c r="BP500" s="84">
        <f t="shared" si="719"/>
        <v>0</v>
      </c>
      <c r="BQ500" s="84">
        <f t="shared" si="720"/>
        <v>0</v>
      </c>
      <c r="BR500" s="84">
        <f t="shared" si="721"/>
        <v>0</v>
      </c>
      <c r="BS500" s="84">
        <f t="shared" si="722"/>
        <v>0</v>
      </c>
      <c r="BT500" s="84">
        <f t="shared" si="723"/>
        <v>0</v>
      </c>
      <c r="BU500" s="84">
        <f t="shared" si="724"/>
        <v>0</v>
      </c>
      <c r="BV500" s="84">
        <f t="shared" si="725"/>
        <v>0</v>
      </c>
      <c r="BW500" s="84">
        <f t="shared" si="726"/>
        <v>5.9649558841804451E-3</v>
      </c>
      <c r="BX500" s="84">
        <f t="shared" si="727"/>
        <v>3.231017770597755E-3</v>
      </c>
      <c r="BY500" s="84">
        <f t="shared" si="728"/>
        <v>9.6930533117932649E-3</v>
      </c>
      <c r="BZ500" s="84">
        <f t="shared" si="729"/>
        <v>2.1250155337392829E-2</v>
      </c>
      <c r="CA500" s="84">
        <f t="shared" si="730"/>
        <v>4.5669193488256488E-2</v>
      </c>
      <c r="CB500" s="84">
        <f t="shared" si="731"/>
        <v>9.9415931403007307E-2</v>
      </c>
      <c r="CC500" s="84">
        <f t="shared" si="732"/>
        <v>0.15800919597365481</v>
      </c>
      <c r="CD500" s="84">
        <f t="shared" si="733"/>
        <v>0.5174599229526532</v>
      </c>
      <c r="CE500" s="84">
        <f t="shared" si="734"/>
        <v>0.12501553373928173</v>
      </c>
      <c r="CF500" s="84">
        <f t="shared" si="735"/>
        <v>1.1557102025599604E-2</v>
      </c>
      <c r="CG500" s="84">
        <f t="shared" si="736"/>
        <v>6.8348452839567557E-4</v>
      </c>
      <c r="CH500" s="84">
        <f t="shared" si="737"/>
        <v>2.4853982850751833E-4</v>
      </c>
      <c r="CI500" s="86">
        <f t="shared" si="738"/>
        <v>1.8019137566793731E-3</v>
      </c>
      <c r="CJ500" s="87">
        <f t="shared" si="739"/>
        <v>0</v>
      </c>
      <c r="CK500" s="88">
        <f t="shared" si="740"/>
        <v>9.1959736547782001E-3</v>
      </c>
      <c r="CL500" s="88">
        <f t="shared" si="741"/>
        <v>0.98900211258854243</v>
      </c>
      <c r="CM500" s="89">
        <f t="shared" si="742"/>
        <v>1.8019137566793731E-3</v>
      </c>
      <c r="CN500" s="88">
        <f t="shared" si="743"/>
        <v>0.35701107559020323</v>
      </c>
      <c r="CO500" s="88">
        <f t="shared" si="744"/>
        <v>2.9629570998381376</v>
      </c>
      <c r="CP500" s="88">
        <f t="array" ref="CP500">10^(SUMPRODUCT(BY500:CH500,LOG($BY$5:$CH$5))/CL500)</f>
        <v>0.35226839543889149</v>
      </c>
      <c r="CQ500" s="90">
        <f t="shared" si="745"/>
        <v>0.22546722353409684</v>
      </c>
      <c r="CR500" s="91">
        <f t="shared" si="745"/>
        <v>0.28836798236994493</v>
      </c>
      <c r="CS500" s="91">
        <f t="shared" si="745"/>
        <v>0.31922140640302876</v>
      </c>
      <c r="CT500" s="91">
        <f t="shared" si="745"/>
        <v>0.35337593816222651</v>
      </c>
      <c r="CU500" s="92">
        <f t="shared" si="745"/>
        <v>3.7678302034276641</v>
      </c>
      <c r="CV500" s="78" t="s">
        <v>603</v>
      </c>
      <c r="CW500" s="2"/>
      <c r="CY500" s="2"/>
    </row>
    <row r="501" spans="2:103" x14ac:dyDescent="0.2">
      <c r="B501" s="198">
        <v>236.5</v>
      </c>
      <c r="C501" s="204" t="s">
        <v>21</v>
      </c>
      <c r="D501" s="205">
        <v>131730</v>
      </c>
      <c r="E501" s="205">
        <v>413645</v>
      </c>
      <c r="F501" s="199">
        <v>0</v>
      </c>
      <c r="G501" s="199" t="s">
        <v>50</v>
      </c>
      <c r="H501" s="200" t="s">
        <v>604</v>
      </c>
      <c r="I501" s="207">
        <v>44522</v>
      </c>
      <c r="J501" s="129" t="s">
        <v>676</v>
      </c>
      <c r="K501" s="98">
        <f t="shared" si="693"/>
        <v>235.08999999999997</v>
      </c>
      <c r="L501" s="79" t="s">
        <v>662</v>
      </c>
      <c r="M501" s="79"/>
      <c r="N501" s="82">
        <v>0</v>
      </c>
      <c r="O501" s="80">
        <v>0</v>
      </c>
      <c r="P501" s="81">
        <v>0</v>
      </c>
      <c r="Q501" s="81">
        <v>0</v>
      </c>
      <c r="R501" s="81">
        <v>0</v>
      </c>
      <c r="S501" s="81">
        <v>0</v>
      </c>
      <c r="T501" s="81">
        <v>0</v>
      </c>
      <c r="U501" s="81">
        <v>0</v>
      </c>
      <c r="V501" s="81">
        <v>0</v>
      </c>
      <c r="W501" s="81">
        <v>0</v>
      </c>
      <c r="X501" s="81">
        <v>0</v>
      </c>
      <c r="Y501" s="81">
        <v>1.26</v>
      </c>
      <c r="Z501" s="81">
        <v>0.98</v>
      </c>
      <c r="AA501" s="81">
        <v>1.94</v>
      </c>
      <c r="AB501" s="81">
        <v>3.66</v>
      </c>
      <c r="AC501" s="81">
        <v>7.51</v>
      </c>
      <c r="AD501" s="81">
        <v>18.989999999999998</v>
      </c>
      <c r="AE501" s="81">
        <v>40.119999999999997</v>
      </c>
      <c r="AF501" s="81">
        <v>125.76</v>
      </c>
      <c r="AG501" s="81">
        <v>31.03</v>
      </c>
      <c r="AH501" s="81">
        <v>3.13</v>
      </c>
      <c r="AI501" s="81">
        <v>0.2</v>
      </c>
      <c r="AJ501" s="81">
        <v>0.14000000000000001</v>
      </c>
      <c r="AK501" s="82">
        <v>0.37</v>
      </c>
      <c r="AL501" s="98"/>
      <c r="AM501" s="83"/>
      <c r="AN501" s="59">
        <v>1</v>
      </c>
      <c r="AO501" s="84">
        <f t="shared" si="694"/>
        <v>1</v>
      </c>
      <c r="AP501" s="84">
        <f t="shared" si="695"/>
        <v>1</v>
      </c>
      <c r="AQ501" s="84">
        <f t="shared" si="696"/>
        <v>1</v>
      </c>
      <c r="AR501" s="84">
        <f t="shared" si="697"/>
        <v>1</v>
      </c>
      <c r="AS501" s="84">
        <f t="shared" si="698"/>
        <v>1</v>
      </c>
      <c r="AT501" s="84">
        <f t="shared" si="699"/>
        <v>1</v>
      </c>
      <c r="AU501" s="84">
        <f t="shared" si="700"/>
        <v>1</v>
      </c>
      <c r="AV501" s="84">
        <f t="shared" si="701"/>
        <v>1</v>
      </c>
      <c r="AW501" s="84">
        <f t="shared" si="702"/>
        <v>1</v>
      </c>
      <c r="AX501" s="84">
        <f t="shared" si="703"/>
        <v>1</v>
      </c>
      <c r="AY501" s="84">
        <f t="shared" si="704"/>
        <v>0.9946403505040623</v>
      </c>
      <c r="AZ501" s="84">
        <f t="shared" si="705"/>
        <v>0.99047173422944401</v>
      </c>
      <c r="BA501" s="84">
        <f t="shared" si="706"/>
        <v>0.98221957548173033</v>
      </c>
      <c r="BB501" s="84">
        <f t="shared" si="707"/>
        <v>0.96665106980305404</v>
      </c>
      <c r="BC501" s="84">
        <f t="shared" si="708"/>
        <v>0.93470585733123479</v>
      </c>
      <c r="BD501" s="84">
        <f t="shared" si="709"/>
        <v>0.85392828278531618</v>
      </c>
      <c r="BE501" s="84">
        <f t="shared" si="710"/>
        <v>0.68327023693053712</v>
      </c>
      <c r="BF501" s="84">
        <f t="shared" si="711"/>
        <v>0.14832617295503825</v>
      </c>
      <c r="BG501" s="84">
        <f t="shared" si="712"/>
        <v>1.6334169892381373E-2</v>
      </c>
      <c r="BH501" s="84">
        <f t="shared" si="713"/>
        <v>3.0201199540598779E-3</v>
      </c>
      <c r="BI501" s="84">
        <f t="shared" si="714"/>
        <v>2.1693819388316675E-3</v>
      </c>
      <c r="BJ501" s="84">
        <f t="shared" si="715"/>
        <v>1.57386532817192E-3</v>
      </c>
      <c r="BK501" s="85">
        <v>0</v>
      </c>
      <c r="BL501" s="63"/>
      <c r="BM501" s="84">
        <f t="shared" si="716"/>
        <v>0</v>
      </c>
      <c r="BN501" s="84">
        <f t="shared" si="717"/>
        <v>0</v>
      </c>
      <c r="BO501" s="84">
        <f t="shared" si="718"/>
        <v>0</v>
      </c>
      <c r="BP501" s="84">
        <f t="shared" si="719"/>
        <v>0</v>
      </c>
      <c r="BQ501" s="84">
        <f t="shared" si="720"/>
        <v>0</v>
      </c>
      <c r="BR501" s="84">
        <f t="shared" si="721"/>
        <v>0</v>
      </c>
      <c r="BS501" s="84">
        <f t="shared" si="722"/>
        <v>0</v>
      </c>
      <c r="BT501" s="84">
        <f t="shared" si="723"/>
        <v>0</v>
      </c>
      <c r="BU501" s="84">
        <f t="shared" si="724"/>
        <v>0</v>
      </c>
      <c r="BV501" s="84">
        <f t="shared" si="725"/>
        <v>0</v>
      </c>
      <c r="BW501" s="84">
        <f t="shared" si="726"/>
        <v>5.3596494959377017E-3</v>
      </c>
      <c r="BX501" s="84">
        <f t="shared" si="727"/>
        <v>4.1686162746182864E-3</v>
      </c>
      <c r="BY501" s="84">
        <f t="shared" si="728"/>
        <v>8.2521587477136782E-3</v>
      </c>
      <c r="BZ501" s="84">
        <f t="shared" si="729"/>
        <v>1.5568505678676292E-2</v>
      </c>
      <c r="CA501" s="84">
        <f t="shared" si="730"/>
        <v>3.1945212471819251E-2</v>
      </c>
      <c r="CB501" s="84">
        <f t="shared" si="731"/>
        <v>8.0777574545918607E-2</v>
      </c>
      <c r="CC501" s="84">
        <f t="shared" si="732"/>
        <v>0.17065804585477906</v>
      </c>
      <c r="CD501" s="84">
        <f t="shared" si="733"/>
        <v>0.53494406397549887</v>
      </c>
      <c r="CE501" s="84">
        <f t="shared" si="734"/>
        <v>0.13199200306265688</v>
      </c>
      <c r="CF501" s="84">
        <f t="shared" si="735"/>
        <v>1.3314049938321495E-2</v>
      </c>
      <c r="CG501" s="84">
        <f t="shared" si="736"/>
        <v>8.5073801522821037E-4</v>
      </c>
      <c r="CH501" s="84">
        <f t="shared" si="737"/>
        <v>5.9551661065974752E-4</v>
      </c>
      <c r="CI501" s="86">
        <f t="shared" si="738"/>
        <v>1.57386532817192E-3</v>
      </c>
      <c r="CJ501" s="87">
        <f t="shared" si="739"/>
        <v>0</v>
      </c>
      <c r="CK501" s="88">
        <f t="shared" si="740"/>
        <v>9.5282657705559881E-3</v>
      </c>
      <c r="CL501" s="88">
        <f t="shared" si="741"/>
        <v>0.98889786890127207</v>
      </c>
      <c r="CM501" s="89">
        <f t="shared" si="742"/>
        <v>1.57386532817192E-3</v>
      </c>
      <c r="CN501" s="88">
        <f t="shared" si="743"/>
        <v>0.34434412445195173</v>
      </c>
      <c r="CO501" s="88">
        <f t="shared" si="744"/>
        <v>2.8758001351382494</v>
      </c>
      <c r="CP501" s="88">
        <f t="array" ref="CP501">10^(SUMPRODUCT(BY501:CH501,LOG($BY$5:$CH$5))/CL501)</f>
        <v>0.3392169525113532</v>
      </c>
      <c r="CQ501" s="90">
        <f t="shared" si="745"/>
        <v>0.22166913138951069</v>
      </c>
      <c r="CR501" s="91">
        <f t="shared" si="745"/>
        <v>0.28533345180967484</v>
      </c>
      <c r="CS501" s="91">
        <f t="shared" si="745"/>
        <v>0.31481456837417621</v>
      </c>
      <c r="CT501" s="91">
        <f t="shared" si="745"/>
        <v>0.34734172187678408</v>
      </c>
      <c r="CU501" s="92">
        <f t="shared" si="745"/>
        <v>3.7424713296722723</v>
      </c>
      <c r="CV501" s="78" t="s">
        <v>605</v>
      </c>
      <c r="CW501" s="2"/>
      <c r="CY501" s="2"/>
    </row>
    <row r="502" spans="2:103" x14ac:dyDescent="0.2">
      <c r="B502" s="198">
        <v>236.5</v>
      </c>
      <c r="C502" s="204" t="s">
        <v>22</v>
      </c>
      <c r="D502" s="205">
        <v>131716</v>
      </c>
      <c r="E502" s="205">
        <v>413725</v>
      </c>
      <c r="F502" s="199">
        <v>0</v>
      </c>
      <c r="G502" s="199" t="s">
        <v>50</v>
      </c>
      <c r="H502" s="200" t="s">
        <v>606</v>
      </c>
      <c r="I502" s="207">
        <v>44522</v>
      </c>
      <c r="J502" s="129" t="s">
        <v>676</v>
      </c>
      <c r="K502" s="98">
        <f t="shared" si="693"/>
        <v>1323.3600000000001</v>
      </c>
      <c r="L502" s="79" t="s">
        <v>662</v>
      </c>
      <c r="M502" s="79"/>
      <c r="N502" s="82">
        <v>0</v>
      </c>
      <c r="O502" s="80">
        <v>0</v>
      </c>
      <c r="P502" s="81">
        <v>0</v>
      </c>
      <c r="Q502" s="81">
        <v>0</v>
      </c>
      <c r="R502" s="81">
        <v>0</v>
      </c>
      <c r="S502" s="81">
        <v>0</v>
      </c>
      <c r="T502" s="81">
        <v>0</v>
      </c>
      <c r="U502" s="81">
        <v>0</v>
      </c>
      <c r="V502" s="81">
        <v>2.68</v>
      </c>
      <c r="W502" s="81">
        <v>6.62</v>
      </c>
      <c r="X502" s="81">
        <v>6.78</v>
      </c>
      <c r="Y502" s="81">
        <v>2.12</v>
      </c>
      <c r="Z502" s="81">
        <v>1.84</v>
      </c>
      <c r="AA502" s="81">
        <v>2.46</v>
      </c>
      <c r="AB502" s="81">
        <v>7.4</v>
      </c>
      <c r="AC502" s="81">
        <v>25.77</v>
      </c>
      <c r="AD502" s="81">
        <v>100.49</v>
      </c>
      <c r="AE502" s="81">
        <v>311.79000000000002</v>
      </c>
      <c r="AF502" s="81">
        <v>760.09</v>
      </c>
      <c r="AG502" s="81">
        <v>83.21</v>
      </c>
      <c r="AH502" s="81">
        <v>8.44</v>
      </c>
      <c r="AI502" s="81">
        <v>0.57999999999999996</v>
      </c>
      <c r="AJ502" s="81">
        <v>0.41</v>
      </c>
      <c r="AK502" s="82">
        <v>2.68</v>
      </c>
      <c r="AL502" s="98"/>
      <c r="AM502" s="83"/>
      <c r="AN502" s="59">
        <v>1</v>
      </c>
      <c r="AO502" s="84">
        <f t="shared" si="694"/>
        <v>1</v>
      </c>
      <c r="AP502" s="84">
        <f t="shared" si="695"/>
        <v>1</v>
      </c>
      <c r="AQ502" s="84">
        <f t="shared" si="696"/>
        <v>1</v>
      </c>
      <c r="AR502" s="84">
        <f t="shared" si="697"/>
        <v>1</v>
      </c>
      <c r="AS502" s="84">
        <f t="shared" si="698"/>
        <v>1</v>
      </c>
      <c r="AT502" s="84">
        <f t="shared" si="699"/>
        <v>1</v>
      </c>
      <c r="AU502" s="84">
        <f t="shared" si="700"/>
        <v>1</v>
      </c>
      <c r="AV502" s="84">
        <f t="shared" si="701"/>
        <v>0.99797485189215329</v>
      </c>
      <c r="AW502" s="84">
        <f t="shared" si="702"/>
        <v>0.99297243380486033</v>
      </c>
      <c r="AX502" s="84">
        <f t="shared" si="703"/>
        <v>0.98784911135291986</v>
      </c>
      <c r="AY502" s="84">
        <f t="shared" si="704"/>
        <v>0.98624712852133967</v>
      </c>
      <c r="AZ502" s="84">
        <f t="shared" si="705"/>
        <v>0.98485672832789273</v>
      </c>
      <c r="BA502" s="84">
        <f t="shared" si="706"/>
        <v>0.9829978237214364</v>
      </c>
      <c r="BB502" s="84">
        <f t="shared" si="707"/>
        <v>0.97740599685648655</v>
      </c>
      <c r="BC502" s="84">
        <f t="shared" si="708"/>
        <v>0.95793283762543835</v>
      </c>
      <c r="BD502" s="84">
        <f t="shared" si="709"/>
        <v>0.88199734010397779</v>
      </c>
      <c r="BE502" s="84">
        <f t="shared" si="710"/>
        <v>0.64639251601982839</v>
      </c>
      <c r="BF502" s="84">
        <f t="shared" si="711"/>
        <v>7.2028775238786258E-2</v>
      </c>
      <c r="BG502" s="84">
        <f t="shared" si="712"/>
        <v>9.1509490992626313E-3</v>
      </c>
      <c r="BH502" s="84">
        <f t="shared" si="713"/>
        <v>2.7732438641036427E-3</v>
      </c>
      <c r="BI502" s="84">
        <f t="shared" si="714"/>
        <v>2.3349655422562239E-3</v>
      </c>
      <c r="BJ502" s="84">
        <f t="shared" si="715"/>
        <v>2.0251481078468418E-3</v>
      </c>
      <c r="BK502" s="85">
        <v>0</v>
      </c>
      <c r="BL502" s="63"/>
      <c r="BM502" s="84">
        <f t="shared" si="716"/>
        <v>0</v>
      </c>
      <c r="BN502" s="84">
        <f t="shared" si="717"/>
        <v>0</v>
      </c>
      <c r="BO502" s="84">
        <f t="shared" si="718"/>
        <v>0</v>
      </c>
      <c r="BP502" s="84">
        <f t="shared" si="719"/>
        <v>0</v>
      </c>
      <c r="BQ502" s="84">
        <f t="shared" si="720"/>
        <v>0</v>
      </c>
      <c r="BR502" s="84">
        <f t="shared" si="721"/>
        <v>0</v>
      </c>
      <c r="BS502" s="84">
        <f t="shared" si="722"/>
        <v>0</v>
      </c>
      <c r="BT502" s="84">
        <f t="shared" si="723"/>
        <v>2.0251481078467082E-3</v>
      </c>
      <c r="BU502" s="84">
        <f t="shared" si="724"/>
        <v>5.0024180872929591E-3</v>
      </c>
      <c r="BV502" s="84">
        <f t="shared" si="725"/>
        <v>5.1233224519404708E-3</v>
      </c>
      <c r="BW502" s="84">
        <f t="shared" si="726"/>
        <v>1.6019828315801954E-3</v>
      </c>
      <c r="BX502" s="84">
        <f t="shared" si="727"/>
        <v>1.390400193446939E-3</v>
      </c>
      <c r="BY502" s="84">
        <f t="shared" si="728"/>
        <v>1.8589046064563242E-3</v>
      </c>
      <c r="BZ502" s="84">
        <f t="shared" si="729"/>
        <v>5.5918268649498559E-3</v>
      </c>
      <c r="CA502" s="84">
        <f t="shared" si="730"/>
        <v>1.9473159231048198E-2</v>
      </c>
      <c r="CB502" s="84">
        <f t="shared" si="731"/>
        <v>7.593549752146056E-2</v>
      </c>
      <c r="CC502" s="84">
        <f t="shared" si="732"/>
        <v>0.2356048240841494</v>
      </c>
      <c r="CD502" s="84">
        <f t="shared" si="733"/>
        <v>0.57436374078104213</v>
      </c>
      <c r="CE502" s="84">
        <f t="shared" si="734"/>
        <v>6.2877826139523627E-2</v>
      </c>
      <c r="CF502" s="84">
        <f t="shared" si="735"/>
        <v>6.3777052351589886E-3</v>
      </c>
      <c r="CG502" s="84">
        <f t="shared" si="736"/>
        <v>4.3827832184741879E-4</v>
      </c>
      <c r="CH502" s="84">
        <f t="shared" si="737"/>
        <v>3.0981743440938216E-4</v>
      </c>
      <c r="CI502" s="86">
        <f t="shared" si="738"/>
        <v>2.0251481078468418E-3</v>
      </c>
      <c r="CJ502" s="87">
        <f t="shared" si="739"/>
        <v>0</v>
      </c>
      <c r="CK502" s="88">
        <f t="shared" si="740"/>
        <v>1.5143271672107272E-2</v>
      </c>
      <c r="CL502" s="88">
        <f t="shared" si="741"/>
        <v>0.98283158022004591</v>
      </c>
      <c r="CM502" s="89">
        <f t="shared" si="742"/>
        <v>2.0251481078468418E-3</v>
      </c>
      <c r="CN502" s="88">
        <f t="shared" si="743"/>
        <v>0.35513418323967361</v>
      </c>
      <c r="CO502" s="88">
        <f t="shared" si="744"/>
        <v>5.2667209794116729</v>
      </c>
      <c r="CP502" s="88">
        <f t="array" ref="CP502">10^(SUMPRODUCT(BY502:CH502,LOG($BY$5:$CH$5))/CL502)</f>
        <v>0.34311434807481533</v>
      </c>
      <c r="CQ502" s="90">
        <f t="shared" si="745"/>
        <v>0.25430586381619452</v>
      </c>
      <c r="CR502" s="91">
        <f t="shared" si="745"/>
        <v>0.29623887212694794</v>
      </c>
      <c r="CS502" s="91">
        <f t="shared" si="745"/>
        <v>0.32464853564990326</v>
      </c>
      <c r="CT502" s="91">
        <f t="shared" si="745"/>
        <v>0.35686653486301684</v>
      </c>
      <c r="CU502" s="92">
        <f t="shared" si="745"/>
        <v>9.4855235642048772</v>
      </c>
      <c r="CV502" s="78" t="s">
        <v>607</v>
      </c>
      <c r="CW502" s="2"/>
      <c r="CY502" s="2"/>
    </row>
    <row r="503" spans="2:103" x14ac:dyDescent="0.2">
      <c r="B503" s="198">
        <v>237</v>
      </c>
      <c r="C503" s="204" t="s">
        <v>23</v>
      </c>
      <c r="D503" s="205">
        <v>131229</v>
      </c>
      <c r="E503" s="205">
        <v>413636</v>
      </c>
      <c r="F503" s="199">
        <v>0</v>
      </c>
      <c r="G503" s="199" t="s">
        <v>50</v>
      </c>
      <c r="H503" s="200" t="s">
        <v>608</v>
      </c>
      <c r="I503" s="207">
        <v>44522</v>
      </c>
      <c r="J503" s="129" t="s">
        <v>676</v>
      </c>
      <c r="K503" s="98">
        <f t="shared" si="693"/>
        <v>118.46000000000001</v>
      </c>
      <c r="L503" s="79" t="s">
        <v>662</v>
      </c>
      <c r="M503" s="79"/>
      <c r="N503" s="82">
        <v>0</v>
      </c>
      <c r="O503" s="80">
        <v>0</v>
      </c>
      <c r="P503" s="81">
        <v>0</v>
      </c>
      <c r="Q503" s="81">
        <v>0</v>
      </c>
      <c r="R503" s="81">
        <v>0</v>
      </c>
      <c r="S503" s="81">
        <v>0</v>
      </c>
      <c r="T503" s="81">
        <v>0</v>
      </c>
      <c r="U503" s="81">
        <v>0</v>
      </c>
      <c r="V503" s="81">
        <v>0</v>
      </c>
      <c r="W503" s="81">
        <v>0</v>
      </c>
      <c r="X503" s="81">
        <v>0</v>
      </c>
      <c r="Y503" s="81">
        <v>0</v>
      </c>
      <c r="Z503" s="81">
        <v>0.01</v>
      </c>
      <c r="AA503" s="81">
        <v>0.14000000000000001</v>
      </c>
      <c r="AB503" s="81">
        <v>0.2</v>
      </c>
      <c r="AC503" s="81">
        <v>0.59</v>
      </c>
      <c r="AD503" s="81">
        <v>4.1500000000000004</v>
      </c>
      <c r="AE503" s="81">
        <v>19.600000000000001</v>
      </c>
      <c r="AF503" s="81">
        <v>75.19</v>
      </c>
      <c r="AG503" s="81">
        <v>17.39</v>
      </c>
      <c r="AH503" s="81">
        <v>1.03</v>
      </c>
      <c r="AI503" s="81">
        <v>0.06</v>
      </c>
      <c r="AJ503" s="81">
        <v>0.01</v>
      </c>
      <c r="AK503" s="82">
        <v>0.09</v>
      </c>
      <c r="AL503" s="98"/>
      <c r="AM503" s="83"/>
      <c r="AN503" s="59">
        <v>1</v>
      </c>
      <c r="AO503" s="84">
        <f t="shared" si="694"/>
        <v>1</v>
      </c>
      <c r="AP503" s="84">
        <f t="shared" si="695"/>
        <v>1</v>
      </c>
      <c r="AQ503" s="84">
        <f t="shared" si="696"/>
        <v>1</v>
      </c>
      <c r="AR503" s="84">
        <f t="shared" si="697"/>
        <v>1</v>
      </c>
      <c r="AS503" s="84">
        <f t="shared" si="698"/>
        <v>1</v>
      </c>
      <c r="AT503" s="84">
        <f t="shared" si="699"/>
        <v>1</v>
      </c>
      <c r="AU503" s="84">
        <f t="shared" si="700"/>
        <v>1</v>
      </c>
      <c r="AV503" s="84">
        <f t="shared" si="701"/>
        <v>1</v>
      </c>
      <c r="AW503" s="84">
        <f t="shared" si="702"/>
        <v>1</v>
      </c>
      <c r="AX503" s="84">
        <f t="shared" si="703"/>
        <v>1</v>
      </c>
      <c r="AY503" s="84">
        <f t="shared" si="704"/>
        <v>1</v>
      </c>
      <c r="AZ503" s="84">
        <f t="shared" si="705"/>
        <v>0.99991558331926389</v>
      </c>
      <c r="BA503" s="84">
        <f t="shared" si="706"/>
        <v>0.99873374978895835</v>
      </c>
      <c r="BB503" s="84">
        <f t="shared" si="707"/>
        <v>0.99704541617423603</v>
      </c>
      <c r="BC503" s="84">
        <f t="shared" si="708"/>
        <v>0.99206483201080531</v>
      </c>
      <c r="BD503" s="84">
        <f t="shared" si="709"/>
        <v>0.95703190950531825</v>
      </c>
      <c r="BE503" s="84">
        <f t="shared" si="710"/>
        <v>0.79157521526253594</v>
      </c>
      <c r="BF503" s="84">
        <f t="shared" si="711"/>
        <v>0.15684619280769896</v>
      </c>
      <c r="BG503" s="84">
        <f t="shared" si="712"/>
        <v>1.0045585007597668E-2</v>
      </c>
      <c r="BH503" s="84">
        <f t="shared" si="713"/>
        <v>1.3506668917779834E-3</v>
      </c>
      <c r="BI503" s="84">
        <f t="shared" si="714"/>
        <v>8.4416680736130274E-4</v>
      </c>
      <c r="BJ503" s="84">
        <f t="shared" si="715"/>
        <v>7.5975012662518929E-4</v>
      </c>
      <c r="BK503" s="85">
        <v>0</v>
      </c>
      <c r="BL503" s="63"/>
      <c r="BM503" s="84">
        <f t="shared" si="716"/>
        <v>0</v>
      </c>
      <c r="BN503" s="84">
        <f t="shared" si="717"/>
        <v>0</v>
      </c>
      <c r="BO503" s="84">
        <f t="shared" si="718"/>
        <v>0</v>
      </c>
      <c r="BP503" s="84">
        <f t="shared" si="719"/>
        <v>0</v>
      </c>
      <c r="BQ503" s="84">
        <f t="shared" si="720"/>
        <v>0</v>
      </c>
      <c r="BR503" s="84">
        <f t="shared" si="721"/>
        <v>0</v>
      </c>
      <c r="BS503" s="84">
        <f t="shared" si="722"/>
        <v>0</v>
      </c>
      <c r="BT503" s="84">
        <f t="shared" si="723"/>
        <v>0</v>
      </c>
      <c r="BU503" s="84">
        <f t="shared" si="724"/>
        <v>0</v>
      </c>
      <c r="BV503" s="84">
        <f t="shared" si="725"/>
        <v>0</v>
      </c>
      <c r="BW503" s="84">
        <f t="shared" si="726"/>
        <v>0</v>
      </c>
      <c r="BX503" s="84">
        <f t="shared" si="727"/>
        <v>8.4416680736110195E-5</v>
      </c>
      <c r="BY503" s="84">
        <f t="shared" si="728"/>
        <v>1.1818335303055427E-3</v>
      </c>
      <c r="BZ503" s="84">
        <f t="shared" si="729"/>
        <v>1.6883336147223149E-3</v>
      </c>
      <c r="CA503" s="84">
        <f t="shared" si="730"/>
        <v>4.9805841634307235E-3</v>
      </c>
      <c r="CB503" s="84">
        <f t="shared" si="731"/>
        <v>3.5032922505487063E-2</v>
      </c>
      <c r="CC503" s="84">
        <f t="shared" si="732"/>
        <v>0.16545669424278231</v>
      </c>
      <c r="CD503" s="84">
        <f t="shared" si="733"/>
        <v>0.63472902245483698</v>
      </c>
      <c r="CE503" s="84">
        <f t="shared" si="734"/>
        <v>0.14680060780010129</v>
      </c>
      <c r="CF503" s="84">
        <f t="shared" si="735"/>
        <v>8.6949181158196848E-3</v>
      </c>
      <c r="CG503" s="84">
        <f t="shared" si="736"/>
        <v>5.0650008441668068E-4</v>
      </c>
      <c r="CH503" s="84">
        <f t="shared" si="737"/>
        <v>8.4416680736113447E-5</v>
      </c>
      <c r="CI503" s="86">
        <f t="shared" si="738"/>
        <v>7.5975012662518929E-4</v>
      </c>
      <c r="CJ503" s="87">
        <f t="shared" si="739"/>
        <v>0</v>
      </c>
      <c r="CK503" s="88">
        <f t="shared" si="740"/>
        <v>8.4416680736110195E-5</v>
      </c>
      <c r="CL503" s="88">
        <f t="shared" si="741"/>
        <v>0.99915583319263868</v>
      </c>
      <c r="CM503" s="89">
        <f t="shared" si="742"/>
        <v>7.5975012662518929E-4</v>
      </c>
      <c r="CN503" s="88">
        <f t="shared" si="743"/>
        <v>0.3077198938024629</v>
      </c>
      <c r="CO503" s="88">
        <f t="shared" si="744"/>
        <v>2.3664319132398464</v>
      </c>
      <c r="CP503" s="88">
        <f t="array" ref="CP503">10^(SUMPRODUCT(BY503:CH503,LOG($BY$5:$CH$5))/CL503)</f>
        <v>0.30844244981446761</v>
      </c>
      <c r="CQ503" s="90">
        <f t="shared" si="745"/>
        <v>0.22013763404006875</v>
      </c>
      <c r="CR503" s="91">
        <f t="shared" si="745"/>
        <v>0.27815235110585174</v>
      </c>
      <c r="CS503" s="91">
        <f t="shared" si="745"/>
        <v>0.30218417535813991</v>
      </c>
      <c r="CT503" s="91">
        <f t="shared" si="745"/>
        <v>0.32829230266735632</v>
      </c>
      <c r="CU503" s="92">
        <f t="shared" si="745"/>
        <v>1.517138517173507</v>
      </c>
      <c r="CV503" s="78"/>
      <c r="CW503" s="2"/>
      <c r="CY503" s="2"/>
    </row>
    <row r="504" spans="2:103" x14ac:dyDescent="0.2">
      <c r="B504" s="198">
        <v>237.5</v>
      </c>
      <c r="C504" s="204" t="s">
        <v>21</v>
      </c>
      <c r="D504" s="205">
        <v>130725</v>
      </c>
      <c r="E504" s="205">
        <v>413589</v>
      </c>
      <c r="F504" s="199">
        <v>0</v>
      </c>
      <c r="G504" s="199" t="s">
        <v>50</v>
      </c>
      <c r="H504" s="200" t="s">
        <v>609</v>
      </c>
      <c r="I504" s="207">
        <v>44522</v>
      </c>
      <c r="J504" s="129" t="s">
        <v>676</v>
      </c>
      <c r="K504" s="98">
        <f t="shared" si="693"/>
        <v>313.18999999999994</v>
      </c>
      <c r="L504" s="79" t="s">
        <v>662</v>
      </c>
      <c r="M504" s="79"/>
      <c r="N504" s="82">
        <v>0</v>
      </c>
      <c r="O504" s="80">
        <v>0</v>
      </c>
      <c r="P504" s="81">
        <v>0</v>
      </c>
      <c r="Q504" s="81">
        <v>0</v>
      </c>
      <c r="R504" s="81">
        <v>0</v>
      </c>
      <c r="S504" s="81">
        <v>0</v>
      </c>
      <c r="T504" s="81">
        <v>0</v>
      </c>
      <c r="U504" s="81">
        <v>0</v>
      </c>
      <c r="V504" s="81">
        <v>2.81</v>
      </c>
      <c r="W504" s="81">
        <v>2.67</v>
      </c>
      <c r="X504" s="81">
        <v>0.18</v>
      </c>
      <c r="Y504" s="81">
        <v>0.71</v>
      </c>
      <c r="Z504" s="81">
        <v>0.83</v>
      </c>
      <c r="AA504" s="81">
        <v>0.93</v>
      </c>
      <c r="AB504" s="81">
        <v>1.22</v>
      </c>
      <c r="AC504" s="81">
        <v>3.15</v>
      </c>
      <c r="AD504" s="81">
        <v>13.92</v>
      </c>
      <c r="AE504" s="81">
        <v>60.33</v>
      </c>
      <c r="AF504" s="81">
        <v>173.56</v>
      </c>
      <c r="AG504" s="81">
        <v>49.2</v>
      </c>
      <c r="AH504" s="81">
        <v>3.46</v>
      </c>
      <c r="AI504" s="81">
        <v>0.19</v>
      </c>
      <c r="AJ504" s="81">
        <v>0.01</v>
      </c>
      <c r="AK504" s="82">
        <v>0.02</v>
      </c>
      <c r="AL504" s="98"/>
      <c r="AM504" s="83"/>
      <c r="AN504" s="59">
        <v>1</v>
      </c>
      <c r="AO504" s="84">
        <f t="shared" si="694"/>
        <v>1</v>
      </c>
      <c r="AP504" s="84">
        <f t="shared" si="695"/>
        <v>1</v>
      </c>
      <c r="AQ504" s="84">
        <f t="shared" si="696"/>
        <v>1</v>
      </c>
      <c r="AR504" s="84">
        <f t="shared" si="697"/>
        <v>1</v>
      </c>
      <c r="AS504" s="84">
        <f t="shared" si="698"/>
        <v>1</v>
      </c>
      <c r="AT504" s="84">
        <f t="shared" si="699"/>
        <v>1</v>
      </c>
      <c r="AU504" s="84">
        <f t="shared" si="700"/>
        <v>1</v>
      </c>
      <c r="AV504" s="84">
        <f t="shared" si="701"/>
        <v>0.99102781059420797</v>
      </c>
      <c r="AW504" s="84">
        <f t="shared" si="702"/>
        <v>0.9825026341837223</v>
      </c>
      <c r="AX504" s="84">
        <f t="shared" si="703"/>
        <v>0.98192790318975698</v>
      </c>
      <c r="AY504" s="84">
        <f t="shared" si="704"/>
        <v>0.97966090871356037</v>
      </c>
      <c r="AZ504" s="84">
        <f t="shared" si="705"/>
        <v>0.97701076024138689</v>
      </c>
      <c r="BA504" s="84">
        <f t="shared" si="706"/>
        <v>0.974041316772566</v>
      </c>
      <c r="BB504" s="84">
        <f t="shared" si="707"/>
        <v>0.97014591781346771</v>
      </c>
      <c r="BC504" s="84">
        <f t="shared" si="708"/>
        <v>0.96008812541907451</v>
      </c>
      <c r="BD504" s="84">
        <f t="shared" si="709"/>
        <v>0.91564226188575604</v>
      </c>
      <c r="BE504" s="84">
        <f t="shared" si="710"/>
        <v>0.72301159040837804</v>
      </c>
      <c r="BF504" s="84">
        <f t="shared" si="711"/>
        <v>0.16884319422714611</v>
      </c>
      <c r="BG504" s="84">
        <f t="shared" si="712"/>
        <v>1.1750055876624033E-2</v>
      </c>
      <c r="BH504" s="84">
        <f t="shared" si="713"/>
        <v>7.0244899262390283E-4</v>
      </c>
      <c r="BI504" s="84">
        <f t="shared" si="714"/>
        <v>9.5788498993837866E-5</v>
      </c>
      <c r="BJ504" s="84">
        <f t="shared" si="715"/>
        <v>6.3858999329097606E-5</v>
      </c>
      <c r="BK504" s="85">
        <v>0</v>
      </c>
      <c r="BL504" s="63"/>
      <c r="BM504" s="84">
        <f t="shared" si="716"/>
        <v>0</v>
      </c>
      <c r="BN504" s="84">
        <f t="shared" si="717"/>
        <v>0</v>
      </c>
      <c r="BO504" s="84">
        <f t="shared" si="718"/>
        <v>0</v>
      </c>
      <c r="BP504" s="84">
        <f t="shared" si="719"/>
        <v>0</v>
      </c>
      <c r="BQ504" s="84">
        <f t="shared" si="720"/>
        <v>0</v>
      </c>
      <c r="BR504" s="84">
        <f t="shared" si="721"/>
        <v>0</v>
      </c>
      <c r="BS504" s="84">
        <f t="shared" si="722"/>
        <v>0</v>
      </c>
      <c r="BT504" s="84">
        <f t="shared" si="723"/>
        <v>8.9721894057920304E-3</v>
      </c>
      <c r="BU504" s="84">
        <f t="shared" si="724"/>
        <v>8.5251764104856687E-3</v>
      </c>
      <c r="BV504" s="84">
        <f t="shared" si="725"/>
        <v>5.7473099396532223E-4</v>
      </c>
      <c r="BW504" s="84">
        <f t="shared" si="726"/>
        <v>2.2669944761966043E-3</v>
      </c>
      <c r="BX504" s="84">
        <f t="shared" si="727"/>
        <v>2.6501484721734858E-3</v>
      </c>
      <c r="BY504" s="84">
        <f t="shared" si="728"/>
        <v>2.9694434688208871E-3</v>
      </c>
      <c r="BZ504" s="84">
        <f t="shared" si="729"/>
        <v>3.8953989590982951E-3</v>
      </c>
      <c r="CA504" s="84">
        <f t="shared" si="730"/>
        <v>1.0057792394393195E-2</v>
      </c>
      <c r="CB504" s="84">
        <f t="shared" si="731"/>
        <v>4.4445863533318475E-2</v>
      </c>
      <c r="CC504" s="84">
        <f t="shared" si="732"/>
        <v>0.192630671477378</v>
      </c>
      <c r="CD504" s="84">
        <f t="shared" si="733"/>
        <v>0.55416839618123193</v>
      </c>
      <c r="CE504" s="84">
        <f t="shared" si="734"/>
        <v>0.15709313835052208</v>
      </c>
      <c r="CF504" s="84">
        <f t="shared" si="735"/>
        <v>1.104760688400013E-2</v>
      </c>
      <c r="CG504" s="84">
        <f t="shared" si="736"/>
        <v>6.0666049363006496E-4</v>
      </c>
      <c r="CH504" s="84">
        <f t="shared" si="737"/>
        <v>3.192949966474026E-5</v>
      </c>
      <c r="CI504" s="86">
        <f t="shared" si="738"/>
        <v>6.3858999329097606E-5</v>
      </c>
      <c r="CJ504" s="87">
        <f t="shared" si="739"/>
        <v>0</v>
      </c>
      <c r="CK504" s="88">
        <f t="shared" si="740"/>
        <v>2.2989239758613111E-2</v>
      </c>
      <c r="CL504" s="88">
        <f t="shared" si="741"/>
        <v>0.97694690124205785</v>
      </c>
      <c r="CM504" s="89">
        <f t="shared" si="742"/>
        <v>6.3858999329097606E-5</v>
      </c>
      <c r="CN504" s="88">
        <f t="shared" si="743"/>
        <v>0.33819876238548152</v>
      </c>
      <c r="CO504" s="88">
        <f t="shared" si="744"/>
        <v>6.2933340567192078</v>
      </c>
      <c r="CP504" s="88">
        <f t="array" ref="CP504">10^(SUMPRODUCT(BY504:CH504,LOG($BY$5:$CH$5))/CL504)</f>
        <v>0.31578410028596327</v>
      </c>
      <c r="CQ504" s="90">
        <f t="shared" si="745"/>
        <v>0.21648040163788393</v>
      </c>
      <c r="CR504" s="91">
        <f t="shared" si="745"/>
        <v>0.2803643804294863</v>
      </c>
      <c r="CS504" s="91">
        <f t="shared" si="745"/>
        <v>0.30827876707434609</v>
      </c>
      <c r="CT504" s="91">
        <f t="shared" si="745"/>
        <v>0.33897244037668017</v>
      </c>
      <c r="CU504" s="92">
        <f t="shared" si="745"/>
        <v>10.787759282128549</v>
      </c>
      <c r="CV504" s="78"/>
      <c r="CW504" s="2"/>
      <c r="CY504" s="2"/>
    </row>
    <row r="505" spans="2:103" x14ac:dyDescent="0.2">
      <c r="B505" s="198">
        <v>237.5</v>
      </c>
      <c r="C505" s="204" t="s">
        <v>22</v>
      </c>
      <c r="D505" s="205">
        <v>130727</v>
      </c>
      <c r="E505" s="205">
        <v>413670</v>
      </c>
      <c r="F505" s="199">
        <v>0</v>
      </c>
      <c r="G505" s="199" t="s">
        <v>50</v>
      </c>
      <c r="H505" s="200" t="s">
        <v>610</v>
      </c>
      <c r="I505" s="207">
        <v>44522</v>
      </c>
      <c r="J505" s="129" t="s">
        <v>676</v>
      </c>
      <c r="K505" s="98">
        <f t="shared" si="693"/>
        <v>128.44999999999999</v>
      </c>
      <c r="L505" s="79" t="s">
        <v>662</v>
      </c>
      <c r="M505" s="79"/>
      <c r="N505" s="82">
        <v>0</v>
      </c>
      <c r="O505" s="80">
        <v>0</v>
      </c>
      <c r="P505" s="81">
        <v>0</v>
      </c>
      <c r="Q505" s="81">
        <v>0</v>
      </c>
      <c r="R505" s="81">
        <v>0</v>
      </c>
      <c r="S505" s="81">
        <v>0</v>
      </c>
      <c r="T505" s="81">
        <v>0</v>
      </c>
      <c r="U505" s="81">
        <v>0</v>
      </c>
      <c r="V505" s="81">
        <v>0</v>
      </c>
      <c r="W505" s="81">
        <v>0</v>
      </c>
      <c r="X505" s="81">
        <v>0</v>
      </c>
      <c r="Y505" s="81">
        <v>0.26</v>
      </c>
      <c r="Z505" s="81">
        <v>0.12</v>
      </c>
      <c r="AA505" s="81">
        <v>0.43</v>
      </c>
      <c r="AB505" s="81">
        <v>1.02</v>
      </c>
      <c r="AC505" s="81">
        <v>3.11</v>
      </c>
      <c r="AD505" s="81">
        <v>14.32</v>
      </c>
      <c r="AE505" s="81">
        <v>44.65</v>
      </c>
      <c r="AF505" s="81">
        <v>55.28</v>
      </c>
      <c r="AG505" s="81">
        <v>8.73</v>
      </c>
      <c r="AH505" s="81">
        <v>0.45</v>
      </c>
      <c r="AI505" s="81">
        <v>0.01</v>
      </c>
      <c r="AJ505" s="81">
        <v>0.04</v>
      </c>
      <c r="AK505" s="82">
        <v>0.03</v>
      </c>
      <c r="AL505" s="98"/>
      <c r="AM505" s="83"/>
      <c r="AN505" s="59">
        <v>1</v>
      </c>
      <c r="AO505" s="84">
        <f t="shared" si="694"/>
        <v>1</v>
      </c>
      <c r="AP505" s="84">
        <f t="shared" si="695"/>
        <v>1</v>
      </c>
      <c r="AQ505" s="84">
        <f t="shared" si="696"/>
        <v>1</v>
      </c>
      <c r="AR505" s="84">
        <f t="shared" si="697"/>
        <v>1</v>
      </c>
      <c r="AS505" s="84">
        <f t="shared" si="698"/>
        <v>1</v>
      </c>
      <c r="AT505" s="84">
        <f t="shared" si="699"/>
        <v>1</v>
      </c>
      <c r="AU505" s="84">
        <f t="shared" si="700"/>
        <v>1</v>
      </c>
      <c r="AV505" s="84">
        <f t="shared" si="701"/>
        <v>1</v>
      </c>
      <c r="AW505" s="84">
        <f t="shared" si="702"/>
        <v>1</v>
      </c>
      <c r="AX505" s="84">
        <f t="shared" si="703"/>
        <v>1</v>
      </c>
      <c r="AY505" s="84">
        <f t="shared" si="704"/>
        <v>0.99797586609575706</v>
      </c>
      <c r="AZ505" s="84">
        <f t="shared" si="705"/>
        <v>0.99704165044764492</v>
      </c>
      <c r="BA505" s="84">
        <f t="shared" si="706"/>
        <v>0.99369404437524322</v>
      </c>
      <c r="BB505" s="84">
        <f t="shared" si="707"/>
        <v>0.98575321136629035</v>
      </c>
      <c r="BC505" s="84">
        <f t="shared" si="708"/>
        <v>0.96154145581938488</v>
      </c>
      <c r="BD505" s="84">
        <f t="shared" si="709"/>
        <v>0.85005838847800685</v>
      </c>
      <c r="BE505" s="84">
        <f t="shared" si="710"/>
        <v>0.50245231607629415</v>
      </c>
      <c r="BF505" s="84">
        <f t="shared" si="711"/>
        <v>7.2090307512650664E-2</v>
      </c>
      <c r="BG505" s="84">
        <f t="shared" si="712"/>
        <v>4.1261191124949553E-3</v>
      </c>
      <c r="BH505" s="84">
        <f t="shared" si="713"/>
        <v>6.2281043207455811E-4</v>
      </c>
      <c r="BI505" s="84">
        <f t="shared" si="714"/>
        <v>5.449591280652159E-4</v>
      </c>
      <c r="BJ505" s="84">
        <f t="shared" si="715"/>
        <v>2.3355391202784724E-4</v>
      </c>
      <c r="BK505" s="85">
        <v>0</v>
      </c>
      <c r="BL505" s="63"/>
      <c r="BM505" s="84">
        <f t="shared" si="716"/>
        <v>0</v>
      </c>
      <c r="BN505" s="84">
        <f t="shared" si="717"/>
        <v>0</v>
      </c>
      <c r="BO505" s="84">
        <f t="shared" si="718"/>
        <v>0</v>
      </c>
      <c r="BP505" s="84">
        <f t="shared" si="719"/>
        <v>0</v>
      </c>
      <c r="BQ505" s="84">
        <f t="shared" si="720"/>
        <v>0</v>
      </c>
      <c r="BR505" s="84">
        <f t="shared" si="721"/>
        <v>0</v>
      </c>
      <c r="BS505" s="84">
        <f t="shared" si="722"/>
        <v>0</v>
      </c>
      <c r="BT505" s="84">
        <f t="shared" si="723"/>
        <v>0</v>
      </c>
      <c r="BU505" s="84">
        <f t="shared" si="724"/>
        <v>0</v>
      </c>
      <c r="BV505" s="84">
        <f t="shared" si="725"/>
        <v>0</v>
      </c>
      <c r="BW505" s="84">
        <f t="shared" si="726"/>
        <v>2.0241339042429418E-3</v>
      </c>
      <c r="BX505" s="84">
        <f t="shared" si="727"/>
        <v>9.3421564811213553E-4</v>
      </c>
      <c r="BY505" s="84">
        <f t="shared" si="728"/>
        <v>3.3476060724016987E-3</v>
      </c>
      <c r="BZ505" s="84">
        <f t="shared" si="729"/>
        <v>7.9408330089528745E-3</v>
      </c>
      <c r="CA505" s="84">
        <f t="shared" si="730"/>
        <v>2.4211755546905467E-2</v>
      </c>
      <c r="CB505" s="84">
        <f t="shared" si="731"/>
        <v>0.11148306734137803</v>
      </c>
      <c r="CC505" s="84">
        <f t="shared" si="732"/>
        <v>0.34760607240171271</v>
      </c>
      <c r="CD505" s="84">
        <f t="shared" si="733"/>
        <v>0.43036200856364348</v>
      </c>
      <c r="CE505" s="84">
        <f t="shared" si="734"/>
        <v>6.7964188400155709E-2</v>
      </c>
      <c r="CF505" s="84">
        <f t="shared" si="735"/>
        <v>3.5033086804203972E-3</v>
      </c>
      <c r="CG505" s="84">
        <f t="shared" si="736"/>
        <v>7.7851304009342206E-5</v>
      </c>
      <c r="CH505" s="84">
        <f t="shared" si="737"/>
        <v>3.1140521603736866E-4</v>
      </c>
      <c r="CI505" s="86">
        <f t="shared" si="738"/>
        <v>2.3355391202784724E-4</v>
      </c>
      <c r="CJ505" s="87">
        <f t="shared" si="739"/>
        <v>0</v>
      </c>
      <c r="CK505" s="88">
        <f t="shared" si="740"/>
        <v>2.9583495523550773E-3</v>
      </c>
      <c r="CL505" s="88">
        <f t="shared" si="741"/>
        <v>0.99680809653561708</v>
      </c>
      <c r="CM505" s="89">
        <f t="shared" si="742"/>
        <v>2.3355391202784724E-4</v>
      </c>
      <c r="CN505" s="88">
        <f t="shared" si="743"/>
        <v>0.37111500839305028</v>
      </c>
      <c r="CO505" s="88">
        <f t="shared" si="744"/>
        <v>2.9997009413521667</v>
      </c>
      <c r="CP505" s="88">
        <f t="array" ref="CP505">10^(SUMPRODUCT(BY505:CH505,LOG($BY$5:$CH$5))/CL505)</f>
        <v>0.36912290342990711</v>
      </c>
      <c r="CQ505" s="90">
        <f t="shared" si="745"/>
        <v>0.25575030555416317</v>
      </c>
      <c r="CR505" s="91">
        <f t="shared" si="745"/>
        <v>0.31353167252332947</v>
      </c>
      <c r="CS505" s="91">
        <f t="shared" si="745"/>
        <v>0.35429137020433421</v>
      </c>
      <c r="CT505" s="91">
        <f t="shared" si="745"/>
        <v>0.41054846903183162</v>
      </c>
      <c r="CU505" s="92">
        <f t="shared" si="745"/>
        <v>3.3537637429893881</v>
      </c>
      <c r="CV505" s="78"/>
      <c r="CW505" s="2"/>
      <c r="CY505" s="2"/>
    </row>
    <row r="506" spans="2:103" x14ac:dyDescent="0.2">
      <c r="B506" s="198">
        <v>238</v>
      </c>
      <c r="C506" s="204" t="s">
        <v>23</v>
      </c>
      <c r="D506" s="205">
        <v>130229</v>
      </c>
      <c r="E506" s="205">
        <v>413651</v>
      </c>
      <c r="F506" s="199">
        <v>0</v>
      </c>
      <c r="G506" s="199" t="s">
        <v>50</v>
      </c>
      <c r="H506" s="200" t="s">
        <v>611</v>
      </c>
      <c r="I506" s="207">
        <v>44522</v>
      </c>
      <c r="J506" s="129" t="s">
        <v>676</v>
      </c>
      <c r="K506" s="98">
        <f t="shared" si="693"/>
        <v>312.34000000000003</v>
      </c>
      <c r="L506" s="79" t="s">
        <v>662</v>
      </c>
      <c r="M506" s="79"/>
      <c r="N506" s="82">
        <v>0</v>
      </c>
      <c r="O506" s="80">
        <v>0</v>
      </c>
      <c r="P506" s="81">
        <v>0</v>
      </c>
      <c r="Q506" s="81">
        <v>0</v>
      </c>
      <c r="R506" s="81">
        <v>0</v>
      </c>
      <c r="S506" s="81">
        <v>0</v>
      </c>
      <c r="T506" s="81">
        <v>0</v>
      </c>
      <c r="U506" s="81">
        <v>0</v>
      </c>
      <c r="V506" s="81">
        <v>0</v>
      </c>
      <c r="W506" s="81">
        <v>3.09</v>
      </c>
      <c r="X506" s="81">
        <v>2.88</v>
      </c>
      <c r="Y506" s="81">
        <v>1.77</v>
      </c>
      <c r="Z506" s="81">
        <v>3.5</v>
      </c>
      <c r="AA506" s="81">
        <v>4.71</v>
      </c>
      <c r="AB506" s="81">
        <v>6.83</v>
      </c>
      <c r="AC506" s="81">
        <v>12.98</v>
      </c>
      <c r="AD506" s="81">
        <v>30.07</v>
      </c>
      <c r="AE506" s="81">
        <v>80.91</v>
      </c>
      <c r="AF506" s="81">
        <v>131.74</v>
      </c>
      <c r="AG506" s="81">
        <v>30.85</v>
      </c>
      <c r="AH506" s="81">
        <v>2.34</v>
      </c>
      <c r="AI506" s="81">
        <v>0.17</v>
      </c>
      <c r="AJ506" s="81">
        <v>0.04</v>
      </c>
      <c r="AK506" s="82">
        <v>0.46</v>
      </c>
      <c r="AL506" s="98"/>
      <c r="AM506" s="83"/>
      <c r="AN506" s="59">
        <v>1</v>
      </c>
      <c r="AO506" s="84">
        <f t="shared" si="694"/>
        <v>1</v>
      </c>
      <c r="AP506" s="84">
        <f t="shared" si="695"/>
        <v>1</v>
      </c>
      <c r="AQ506" s="84">
        <f t="shared" si="696"/>
        <v>1</v>
      </c>
      <c r="AR506" s="84">
        <f t="shared" si="697"/>
        <v>1</v>
      </c>
      <c r="AS506" s="84">
        <f t="shared" si="698"/>
        <v>1</v>
      </c>
      <c r="AT506" s="84">
        <f t="shared" si="699"/>
        <v>1</v>
      </c>
      <c r="AU506" s="84">
        <f t="shared" si="700"/>
        <v>1</v>
      </c>
      <c r="AV506" s="84">
        <f t="shared" si="701"/>
        <v>1</v>
      </c>
      <c r="AW506" s="84">
        <f t="shared" si="702"/>
        <v>0.9901069347505923</v>
      </c>
      <c r="AX506" s="84">
        <f t="shared" si="703"/>
        <v>0.98088621374143559</v>
      </c>
      <c r="AY506" s="84">
        <f t="shared" si="704"/>
        <v>0.97521931228789138</v>
      </c>
      <c r="AZ506" s="84">
        <f t="shared" si="705"/>
        <v>0.96401357495037454</v>
      </c>
      <c r="BA506" s="84">
        <f t="shared" si="706"/>
        <v>0.94893385413331621</v>
      </c>
      <c r="BB506" s="84">
        <f t="shared" si="707"/>
        <v>0.92706665812896194</v>
      </c>
      <c r="BC506" s="84">
        <f t="shared" si="708"/>
        <v>0.88550938080297104</v>
      </c>
      <c r="BD506" s="84">
        <f t="shared" si="709"/>
        <v>0.78923608887750518</v>
      </c>
      <c r="BE506" s="84">
        <f t="shared" si="710"/>
        <v>0.53019145802650947</v>
      </c>
      <c r="BF506" s="84">
        <f t="shared" si="711"/>
        <v>0.10840750464237681</v>
      </c>
      <c r="BG506" s="84">
        <f t="shared" si="712"/>
        <v>9.6369341102643669E-3</v>
      </c>
      <c r="BH506" s="84">
        <f t="shared" si="713"/>
        <v>2.1450982903245593E-3</v>
      </c>
      <c r="BI506" s="84">
        <f t="shared" si="714"/>
        <v>1.6008196196451714E-3</v>
      </c>
      <c r="BJ506" s="84">
        <f t="shared" si="715"/>
        <v>1.4727540500735507E-3</v>
      </c>
      <c r="BK506" s="85">
        <v>0</v>
      </c>
      <c r="BL506" s="63"/>
      <c r="BM506" s="84">
        <f t="shared" si="716"/>
        <v>0</v>
      </c>
      <c r="BN506" s="84">
        <f t="shared" si="717"/>
        <v>0</v>
      </c>
      <c r="BO506" s="84">
        <f t="shared" si="718"/>
        <v>0</v>
      </c>
      <c r="BP506" s="84">
        <f t="shared" si="719"/>
        <v>0</v>
      </c>
      <c r="BQ506" s="84">
        <f t="shared" si="720"/>
        <v>0</v>
      </c>
      <c r="BR506" s="84">
        <f t="shared" si="721"/>
        <v>0</v>
      </c>
      <c r="BS506" s="84">
        <f t="shared" si="722"/>
        <v>0</v>
      </c>
      <c r="BT506" s="84">
        <f t="shared" si="723"/>
        <v>0</v>
      </c>
      <c r="BU506" s="84">
        <f t="shared" si="724"/>
        <v>9.8930652494076954E-3</v>
      </c>
      <c r="BV506" s="84">
        <f t="shared" si="725"/>
        <v>9.2207210091567182E-3</v>
      </c>
      <c r="BW506" s="84">
        <f t="shared" si="726"/>
        <v>5.6669014535442042E-3</v>
      </c>
      <c r="BX506" s="84">
        <f t="shared" si="727"/>
        <v>1.1205737337516841E-2</v>
      </c>
      <c r="BY506" s="84">
        <f t="shared" si="728"/>
        <v>1.5079720817058329E-2</v>
      </c>
      <c r="BZ506" s="84">
        <f t="shared" si="729"/>
        <v>2.1867196004354272E-2</v>
      </c>
      <c r="CA506" s="84">
        <f t="shared" si="730"/>
        <v>4.1557277325990905E-2</v>
      </c>
      <c r="CB506" s="84">
        <f t="shared" si="731"/>
        <v>9.6273291925465854E-2</v>
      </c>
      <c r="CC506" s="84">
        <f t="shared" si="732"/>
        <v>0.25904463085099572</v>
      </c>
      <c r="CD506" s="84">
        <f t="shared" si="733"/>
        <v>0.42178395338413266</v>
      </c>
      <c r="CE506" s="84">
        <f t="shared" si="734"/>
        <v>9.8770570532112439E-2</v>
      </c>
      <c r="CF506" s="84">
        <f t="shared" si="735"/>
        <v>7.4918358199398075E-3</v>
      </c>
      <c r="CG506" s="84">
        <f t="shared" si="736"/>
        <v>5.4427867067938793E-4</v>
      </c>
      <c r="CH506" s="84">
        <f t="shared" si="737"/>
        <v>1.2806556957162068E-4</v>
      </c>
      <c r="CI506" s="86">
        <f t="shared" si="738"/>
        <v>1.4727540500735507E-3</v>
      </c>
      <c r="CJ506" s="87">
        <f t="shared" si="739"/>
        <v>0</v>
      </c>
      <c r="CK506" s="88">
        <f t="shared" si="740"/>
        <v>3.5986425049625459E-2</v>
      </c>
      <c r="CL506" s="88">
        <f t="shared" si="741"/>
        <v>0.96254082090030102</v>
      </c>
      <c r="CM506" s="89">
        <f t="shared" si="742"/>
        <v>1.4727540500735507E-3</v>
      </c>
      <c r="CN506" s="88">
        <f t="shared" si="743"/>
        <v>0.4040991255397256</v>
      </c>
      <c r="CO506" s="88">
        <f t="shared" si="744"/>
        <v>3.9724921658523398</v>
      </c>
      <c r="CP506" s="88">
        <f t="array" ref="CP506">10^(SUMPRODUCT(BY506:CH506,LOG($BY$5:$CH$5))/CL506)</f>
        <v>0.37304381685966526</v>
      </c>
      <c r="CQ506" s="90">
        <f t="shared" si="745"/>
        <v>0.24310614059754923</v>
      </c>
      <c r="CR506" s="91">
        <f t="shared" si="745"/>
        <v>0.30561089978821881</v>
      </c>
      <c r="CS506" s="91">
        <f t="shared" si="745"/>
        <v>0.34620034365460894</v>
      </c>
      <c r="CT506" s="91">
        <f t="shared" si="745"/>
        <v>0.41593129338376289</v>
      </c>
      <c r="CU506" s="92">
        <f t="shared" si="745"/>
        <v>7.7167131464644054</v>
      </c>
      <c r="CV506" s="78"/>
      <c r="CW506" s="2"/>
      <c r="CY506" s="2"/>
    </row>
    <row r="507" spans="2:103" x14ac:dyDescent="0.2">
      <c r="B507" s="198">
        <v>238.5</v>
      </c>
      <c r="C507" s="204" t="s">
        <v>21</v>
      </c>
      <c r="D507" s="205">
        <v>129729</v>
      </c>
      <c r="E507" s="205">
        <v>413671</v>
      </c>
      <c r="F507" s="199">
        <v>0</v>
      </c>
      <c r="G507" s="199" t="s">
        <v>50</v>
      </c>
      <c r="H507" s="200" t="s">
        <v>612</v>
      </c>
      <c r="I507" s="207">
        <v>44522</v>
      </c>
      <c r="J507" s="129" t="s">
        <v>676</v>
      </c>
      <c r="K507" s="98">
        <f t="shared" si="693"/>
        <v>525.05000000000007</v>
      </c>
      <c r="L507" s="79" t="s">
        <v>662</v>
      </c>
      <c r="M507" s="79"/>
      <c r="N507" s="82">
        <v>0</v>
      </c>
      <c r="O507" s="80">
        <v>0</v>
      </c>
      <c r="P507" s="81">
        <v>0</v>
      </c>
      <c r="Q507" s="81">
        <v>0</v>
      </c>
      <c r="R507" s="81">
        <v>0</v>
      </c>
      <c r="S507" s="81">
        <v>0</v>
      </c>
      <c r="T507" s="81">
        <v>0</v>
      </c>
      <c r="U507" s="81">
        <v>2.0499999999999998</v>
      </c>
      <c r="V507" s="81">
        <v>7.34</v>
      </c>
      <c r="W507" s="81">
        <v>4.8099999999999996</v>
      </c>
      <c r="X507" s="81">
        <v>6.06</v>
      </c>
      <c r="Y507" s="81">
        <v>4.4800000000000004</v>
      </c>
      <c r="Z507" s="81">
        <v>7.12</v>
      </c>
      <c r="AA507" s="81">
        <v>8.48</v>
      </c>
      <c r="AB507" s="81">
        <v>12.35</v>
      </c>
      <c r="AC507" s="81">
        <v>24.02</v>
      </c>
      <c r="AD507" s="81">
        <v>53.48</v>
      </c>
      <c r="AE507" s="81">
        <v>112.19</v>
      </c>
      <c r="AF507" s="81">
        <v>215.26</v>
      </c>
      <c r="AG507" s="81">
        <v>60.43</v>
      </c>
      <c r="AH507" s="81">
        <v>4.57</v>
      </c>
      <c r="AI507" s="81">
        <v>0.34</v>
      </c>
      <c r="AJ507" s="81">
        <v>0.1</v>
      </c>
      <c r="AK507" s="82">
        <v>1.97</v>
      </c>
      <c r="AL507" s="98"/>
      <c r="AM507" s="83"/>
      <c r="AN507" s="59">
        <v>1</v>
      </c>
      <c r="AO507" s="84">
        <f t="shared" si="694"/>
        <v>1</v>
      </c>
      <c r="AP507" s="84">
        <f t="shared" si="695"/>
        <v>1</v>
      </c>
      <c r="AQ507" s="84">
        <f t="shared" si="696"/>
        <v>1</v>
      </c>
      <c r="AR507" s="84">
        <f t="shared" si="697"/>
        <v>1</v>
      </c>
      <c r="AS507" s="84">
        <f t="shared" si="698"/>
        <v>1</v>
      </c>
      <c r="AT507" s="84">
        <f t="shared" si="699"/>
        <v>1</v>
      </c>
      <c r="AU507" s="84">
        <f t="shared" si="700"/>
        <v>0.99609560994191026</v>
      </c>
      <c r="AV507" s="84">
        <f t="shared" si="701"/>
        <v>0.98211598895343299</v>
      </c>
      <c r="AW507" s="84">
        <f t="shared" si="702"/>
        <v>0.97295495667079324</v>
      </c>
      <c r="AX507" s="84">
        <f t="shared" si="703"/>
        <v>0.96141319874297682</v>
      </c>
      <c r="AY507" s="84">
        <f t="shared" si="704"/>
        <v>0.95288067803066367</v>
      </c>
      <c r="AZ507" s="84">
        <f t="shared" si="705"/>
        <v>0.93932006475573748</v>
      </c>
      <c r="BA507" s="84">
        <f t="shared" si="706"/>
        <v>0.92316922197885909</v>
      </c>
      <c r="BB507" s="84">
        <f t="shared" si="707"/>
        <v>0.89964765260451385</v>
      </c>
      <c r="BC507" s="84">
        <f t="shared" si="708"/>
        <v>0.85389962860679935</v>
      </c>
      <c r="BD507" s="84">
        <f t="shared" si="709"/>
        <v>0.75204266260356156</v>
      </c>
      <c r="BE507" s="84">
        <f t="shared" si="710"/>
        <v>0.53836777449766693</v>
      </c>
      <c r="BF507" s="84">
        <f t="shared" si="711"/>
        <v>0.12838777259308648</v>
      </c>
      <c r="BG507" s="84">
        <f t="shared" si="712"/>
        <v>1.3293972002666535E-2</v>
      </c>
      <c r="BH507" s="84">
        <f t="shared" si="713"/>
        <v>4.5900390439007031E-3</v>
      </c>
      <c r="BI507" s="84">
        <f t="shared" si="714"/>
        <v>3.9424816684126545E-3</v>
      </c>
      <c r="BJ507" s="84">
        <f t="shared" si="715"/>
        <v>3.7520236167985226E-3</v>
      </c>
      <c r="BK507" s="85">
        <v>0</v>
      </c>
      <c r="BL507" s="63"/>
      <c r="BM507" s="84">
        <f t="shared" si="716"/>
        <v>0</v>
      </c>
      <c r="BN507" s="84">
        <f t="shared" si="717"/>
        <v>0</v>
      </c>
      <c r="BO507" s="84">
        <f t="shared" si="718"/>
        <v>0</v>
      </c>
      <c r="BP507" s="84">
        <f t="shared" si="719"/>
        <v>0</v>
      </c>
      <c r="BQ507" s="84">
        <f t="shared" si="720"/>
        <v>0</v>
      </c>
      <c r="BR507" s="84">
        <f t="shared" si="721"/>
        <v>0</v>
      </c>
      <c r="BS507" s="84">
        <f t="shared" si="722"/>
        <v>3.904390058089735E-3</v>
      </c>
      <c r="BT507" s="84">
        <f t="shared" si="723"/>
        <v>1.397962098847727E-2</v>
      </c>
      <c r="BU507" s="84">
        <f t="shared" si="724"/>
        <v>9.1610322826397583E-3</v>
      </c>
      <c r="BV507" s="84">
        <f t="shared" si="725"/>
        <v>1.1541757927816421E-2</v>
      </c>
      <c r="BW507" s="84">
        <f t="shared" si="726"/>
        <v>8.5325207123131408E-3</v>
      </c>
      <c r="BX507" s="84">
        <f t="shared" si="727"/>
        <v>1.3560613274926192E-2</v>
      </c>
      <c r="BY507" s="84">
        <f t="shared" si="728"/>
        <v>1.6150842776878394E-2</v>
      </c>
      <c r="BZ507" s="84">
        <f t="shared" si="729"/>
        <v>2.3521569374345241E-2</v>
      </c>
      <c r="CA507" s="84">
        <f t="shared" si="730"/>
        <v>4.5748023997714493E-2</v>
      </c>
      <c r="CB507" s="84">
        <f t="shared" si="731"/>
        <v>0.10185696600323779</v>
      </c>
      <c r="CC507" s="84">
        <f t="shared" si="732"/>
        <v>0.21367488810589463</v>
      </c>
      <c r="CD507" s="84">
        <f t="shared" si="733"/>
        <v>0.40998000190458045</v>
      </c>
      <c r="CE507" s="84">
        <f t="shared" si="734"/>
        <v>0.11509380059041995</v>
      </c>
      <c r="CF507" s="84">
        <f t="shared" si="735"/>
        <v>8.7039329587658316E-3</v>
      </c>
      <c r="CG507" s="84">
        <f t="shared" si="736"/>
        <v>6.4755737548804863E-4</v>
      </c>
      <c r="CH507" s="84">
        <f t="shared" si="737"/>
        <v>1.9045805161413193E-4</v>
      </c>
      <c r="CI507" s="86">
        <f t="shared" si="738"/>
        <v>3.7520236167985226E-3</v>
      </c>
      <c r="CJ507" s="87">
        <f t="shared" si="739"/>
        <v>0</v>
      </c>
      <c r="CK507" s="88">
        <f t="shared" si="740"/>
        <v>6.0679935244262517E-2</v>
      </c>
      <c r="CL507" s="88">
        <f t="shared" si="741"/>
        <v>0.93556804113893888</v>
      </c>
      <c r="CM507" s="89">
        <f t="shared" si="742"/>
        <v>3.7520236167985226E-3</v>
      </c>
      <c r="CN507" s="88">
        <f t="shared" si="743"/>
        <v>0.42984039654819911</v>
      </c>
      <c r="CO507" s="88">
        <f t="shared" si="744"/>
        <v>5.1028864502340605</v>
      </c>
      <c r="CP507" s="88">
        <f t="array" ref="CP507">10^(SUMPRODUCT(BY507:CH507,LOG($BY$5:$CH$5))/CL507)</f>
        <v>0.37150506724041865</v>
      </c>
      <c r="CQ507" s="90">
        <f t="shared" si="745"/>
        <v>0.23054261203742643</v>
      </c>
      <c r="CR507" s="91">
        <f t="shared" si="745"/>
        <v>0.30217501927279639</v>
      </c>
      <c r="CS507" s="91">
        <f t="shared" si="745"/>
        <v>0.34353937730054013</v>
      </c>
      <c r="CT507" s="91">
        <f t="shared" si="745"/>
        <v>0.4245578580412494</v>
      </c>
      <c r="CU507" s="92">
        <f t="shared" si="745"/>
        <v>14.603138036806058</v>
      </c>
      <c r="CV507" s="78"/>
      <c r="CW507" s="2"/>
      <c r="CY507" s="2"/>
    </row>
    <row r="508" spans="2:103" x14ac:dyDescent="0.2">
      <c r="B508" s="198">
        <v>238.5</v>
      </c>
      <c r="C508" s="204" t="s">
        <v>22</v>
      </c>
      <c r="D508" s="205">
        <v>129740</v>
      </c>
      <c r="E508" s="205">
        <v>413751</v>
      </c>
      <c r="F508" s="199">
        <v>0</v>
      </c>
      <c r="G508" s="199" t="s">
        <v>50</v>
      </c>
      <c r="H508" s="200" t="s">
        <v>613</v>
      </c>
      <c r="I508" s="207">
        <v>44522</v>
      </c>
      <c r="J508" s="129" t="s">
        <v>676</v>
      </c>
      <c r="K508" s="98">
        <f t="shared" si="693"/>
        <v>120.76000000000002</v>
      </c>
      <c r="L508" s="79" t="s">
        <v>662</v>
      </c>
      <c r="M508" s="79"/>
      <c r="N508" s="82">
        <v>0</v>
      </c>
      <c r="O508" s="80">
        <v>0</v>
      </c>
      <c r="P508" s="81">
        <v>0</v>
      </c>
      <c r="Q508" s="81">
        <v>0</v>
      </c>
      <c r="R508" s="81">
        <v>0</v>
      </c>
      <c r="S508" s="81">
        <v>0</v>
      </c>
      <c r="T508" s="81">
        <v>0</v>
      </c>
      <c r="U508" s="81">
        <v>0</v>
      </c>
      <c r="V508" s="81">
        <v>0</v>
      </c>
      <c r="W508" s="81">
        <v>0</v>
      </c>
      <c r="X508" s="81">
        <v>0</v>
      </c>
      <c r="Y508" s="81">
        <v>0.08</v>
      </c>
      <c r="Z508" s="81">
        <v>0.48</v>
      </c>
      <c r="AA508" s="81">
        <v>2.0099999999999998</v>
      </c>
      <c r="AB508" s="81">
        <v>4.12</v>
      </c>
      <c r="AC508" s="81">
        <v>8.66</v>
      </c>
      <c r="AD508" s="81">
        <v>20.25</v>
      </c>
      <c r="AE508" s="81">
        <v>36.880000000000003</v>
      </c>
      <c r="AF508" s="81">
        <v>41.2</v>
      </c>
      <c r="AG508" s="81">
        <v>6.22</v>
      </c>
      <c r="AH508" s="81">
        <v>0.53</v>
      </c>
      <c r="AI508" s="81">
        <v>0.04</v>
      </c>
      <c r="AJ508" s="81">
        <v>0.04</v>
      </c>
      <c r="AK508" s="82">
        <v>0.25</v>
      </c>
      <c r="AL508" s="98"/>
      <c r="AM508" s="83"/>
      <c r="AN508" s="59">
        <v>1</v>
      </c>
      <c r="AO508" s="84">
        <f t="shared" si="694"/>
        <v>1</v>
      </c>
      <c r="AP508" s="84">
        <f t="shared" si="695"/>
        <v>1</v>
      </c>
      <c r="AQ508" s="84">
        <f t="shared" si="696"/>
        <v>1</v>
      </c>
      <c r="AR508" s="84">
        <f t="shared" si="697"/>
        <v>1</v>
      </c>
      <c r="AS508" s="84">
        <f t="shared" si="698"/>
        <v>1</v>
      </c>
      <c r="AT508" s="84">
        <f t="shared" si="699"/>
        <v>1</v>
      </c>
      <c r="AU508" s="84">
        <f t="shared" si="700"/>
        <v>1</v>
      </c>
      <c r="AV508" s="84">
        <f t="shared" si="701"/>
        <v>1</v>
      </c>
      <c r="AW508" s="84">
        <f t="shared" si="702"/>
        <v>1</v>
      </c>
      <c r="AX508" s="84">
        <f t="shared" si="703"/>
        <v>1</v>
      </c>
      <c r="AY508" s="84">
        <f t="shared" si="704"/>
        <v>0.99933752898310702</v>
      </c>
      <c r="AZ508" s="84">
        <f t="shared" si="705"/>
        <v>0.995362702881749</v>
      </c>
      <c r="BA508" s="84">
        <f t="shared" si="706"/>
        <v>0.97871811858231206</v>
      </c>
      <c r="BB508" s="84">
        <f t="shared" si="707"/>
        <v>0.94460086121232201</v>
      </c>
      <c r="BC508" s="84">
        <f t="shared" si="708"/>
        <v>0.87288837363365357</v>
      </c>
      <c r="BD508" s="84">
        <f t="shared" si="709"/>
        <v>0.70520039748261021</v>
      </c>
      <c r="BE508" s="84">
        <f t="shared" si="710"/>
        <v>0.39980125869493222</v>
      </c>
      <c r="BF508" s="84">
        <f t="shared" si="711"/>
        <v>5.8628684995031599E-2</v>
      </c>
      <c r="BG508" s="84">
        <f t="shared" si="712"/>
        <v>7.1215634316000101E-3</v>
      </c>
      <c r="BH508" s="84">
        <f t="shared" si="713"/>
        <v>2.7326929446838131E-3</v>
      </c>
      <c r="BI508" s="84">
        <f t="shared" si="714"/>
        <v>2.4014574362373076E-3</v>
      </c>
      <c r="BJ508" s="84">
        <f t="shared" si="715"/>
        <v>2.0702219277908022E-3</v>
      </c>
      <c r="BK508" s="85">
        <v>0</v>
      </c>
      <c r="BL508" s="63"/>
      <c r="BM508" s="84">
        <f t="shared" si="716"/>
        <v>0</v>
      </c>
      <c r="BN508" s="84">
        <f t="shared" si="717"/>
        <v>0</v>
      </c>
      <c r="BO508" s="84">
        <f t="shared" si="718"/>
        <v>0</v>
      </c>
      <c r="BP508" s="84">
        <f t="shared" si="719"/>
        <v>0</v>
      </c>
      <c r="BQ508" s="84">
        <f t="shared" si="720"/>
        <v>0</v>
      </c>
      <c r="BR508" s="84">
        <f t="shared" si="721"/>
        <v>0</v>
      </c>
      <c r="BS508" s="84">
        <f t="shared" si="722"/>
        <v>0</v>
      </c>
      <c r="BT508" s="84">
        <f t="shared" si="723"/>
        <v>0</v>
      </c>
      <c r="BU508" s="84">
        <f t="shared" si="724"/>
        <v>0</v>
      </c>
      <c r="BV508" s="84">
        <f t="shared" si="725"/>
        <v>0</v>
      </c>
      <c r="BW508" s="84">
        <f t="shared" si="726"/>
        <v>6.6247101689298482E-4</v>
      </c>
      <c r="BX508" s="84">
        <f t="shared" si="727"/>
        <v>3.9748261013580199E-3</v>
      </c>
      <c r="BY508" s="84">
        <f t="shared" si="728"/>
        <v>1.6644584299436938E-2</v>
      </c>
      <c r="BZ508" s="84">
        <f t="shared" si="729"/>
        <v>3.4117257369990051E-2</v>
      </c>
      <c r="CA508" s="84">
        <f t="shared" si="730"/>
        <v>7.1712487578668438E-2</v>
      </c>
      <c r="CB508" s="84">
        <f t="shared" si="731"/>
        <v>0.16768797615104336</v>
      </c>
      <c r="CC508" s="84">
        <f t="shared" si="732"/>
        <v>0.30539913878767799</v>
      </c>
      <c r="CD508" s="84">
        <f t="shared" si="733"/>
        <v>0.34117257369990062</v>
      </c>
      <c r="CE508" s="84">
        <f t="shared" si="734"/>
        <v>5.1507121563431589E-2</v>
      </c>
      <c r="CF508" s="84">
        <f t="shared" si="735"/>
        <v>4.388870486916197E-3</v>
      </c>
      <c r="CG508" s="84">
        <f t="shared" si="736"/>
        <v>3.3123550844650542E-4</v>
      </c>
      <c r="CH508" s="84">
        <f t="shared" si="737"/>
        <v>3.3123550844650542E-4</v>
      </c>
      <c r="CI508" s="86">
        <f t="shared" si="738"/>
        <v>2.0702219277908022E-3</v>
      </c>
      <c r="CJ508" s="87">
        <f t="shared" si="739"/>
        <v>0</v>
      </c>
      <c r="CK508" s="88">
        <f t="shared" si="740"/>
        <v>4.6372971182510048E-3</v>
      </c>
      <c r="CL508" s="88">
        <f t="shared" si="741"/>
        <v>0.99329248095395817</v>
      </c>
      <c r="CM508" s="89">
        <f t="shared" si="742"/>
        <v>2.0702219277908022E-3</v>
      </c>
      <c r="CN508" s="88">
        <f t="shared" si="743"/>
        <v>0.42451941038518159</v>
      </c>
      <c r="CO508" s="88">
        <f t="shared" si="744"/>
        <v>2.4865440427576053</v>
      </c>
      <c r="CP508" s="88">
        <f t="array" ref="CP508">10^(SUMPRODUCT(BY508:CH508,LOG($BY$5:$CH$5))/CL508)</f>
        <v>0.42423035089450328</v>
      </c>
      <c r="CQ508" s="90">
        <f t="shared" si="745"/>
        <v>0.26085959674929748</v>
      </c>
      <c r="CR508" s="91">
        <f t="shared" si="745"/>
        <v>0.33728629154957268</v>
      </c>
      <c r="CS508" s="91">
        <f t="shared" si="745"/>
        <v>0.3972182246136669</v>
      </c>
      <c r="CT508" s="91">
        <f t="shared" si="745"/>
        <v>0.46998629385905621</v>
      </c>
      <c r="CU508" s="92">
        <f t="shared" si="745"/>
        <v>2.7211302209797918</v>
      </c>
      <c r="CV508" s="78"/>
      <c r="CW508" s="2"/>
      <c r="CY508" s="2"/>
    </row>
    <row r="509" spans="2:103" x14ac:dyDescent="0.2">
      <c r="B509" s="198">
        <v>239</v>
      </c>
      <c r="C509" s="204" t="s">
        <v>23</v>
      </c>
      <c r="D509" s="205">
        <v>129235</v>
      </c>
      <c r="E509" s="205">
        <v>413797</v>
      </c>
      <c r="F509" s="199">
        <v>0</v>
      </c>
      <c r="G509" s="199" t="s">
        <v>50</v>
      </c>
      <c r="H509" s="200" t="s">
        <v>614</v>
      </c>
      <c r="I509" s="207">
        <v>44522</v>
      </c>
      <c r="J509" s="129" t="s">
        <v>676</v>
      </c>
      <c r="K509" s="98">
        <f t="shared" si="693"/>
        <v>117.31000000000002</v>
      </c>
      <c r="L509" s="79" t="s">
        <v>662</v>
      </c>
      <c r="M509" s="79"/>
      <c r="N509" s="82">
        <v>0</v>
      </c>
      <c r="O509" s="80">
        <v>0</v>
      </c>
      <c r="P509" s="81">
        <v>0</v>
      </c>
      <c r="Q509" s="81">
        <v>0</v>
      </c>
      <c r="R509" s="81">
        <v>0</v>
      </c>
      <c r="S509" s="81">
        <v>0</v>
      </c>
      <c r="T509" s="81">
        <v>0</v>
      </c>
      <c r="U509" s="81">
        <v>0</v>
      </c>
      <c r="V509" s="81">
        <v>0</v>
      </c>
      <c r="W509" s="81">
        <v>0</v>
      </c>
      <c r="X509" s="81">
        <v>0</v>
      </c>
      <c r="Y509" s="81">
        <v>1.55</v>
      </c>
      <c r="Z509" s="81">
        <v>0.87</v>
      </c>
      <c r="AA509" s="81">
        <v>2.12</v>
      </c>
      <c r="AB509" s="81">
        <v>3.52</v>
      </c>
      <c r="AC509" s="81">
        <v>6.58</v>
      </c>
      <c r="AD509" s="81">
        <v>13.36</v>
      </c>
      <c r="AE509" s="81">
        <v>24.7</v>
      </c>
      <c r="AF509" s="81">
        <v>52.03</v>
      </c>
      <c r="AG509" s="81">
        <v>11.4</v>
      </c>
      <c r="AH509" s="81">
        <v>0.99</v>
      </c>
      <c r="AI509" s="81">
        <v>0.06</v>
      </c>
      <c r="AJ509" s="81">
        <v>0.01</v>
      </c>
      <c r="AK509" s="82">
        <v>0.12</v>
      </c>
      <c r="AL509" s="98"/>
      <c r="AM509" s="83"/>
      <c r="AN509" s="59">
        <v>1</v>
      </c>
      <c r="AO509" s="84">
        <f t="shared" si="694"/>
        <v>1</v>
      </c>
      <c r="AP509" s="84">
        <f t="shared" si="695"/>
        <v>1</v>
      </c>
      <c r="AQ509" s="84">
        <f t="shared" si="696"/>
        <v>1</v>
      </c>
      <c r="AR509" s="84">
        <f t="shared" si="697"/>
        <v>1</v>
      </c>
      <c r="AS509" s="84">
        <f t="shared" si="698"/>
        <v>1</v>
      </c>
      <c r="AT509" s="84">
        <f t="shared" si="699"/>
        <v>1</v>
      </c>
      <c r="AU509" s="84">
        <f t="shared" si="700"/>
        <v>1</v>
      </c>
      <c r="AV509" s="84">
        <f t="shared" si="701"/>
        <v>1</v>
      </c>
      <c r="AW509" s="84">
        <f t="shared" si="702"/>
        <v>1</v>
      </c>
      <c r="AX509" s="84">
        <f t="shared" si="703"/>
        <v>1</v>
      </c>
      <c r="AY509" s="84">
        <f t="shared" si="704"/>
        <v>0.9867871451709147</v>
      </c>
      <c r="AZ509" s="84">
        <f t="shared" si="705"/>
        <v>0.97937089762168617</v>
      </c>
      <c r="BA509" s="84">
        <f t="shared" si="706"/>
        <v>0.96129912198448564</v>
      </c>
      <c r="BB509" s="84">
        <f t="shared" si="707"/>
        <v>0.93129315488875641</v>
      </c>
      <c r="BC509" s="84">
        <f t="shared" si="708"/>
        <v>0.87520245503367156</v>
      </c>
      <c r="BD509" s="84">
        <f t="shared" si="709"/>
        <v>0.76131617082942638</v>
      </c>
      <c r="BE509" s="84">
        <f t="shared" si="710"/>
        <v>0.55076293581109892</v>
      </c>
      <c r="BF509" s="84">
        <f t="shared" si="711"/>
        <v>0.1072372346773508</v>
      </c>
      <c r="BG509" s="84">
        <f t="shared" si="712"/>
        <v>1.0058818515045809E-2</v>
      </c>
      <c r="BH509" s="84">
        <f t="shared" si="713"/>
        <v>1.6196402693719539E-3</v>
      </c>
      <c r="BI509" s="84">
        <f t="shared" si="714"/>
        <v>1.1081749211492961E-3</v>
      </c>
      <c r="BJ509" s="84">
        <f t="shared" si="715"/>
        <v>1.0229306964455198E-3</v>
      </c>
      <c r="BK509" s="85">
        <v>0</v>
      </c>
      <c r="BL509" s="63"/>
      <c r="BM509" s="84">
        <f t="shared" si="716"/>
        <v>0</v>
      </c>
      <c r="BN509" s="84">
        <f t="shared" si="717"/>
        <v>0</v>
      </c>
      <c r="BO509" s="84">
        <f t="shared" si="718"/>
        <v>0</v>
      </c>
      <c r="BP509" s="84">
        <f t="shared" si="719"/>
        <v>0</v>
      </c>
      <c r="BQ509" s="84">
        <f t="shared" si="720"/>
        <v>0</v>
      </c>
      <c r="BR509" s="84">
        <f t="shared" si="721"/>
        <v>0</v>
      </c>
      <c r="BS509" s="84">
        <f t="shared" si="722"/>
        <v>0</v>
      </c>
      <c r="BT509" s="84">
        <f t="shared" si="723"/>
        <v>0</v>
      </c>
      <c r="BU509" s="84">
        <f t="shared" si="724"/>
        <v>0</v>
      </c>
      <c r="BV509" s="84">
        <f t="shared" si="725"/>
        <v>0</v>
      </c>
      <c r="BW509" s="84">
        <f t="shared" si="726"/>
        <v>1.3212854829085297E-2</v>
      </c>
      <c r="BX509" s="84">
        <f t="shared" si="727"/>
        <v>7.4162475492285385E-3</v>
      </c>
      <c r="BY509" s="84">
        <f t="shared" si="728"/>
        <v>1.8071775637200527E-2</v>
      </c>
      <c r="BZ509" s="84">
        <f t="shared" si="729"/>
        <v>3.0005967095729225E-2</v>
      </c>
      <c r="CA509" s="84">
        <f t="shared" si="730"/>
        <v>5.6090699855084858E-2</v>
      </c>
      <c r="CB509" s="84">
        <f t="shared" si="731"/>
        <v>0.11388628420424518</v>
      </c>
      <c r="CC509" s="84">
        <f t="shared" si="732"/>
        <v>0.21055323501832746</v>
      </c>
      <c r="CD509" s="84">
        <f t="shared" si="733"/>
        <v>0.44352570113374812</v>
      </c>
      <c r="CE509" s="84">
        <f t="shared" si="734"/>
        <v>9.7178416162304992E-2</v>
      </c>
      <c r="CF509" s="84">
        <f t="shared" si="735"/>
        <v>8.4391782456738548E-3</v>
      </c>
      <c r="CG509" s="84">
        <f t="shared" si="736"/>
        <v>5.1146534822265775E-4</v>
      </c>
      <c r="CH509" s="84">
        <f t="shared" si="737"/>
        <v>8.5244224703776364E-5</v>
      </c>
      <c r="CI509" s="86">
        <f t="shared" si="738"/>
        <v>1.0229306964455198E-3</v>
      </c>
      <c r="CJ509" s="87">
        <f t="shared" si="739"/>
        <v>0</v>
      </c>
      <c r="CK509" s="88">
        <f t="shared" si="740"/>
        <v>2.0629102378313835E-2</v>
      </c>
      <c r="CL509" s="88">
        <f t="shared" si="741"/>
        <v>0.97834796692524062</v>
      </c>
      <c r="CM509" s="89">
        <f t="shared" si="742"/>
        <v>1.0229306964455198E-3</v>
      </c>
      <c r="CN509" s="88">
        <f t="shared" si="743"/>
        <v>0.39707789792873943</v>
      </c>
      <c r="CO509" s="88">
        <f t="shared" si="744"/>
        <v>2.954596966860104</v>
      </c>
      <c r="CP509" s="88">
        <f t="array" ref="CP509">10^(SUMPRODUCT(BY509:CH509,LOG($BY$5:$CH$5))/CL509)</f>
        <v>0.38204652180237569</v>
      </c>
      <c r="CQ509" s="90">
        <f t="shared" si="745"/>
        <v>0.24395798301742599</v>
      </c>
      <c r="CR509" s="91">
        <f t="shared" si="745"/>
        <v>0.302896797272033</v>
      </c>
      <c r="CS509" s="91">
        <f t="shared" si="745"/>
        <v>0.34103461704440458</v>
      </c>
      <c r="CT509" s="91">
        <f t="shared" si="745"/>
        <v>0.4171888011243523</v>
      </c>
      <c r="CU509" s="92">
        <f t="shared" si="745"/>
        <v>3.8934662226732542</v>
      </c>
      <c r="CV509" s="78"/>
      <c r="CW509" s="2"/>
      <c r="CY509" s="2"/>
    </row>
    <row r="510" spans="2:103" x14ac:dyDescent="0.2">
      <c r="B510" s="198">
        <v>239.5</v>
      </c>
      <c r="C510" s="204" t="s">
        <v>21</v>
      </c>
      <c r="D510" s="205">
        <v>128727</v>
      </c>
      <c r="E510" s="205">
        <v>413856</v>
      </c>
      <c r="F510" s="199">
        <v>0</v>
      </c>
      <c r="G510" s="199" t="s">
        <v>50</v>
      </c>
      <c r="H510" s="200" t="s">
        <v>615</v>
      </c>
      <c r="I510" s="207">
        <v>44522</v>
      </c>
      <c r="J510" s="129" t="s">
        <v>676</v>
      </c>
      <c r="K510" s="98">
        <f t="shared" si="693"/>
        <v>1273.5900000000001</v>
      </c>
      <c r="L510" s="79" t="s">
        <v>662</v>
      </c>
      <c r="M510" s="79"/>
      <c r="N510" s="82">
        <v>0</v>
      </c>
      <c r="O510" s="80">
        <v>0</v>
      </c>
      <c r="P510" s="81">
        <v>0</v>
      </c>
      <c r="Q510" s="81">
        <v>0</v>
      </c>
      <c r="R510" s="81">
        <v>0</v>
      </c>
      <c r="S510" s="81">
        <v>0</v>
      </c>
      <c r="T510" s="81">
        <v>0</v>
      </c>
      <c r="U510" s="81">
        <v>0</v>
      </c>
      <c r="V510" s="81">
        <v>4</v>
      </c>
      <c r="W510" s="81">
        <v>3.58</v>
      </c>
      <c r="X510" s="81">
        <v>3.13</v>
      </c>
      <c r="Y510" s="81">
        <v>1.93</v>
      </c>
      <c r="Z510" s="81">
        <v>6.3</v>
      </c>
      <c r="AA510" s="81">
        <v>18.7</v>
      </c>
      <c r="AB510" s="81">
        <v>16.34</v>
      </c>
      <c r="AC510" s="81">
        <v>40.159999999999997</v>
      </c>
      <c r="AD510" s="81">
        <v>120.33</v>
      </c>
      <c r="AE510" s="81">
        <v>265.76</v>
      </c>
      <c r="AF510" s="81">
        <v>644.86</v>
      </c>
      <c r="AG510" s="81">
        <v>127.49</v>
      </c>
      <c r="AH510" s="81">
        <v>16.02</v>
      </c>
      <c r="AI510" s="81">
        <v>0.8</v>
      </c>
      <c r="AJ510" s="81">
        <v>0.73</v>
      </c>
      <c r="AK510" s="82">
        <v>3.46</v>
      </c>
      <c r="AL510" s="98"/>
      <c r="AM510" s="83"/>
      <c r="AN510" s="59">
        <v>1</v>
      </c>
      <c r="AO510" s="84">
        <f t="shared" si="694"/>
        <v>1</v>
      </c>
      <c r="AP510" s="84">
        <f t="shared" si="695"/>
        <v>1</v>
      </c>
      <c r="AQ510" s="84">
        <f t="shared" si="696"/>
        <v>1</v>
      </c>
      <c r="AR510" s="84">
        <f t="shared" si="697"/>
        <v>1</v>
      </c>
      <c r="AS510" s="84">
        <f t="shared" si="698"/>
        <v>1</v>
      </c>
      <c r="AT510" s="84">
        <f t="shared" si="699"/>
        <v>1</v>
      </c>
      <c r="AU510" s="84">
        <f t="shared" si="700"/>
        <v>1</v>
      </c>
      <c r="AV510" s="84">
        <f t="shared" si="701"/>
        <v>0.99685927182217193</v>
      </c>
      <c r="AW510" s="84">
        <f t="shared" si="702"/>
        <v>0.9940483201030158</v>
      </c>
      <c r="AX510" s="84">
        <f t="shared" si="703"/>
        <v>0.99159070030386542</v>
      </c>
      <c r="AY510" s="84">
        <f t="shared" si="704"/>
        <v>0.99007529895806345</v>
      </c>
      <c r="AZ510" s="84">
        <f t="shared" si="705"/>
        <v>0.98512865207798428</v>
      </c>
      <c r="BA510" s="84">
        <f t="shared" si="706"/>
        <v>0.97044574784663828</v>
      </c>
      <c r="BB510" s="84">
        <f t="shared" si="707"/>
        <v>0.9576158732402108</v>
      </c>
      <c r="BC510" s="84">
        <f t="shared" si="708"/>
        <v>0.92608296233481735</v>
      </c>
      <c r="BD510" s="84">
        <f t="shared" si="709"/>
        <v>0.83160200692530561</v>
      </c>
      <c r="BE510" s="84">
        <f t="shared" si="710"/>
        <v>0.62293202679041138</v>
      </c>
      <c r="BF510" s="84">
        <f t="shared" si="711"/>
        <v>0.1165995336018657</v>
      </c>
      <c r="BG510" s="84">
        <f t="shared" si="712"/>
        <v>1.6496674754041846E-2</v>
      </c>
      <c r="BH510" s="84">
        <f t="shared" si="713"/>
        <v>3.9180584018405889E-3</v>
      </c>
      <c r="BI510" s="84">
        <f t="shared" si="714"/>
        <v>3.289912766274983E-3</v>
      </c>
      <c r="BJ510" s="84">
        <f t="shared" si="715"/>
        <v>2.7167298738213679E-3</v>
      </c>
      <c r="BK510" s="85">
        <v>0</v>
      </c>
      <c r="BL510" s="63"/>
      <c r="BM510" s="84">
        <f t="shared" si="716"/>
        <v>0</v>
      </c>
      <c r="BN510" s="84">
        <f t="shared" si="717"/>
        <v>0</v>
      </c>
      <c r="BO510" s="84">
        <f t="shared" si="718"/>
        <v>0</v>
      </c>
      <c r="BP510" s="84">
        <f t="shared" si="719"/>
        <v>0</v>
      </c>
      <c r="BQ510" s="84">
        <f t="shared" si="720"/>
        <v>0</v>
      </c>
      <c r="BR510" s="84">
        <f t="shared" si="721"/>
        <v>0</v>
      </c>
      <c r="BS510" s="84">
        <f t="shared" si="722"/>
        <v>0</v>
      </c>
      <c r="BT510" s="84">
        <f t="shared" si="723"/>
        <v>3.1407281778280671E-3</v>
      </c>
      <c r="BU510" s="84">
        <f t="shared" si="724"/>
        <v>2.8109517191561295E-3</v>
      </c>
      <c r="BV510" s="84">
        <f t="shared" si="725"/>
        <v>2.457619799150379E-3</v>
      </c>
      <c r="BW510" s="84">
        <f t="shared" si="726"/>
        <v>1.5154013458019699E-3</v>
      </c>
      <c r="BX510" s="84">
        <f t="shared" si="727"/>
        <v>4.9466468800791752E-3</v>
      </c>
      <c r="BY510" s="84">
        <f t="shared" si="728"/>
        <v>1.4682904231345995E-2</v>
      </c>
      <c r="BZ510" s="84">
        <f t="shared" si="729"/>
        <v>1.2829874606427483E-2</v>
      </c>
      <c r="CA510" s="84">
        <f t="shared" si="730"/>
        <v>3.1532910905393452E-2</v>
      </c>
      <c r="CB510" s="84">
        <f t="shared" si="731"/>
        <v>9.4480955409511735E-2</v>
      </c>
      <c r="CC510" s="84">
        <f t="shared" si="732"/>
        <v>0.20866998013489424</v>
      </c>
      <c r="CD510" s="84">
        <f t="shared" si="733"/>
        <v>0.50633249318854567</v>
      </c>
      <c r="CE510" s="84">
        <f t="shared" si="734"/>
        <v>0.10010285884782386</v>
      </c>
      <c r="CF510" s="84">
        <f t="shared" si="735"/>
        <v>1.2578616352201257E-2</v>
      </c>
      <c r="CG510" s="84">
        <f t="shared" si="736"/>
        <v>6.2814563556560588E-4</v>
      </c>
      <c r="CH510" s="84">
        <f t="shared" si="737"/>
        <v>5.7318289245361512E-4</v>
      </c>
      <c r="CI510" s="86">
        <f t="shared" si="738"/>
        <v>2.7167298738213679E-3</v>
      </c>
      <c r="CJ510" s="87">
        <f t="shared" si="739"/>
        <v>0</v>
      </c>
      <c r="CK510" s="88">
        <f t="shared" si="740"/>
        <v>1.4871347922015721E-2</v>
      </c>
      <c r="CL510" s="88">
        <f t="shared" si="741"/>
        <v>0.98241192220416285</v>
      </c>
      <c r="CM510" s="89">
        <f t="shared" si="742"/>
        <v>2.7167298738213679E-3</v>
      </c>
      <c r="CN510" s="88">
        <f t="shared" si="743"/>
        <v>0.36422569363395862</v>
      </c>
      <c r="CO510" s="88">
        <f t="shared" si="744"/>
        <v>4.4841542485625725</v>
      </c>
      <c r="CP510" s="88">
        <f t="array" ref="CP510">10^(SUMPRODUCT(BY510:CH510,LOG($BY$5:$CH$5))/CL510)</f>
        <v>0.35403393928807919</v>
      </c>
      <c r="CQ510" s="90">
        <f t="shared" si="745"/>
        <v>0.23674575611886267</v>
      </c>
      <c r="CR510" s="91">
        <f t="shared" si="745"/>
        <v>0.29385918996097465</v>
      </c>
      <c r="CS510" s="91">
        <f t="shared" si="745"/>
        <v>0.32602762329233903</v>
      </c>
      <c r="CT510" s="91">
        <f t="shared" si="745"/>
        <v>0.37112706194483475</v>
      </c>
      <c r="CU510" s="92">
        <f t="shared" si="745"/>
        <v>10.062160060247269</v>
      </c>
      <c r="CV510" s="78"/>
      <c r="CW510" s="2"/>
      <c r="CY510" s="2"/>
    </row>
    <row r="511" spans="2:103" x14ac:dyDescent="0.2">
      <c r="B511" s="198">
        <v>239.5</v>
      </c>
      <c r="C511" s="204" t="s">
        <v>22</v>
      </c>
      <c r="D511" s="205">
        <v>128745</v>
      </c>
      <c r="E511" s="205">
        <v>413935</v>
      </c>
      <c r="F511" s="199">
        <v>0</v>
      </c>
      <c r="G511" s="199" t="s">
        <v>50</v>
      </c>
      <c r="H511" s="200" t="s">
        <v>616</v>
      </c>
      <c r="I511" s="207">
        <v>44522</v>
      </c>
      <c r="J511" s="129" t="s">
        <v>676</v>
      </c>
      <c r="K511" s="98">
        <f t="shared" si="693"/>
        <v>125.21000000000001</v>
      </c>
      <c r="L511" s="79" t="s">
        <v>662</v>
      </c>
      <c r="M511" s="79"/>
      <c r="N511" s="82">
        <v>0</v>
      </c>
      <c r="O511" s="80">
        <v>0</v>
      </c>
      <c r="P511" s="81">
        <v>0</v>
      </c>
      <c r="Q511" s="81">
        <v>0</v>
      </c>
      <c r="R511" s="81">
        <v>0</v>
      </c>
      <c r="S511" s="81">
        <v>0</v>
      </c>
      <c r="T511" s="81">
        <v>0</v>
      </c>
      <c r="U511" s="81">
        <v>0</v>
      </c>
      <c r="V511" s="81">
        <v>0</v>
      </c>
      <c r="W511" s="81">
        <v>0</v>
      </c>
      <c r="X511" s="81">
        <v>0</v>
      </c>
      <c r="Y511" s="81">
        <v>0.21</v>
      </c>
      <c r="Z511" s="81">
        <v>0.22</v>
      </c>
      <c r="AA511" s="81">
        <v>0.64</v>
      </c>
      <c r="AB511" s="81">
        <v>1.66</v>
      </c>
      <c r="AC511" s="81">
        <v>5.09</v>
      </c>
      <c r="AD511" s="81">
        <v>15.63</v>
      </c>
      <c r="AE511" s="81">
        <v>39.299999999999997</v>
      </c>
      <c r="AF511" s="81">
        <v>50.2</v>
      </c>
      <c r="AG511" s="81">
        <v>11.37</v>
      </c>
      <c r="AH511" s="81">
        <v>0.67</v>
      </c>
      <c r="AI511" s="81">
        <v>0.05</v>
      </c>
      <c r="AJ511" s="81">
        <v>0.02</v>
      </c>
      <c r="AK511" s="82">
        <v>0.15</v>
      </c>
      <c r="AL511" s="98"/>
      <c r="AM511" s="83"/>
      <c r="AN511" s="59">
        <v>1</v>
      </c>
      <c r="AO511" s="84">
        <f t="shared" ref="AO511:AO535" si="746">AN511-O511/SUM($O511:$AK511)</f>
        <v>1</v>
      </c>
      <c r="AP511" s="84">
        <f t="shared" ref="AP511:AP535" si="747">AO511-P511/SUM($O511:$AK511)</f>
        <v>1</v>
      </c>
      <c r="AQ511" s="84">
        <f t="shared" ref="AQ511:AQ535" si="748">AP511-Q511/SUM($O511:$AK511)</f>
        <v>1</v>
      </c>
      <c r="AR511" s="84">
        <f t="shared" ref="AR511:AR535" si="749">AQ511-R511/SUM($O511:$AK511)</f>
        <v>1</v>
      </c>
      <c r="AS511" s="84">
        <f t="shared" ref="AS511:AS535" si="750">AR511-S511/SUM($O511:$AK511)</f>
        <v>1</v>
      </c>
      <c r="AT511" s="84">
        <f t="shared" ref="AT511:AT535" si="751">AS511-T511/SUM($O511:$AK511)</f>
        <v>1</v>
      </c>
      <c r="AU511" s="84">
        <f t="shared" ref="AU511:AU535" si="752">AT511-U511/SUM($O511:$AK511)</f>
        <v>1</v>
      </c>
      <c r="AV511" s="84">
        <f t="shared" ref="AV511:AV535" si="753">AU511-V511/SUM($O511:$AK511)</f>
        <v>1</v>
      </c>
      <c r="AW511" s="84">
        <f t="shared" ref="AW511:AW535" si="754">AV511-W511/SUM($O511:$AK511)</f>
        <v>1</v>
      </c>
      <c r="AX511" s="84">
        <f t="shared" ref="AX511:AX535" si="755">AW511-X511/SUM($O511:$AK511)</f>
        <v>1</v>
      </c>
      <c r="AY511" s="84">
        <f t="shared" ref="AY511:AY535" si="756">AX511-Y511/SUM($O511:$AK511)</f>
        <v>0.99832281766632058</v>
      </c>
      <c r="AZ511" s="84">
        <f t="shared" ref="AZ511:AZ535" si="757">AY511-Z511/SUM($O511:$AK511)</f>
        <v>0.99656576950722786</v>
      </c>
      <c r="BA511" s="84">
        <f t="shared" ref="BA511:BA535" si="758">AZ511-AA511/SUM($O511:$AK511)</f>
        <v>0.99145435668077631</v>
      </c>
      <c r="BB511" s="84">
        <f t="shared" ref="BB511:BB535" si="759">BA511-AB511/SUM($O511:$AK511)</f>
        <v>0.97819662966216758</v>
      </c>
      <c r="BC511" s="84">
        <f t="shared" ref="BC511:BC535" si="760">BB511-AC511/SUM($O511:$AK511)</f>
        <v>0.93754492452679505</v>
      </c>
      <c r="BD511" s="84">
        <f t="shared" ref="BD511:BD535" si="761">BC511-AD511/SUM($O511:$AK511)</f>
        <v>0.81271463940579836</v>
      </c>
      <c r="BE511" s="84">
        <f t="shared" ref="BE511:BE535" si="762">BD511-AE511/SUM($O511:$AK511)</f>
        <v>0.49884194553150718</v>
      </c>
      <c r="BF511" s="84">
        <f t="shared" ref="BF511:BF535" si="763">BE511-AF511/SUM($O511:$AK511)</f>
        <v>9.7915501956712836E-2</v>
      </c>
      <c r="BG511" s="84">
        <f t="shared" ref="BG511:BG535" si="764">BF511-AG511/SUM($O511:$AK511)</f>
        <v>7.1080584617843334E-3</v>
      </c>
      <c r="BH511" s="84">
        <f t="shared" ref="BH511:BH535" si="765">BG511-AH511/SUM($O511:$AK511)</f>
        <v>1.757048159092855E-3</v>
      </c>
      <c r="BI511" s="84">
        <f t="shared" ref="BI511:BI535" si="766">BH511-AI511/SUM($O511:$AK511)</f>
        <v>1.3577190320263268E-3</v>
      </c>
      <c r="BJ511" s="84">
        <f t="shared" ref="BJ511:BJ535" si="767">BI511-AJ511/SUM($O511:$AK511)</f>
        <v>1.1979873811997154E-3</v>
      </c>
      <c r="BK511" s="85">
        <v>0</v>
      </c>
      <c r="BL511" s="63"/>
      <c r="BM511" s="84">
        <f t="shared" si="716"/>
        <v>0</v>
      </c>
      <c r="BN511" s="84">
        <f t="shared" si="717"/>
        <v>0</v>
      </c>
      <c r="BO511" s="84">
        <f t="shared" si="718"/>
        <v>0</v>
      </c>
      <c r="BP511" s="84">
        <f t="shared" si="719"/>
        <v>0</v>
      </c>
      <c r="BQ511" s="84">
        <f t="shared" si="720"/>
        <v>0</v>
      </c>
      <c r="BR511" s="84">
        <f t="shared" si="721"/>
        <v>0</v>
      </c>
      <c r="BS511" s="84">
        <f t="shared" si="722"/>
        <v>0</v>
      </c>
      <c r="BT511" s="84">
        <f t="shared" si="723"/>
        <v>0</v>
      </c>
      <c r="BU511" s="84">
        <f t="shared" si="724"/>
        <v>0</v>
      </c>
      <c r="BV511" s="84">
        <f t="shared" si="725"/>
        <v>0</v>
      </c>
      <c r="BW511" s="84">
        <f t="shared" si="726"/>
        <v>1.6771823336794167E-3</v>
      </c>
      <c r="BX511" s="84">
        <f t="shared" si="727"/>
        <v>1.7570481590927223E-3</v>
      </c>
      <c r="BY511" s="84">
        <f t="shared" si="728"/>
        <v>5.1114128264515557E-3</v>
      </c>
      <c r="BZ511" s="84">
        <f t="shared" si="729"/>
        <v>1.3257727018608723E-2</v>
      </c>
      <c r="CA511" s="84">
        <f t="shared" si="730"/>
        <v>4.0651705135372529E-2</v>
      </c>
      <c r="CB511" s="84">
        <f t="shared" si="731"/>
        <v>0.1248302851209967</v>
      </c>
      <c r="CC511" s="84">
        <f t="shared" si="732"/>
        <v>0.31387269387429118</v>
      </c>
      <c r="CD511" s="84">
        <f t="shared" si="733"/>
        <v>0.40092644357479434</v>
      </c>
      <c r="CE511" s="84">
        <f t="shared" si="734"/>
        <v>9.0807443494928503E-2</v>
      </c>
      <c r="CF511" s="84">
        <f t="shared" si="735"/>
        <v>5.3510103026914784E-3</v>
      </c>
      <c r="CG511" s="84">
        <f t="shared" si="736"/>
        <v>3.9932912706652822E-4</v>
      </c>
      <c r="CH511" s="84">
        <f t="shared" si="737"/>
        <v>1.5973165082661133E-4</v>
      </c>
      <c r="CI511" s="86">
        <f t="shared" si="738"/>
        <v>1.1979873811997154E-3</v>
      </c>
      <c r="CJ511" s="87">
        <f t="shared" si="739"/>
        <v>0</v>
      </c>
      <c r="CK511" s="88">
        <f t="shared" si="740"/>
        <v>3.434230492772139E-3</v>
      </c>
      <c r="CL511" s="88">
        <f t="shared" si="741"/>
        <v>0.99536778212602817</v>
      </c>
      <c r="CM511" s="89">
        <f t="shared" si="742"/>
        <v>1.1979873811997154E-3</v>
      </c>
      <c r="CN511" s="88">
        <f t="shared" si="743"/>
        <v>0.3761913935665569</v>
      </c>
      <c r="CO511" s="88">
        <f t="shared" si="744"/>
        <v>2.8028595630139526</v>
      </c>
      <c r="CP511" s="88">
        <f t="array" ref="CP511">10^(SUMPRODUCT(BY511:CH511,LOG($BY$5:$CH$5))/CL511)</f>
        <v>0.37517622399866085</v>
      </c>
      <c r="CQ511" s="90">
        <f t="shared" si="745"/>
        <v>0.25045619981199407</v>
      </c>
      <c r="CR511" s="91">
        <f t="shared" si="745"/>
        <v>0.31166789200764733</v>
      </c>
      <c r="CS511" s="91">
        <f t="shared" si="745"/>
        <v>0.35544887613602577</v>
      </c>
      <c r="CT511" s="91">
        <f t="shared" si="745"/>
        <v>0.41865944568895008</v>
      </c>
      <c r="CU511" s="92">
        <f t="shared" si="745"/>
        <v>3.2337135151259733</v>
      </c>
      <c r="CV511" s="78"/>
      <c r="CW511" s="2"/>
      <c r="CY511" s="2"/>
    </row>
    <row r="512" spans="2:103" x14ac:dyDescent="0.2">
      <c r="B512" s="198">
        <v>240</v>
      </c>
      <c r="C512" s="204" t="s">
        <v>23</v>
      </c>
      <c r="D512" s="205">
        <v>128254</v>
      </c>
      <c r="E512" s="205">
        <v>414027</v>
      </c>
      <c r="F512" s="199">
        <v>0</v>
      </c>
      <c r="G512" s="199" t="s">
        <v>50</v>
      </c>
      <c r="H512" s="200" t="s">
        <v>617</v>
      </c>
      <c r="I512" s="207">
        <v>44522</v>
      </c>
      <c r="J512" s="129" t="s">
        <v>676</v>
      </c>
      <c r="K512" s="98">
        <f t="shared" si="693"/>
        <v>189.57</v>
      </c>
      <c r="L512" s="79" t="s">
        <v>662</v>
      </c>
      <c r="M512" s="79"/>
      <c r="N512" s="82">
        <v>0</v>
      </c>
      <c r="O512" s="80">
        <v>0</v>
      </c>
      <c r="P512" s="81">
        <v>0</v>
      </c>
      <c r="Q512" s="81">
        <v>0</v>
      </c>
      <c r="R512" s="81">
        <v>0</v>
      </c>
      <c r="S512" s="81">
        <v>0</v>
      </c>
      <c r="T512" s="81">
        <v>0</v>
      </c>
      <c r="U512" s="81">
        <v>0</v>
      </c>
      <c r="V512" s="81">
        <v>0</v>
      </c>
      <c r="W512" s="81">
        <v>0</v>
      </c>
      <c r="X512" s="81">
        <v>0</v>
      </c>
      <c r="Y512" s="81">
        <v>0.19</v>
      </c>
      <c r="Z512" s="81">
        <v>0.32</v>
      </c>
      <c r="AA512" s="81">
        <v>0.59</v>
      </c>
      <c r="AB512" s="81">
        <v>0.83</v>
      </c>
      <c r="AC512" s="81">
        <v>2.62</v>
      </c>
      <c r="AD512" s="81">
        <v>10.73</v>
      </c>
      <c r="AE512" s="81">
        <v>36.51</v>
      </c>
      <c r="AF512" s="81">
        <v>112.47</v>
      </c>
      <c r="AG512" s="81">
        <v>22.87</v>
      </c>
      <c r="AH512" s="81">
        <v>2.0299999999999998</v>
      </c>
      <c r="AI512" s="81">
        <v>0.09</v>
      </c>
      <c r="AJ512" s="81">
        <v>0.04</v>
      </c>
      <c r="AK512" s="82">
        <v>0.28000000000000003</v>
      </c>
      <c r="AL512" s="98"/>
      <c r="AM512" s="83"/>
      <c r="AN512" s="59">
        <v>1</v>
      </c>
      <c r="AO512" s="84">
        <f t="shared" si="746"/>
        <v>1</v>
      </c>
      <c r="AP512" s="84">
        <f t="shared" si="747"/>
        <v>1</v>
      </c>
      <c r="AQ512" s="84">
        <f t="shared" si="748"/>
        <v>1</v>
      </c>
      <c r="AR512" s="84">
        <f t="shared" si="749"/>
        <v>1</v>
      </c>
      <c r="AS512" s="84">
        <f t="shared" si="750"/>
        <v>1</v>
      </c>
      <c r="AT512" s="84">
        <f t="shared" si="751"/>
        <v>1</v>
      </c>
      <c r="AU512" s="84">
        <f t="shared" si="752"/>
        <v>1</v>
      </c>
      <c r="AV512" s="84">
        <f t="shared" si="753"/>
        <v>1</v>
      </c>
      <c r="AW512" s="84">
        <f t="shared" si="754"/>
        <v>1</v>
      </c>
      <c r="AX512" s="84">
        <f t="shared" si="755"/>
        <v>1</v>
      </c>
      <c r="AY512" s="84">
        <f t="shared" si="756"/>
        <v>0.99899773170860373</v>
      </c>
      <c r="AZ512" s="84">
        <f t="shared" si="757"/>
        <v>0.99730970090204152</v>
      </c>
      <c r="BA512" s="84">
        <f t="shared" si="758"/>
        <v>0.99419739410244246</v>
      </c>
      <c r="BB512" s="84">
        <f t="shared" si="759"/>
        <v>0.98981906419792165</v>
      </c>
      <c r="BC512" s="84">
        <f t="shared" si="760"/>
        <v>0.97599831196919351</v>
      </c>
      <c r="BD512" s="84">
        <f t="shared" si="761"/>
        <v>0.91939652898665403</v>
      </c>
      <c r="BE512" s="84">
        <f t="shared" si="762"/>
        <v>0.72680276415044576</v>
      </c>
      <c r="BF512" s="84">
        <f t="shared" si="763"/>
        <v>0.1335126866065306</v>
      </c>
      <c r="BG512" s="84">
        <f t="shared" si="764"/>
        <v>1.2871234900036943E-2</v>
      </c>
      <c r="BH512" s="84">
        <f t="shared" si="765"/>
        <v>2.1627894709078613E-3</v>
      </c>
      <c r="BI512" s="84">
        <f t="shared" si="766"/>
        <v>1.688030806562237E-3</v>
      </c>
      <c r="BJ512" s="84">
        <f t="shared" si="767"/>
        <v>1.4770269557419595E-3</v>
      </c>
      <c r="BK512" s="85">
        <v>0</v>
      </c>
      <c r="BL512" s="63"/>
      <c r="BM512" s="84">
        <f t="shared" si="716"/>
        <v>0</v>
      </c>
      <c r="BN512" s="84">
        <f t="shared" si="717"/>
        <v>0</v>
      </c>
      <c r="BO512" s="84">
        <f t="shared" si="718"/>
        <v>0</v>
      </c>
      <c r="BP512" s="84">
        <f t="shared" si="719"/>
        <v>0</v>
      </c>
      <c r="BQ512" s="84">
        <f t="shared" si="720"/>
        <v>0</v>
      </c>
      <c r="BR512" s="84">
        <f t="shared" si="721"/>
        <v>0</v>
      </c>
      <c r="BS512" s="84">
        <f t="shared" si="722"/>
        <v>0</v>
      </c>
      <c r="BT512" s="84">
        <f t="shared" si="723"/>
        <v>0</v>
      </c>
      <c r="BU512" s="84">
        <f t="shared" si="724"/>
        <v>0</v>
      </c>
      <c r="BV512" s="84">
        <f t="shared" si="725"/>
        <v>0</v>
      </c>
      <c r="BW512" s="84">
        <f t="shared" si="726"/>
        <v>1.0022682913962688E-3</v>
      </c>
      <c r="BX512" s="84">
        <f t="shared" si="727"/>
        <v>1.6880308065622129E-3</v>
      </c>
      <c r="BY512" s="84">
        <f t="shared" si="728"/>
        <v>3.1123067995990628E-3</v>
      </c>
      <c r="BZ512" s="84">
        <f t="shared" si="729"/>
        <v>4.3783299045208057E-3</v>
      </c>
      <c r="CA512" s="84">
        <f t="shared" si="730"/>
        <v>1.3820752228728139E-2</v>
      </c>
      <c r="CB512" s="84">
        <f t="shared" si="731"/>
        <v>5.6601782982539484E-2</v>
      </c>
      <c r="CC512" s="84">
        <f t="shared" si="732"/>
        <v>0.19259376483620827</v>
      </c>
      <c r="CD512" s="84">
        <f t="shared" si="733"/>
        <v>0.59329007754391516</v>
      </c>
      <c r="CE512" s="84">
        <f t="shared" si="734"/>
        <v>0.12064145170649365</v>
      </c>
      <c r="CF512" s="84">
        <f t="shared" si="735"/>
        <v>1.0708445429129082E-2</v>
      </c>
      <c r="CG512" s="84">
        <f t="shared" si="736"/>
        <v>4.7475866434562434E-4</v>
      </c>
      <c r="CH512" s="84">
        <f t="shared" si="737"/>
        <v>2.1100385082027748E-4</v>
      </c>
      <c r="CI512" s="86">
        <f t="shared" si="738"/>
        <v>1.4770269557419595E-3</v>
      </c>
      <c r="CJ512" s="87">
        <f t="shared" si="739"/>
        <v>0</v>
      </c>
      <c r="CK512" s="88">
        <f t="shared" si="740"/>
        <v>2.6902990979584818E-3</v>
      </c>
      <c r="CL512" s="88">
        <f t="shared" si="741"/>
        <v>0.9958326739462996</v>
      </c>
      <c r="CM512" s="89">
        <f t="shared" si="742"/>
        <v>1.4770269557419595E-3</v>
      </c>
      <c r="CN512" s="88">
        <f t="shared" si="743"/>
        <v>0.32393226317269502</v>
      </c>
      <c r="CO512" s="88">
        <f t="shared" si="744"/>
        <v>2.692577599245304</v>
      </c>
      <c r="CP512" s="88">
        <f t="array" ref="CP512">10^(SUMPRODUCT(BY512:CH512,LOG($BY$5:$CH$5))/CL512)</f>
        <v>0.32369458000765522</v>
      </c>
      <c r="CQ512" s="90">
        <f t="shared" si="745"/>
        <v>0.22819638504985423</v>
      </c>
      <c r="CR512" s="91">
        <f t="shared" si="745"/>
        <v>0.28412466602908415</v>
      </c>
      <c r="CS512" s="91">
        <f t="shared" si="745"/>
        <v>0.31046425659682414</v>
      </c>
      <c r="CT512" s="91">
        <f t="shared" si="745"/>
        <v>0.33924564160984177</v>
      </c>
      <c r="CU512" s="92">
        <f t="shared" si="745"/>
        <v>2.8022611052752615</v>
      </c>
      <c r="CV512" s="78"/>
      <c r="CW512" s="2"/>
      <c r="CY512" s="2"/>
    </row>
    <row r="513" spans="2:103" x14ac:dyDescent="0.2">
      <c r="B513" s="198">
        <v>240.5</v>
      </c>
      <c r="C513" s="204" t="s">
        <v>21</v>
      </c>
      <c r="D513" s="205">
        <v>127773</v>
      </c>
      <c r="E513" s="205">
        <v>414146</v>
      </c>
      <c r="F513" s="199">
        <v>0</v>
      </c>
      <c r="G513" s="199" t="s">
        <v>50</v>
      </c>
      <c r="H513" s="200" t="s">
        <v>618</v>
      </c>
      <c r="I513" s="207">
        <v>44522</v>
      </c>
      <c r="J513" s="129" t="s">
        <v>676</v>
      </c>
      <c r="K513" s="98">
        <f t="shared" si="693"/>
        <v>1078.5899999999999</v>
      </c>
      <c r="L513" s="79" t="s">
        <v>662</v>
      </c>
      <c r="M513" s="79"/>
      <c r="N513" s="82">
        <v>0</v>
      </c>
      <c r="O513" s="80">
        <v>0</v>
      </c>
      <c r="P513" s="81">
        <v>0</v>
      </c>
      <c r="Q513" s="81">
        <v>0</v>
      </c>
      <c r="R513" s="81">
        <v>0</v>
      </c>
      <c r="S513" s="81">
        <v>0</v>
      </c>
      <c r="T513" s="81">
        <v>0</v>
      </c>
      <c r="U513" s="81">
        <v>2.69</v>
      </c>
      <c r="V513" s="81">
        <v>2.06</v>
      </c>
      <c r="W513" s="81">
        <v>3.05</v>
      </c>
      <c r="X513" s="81">
        <v>2.96</v>
      </c>
      <c r="Y513" s="81">
        <v>5.0199999999999996</v>
      </c>
      <c r="Z513" s="81">
        <v>7.24</v>
      </c>
      <c r="AA513" s="81">
        <v>13.5</v>
      </c>
      <c r="AB513" s="81">
        <v>19.02</v>
      </c>
      <c r="AC513" s="81">
        <v>40.33</v>
      </c>
      <c r="AD513" s="81">
        <v>109.72</v>
      </c>
      <c r="AE513" s="81">
        <v>227.35</v>
      </c>
      <c r="AF513" s="81">
        <v>518.07000000000005</v>
      </c>
      <c r="AG513" s="81">
        <v>114.49</v>
      </c>
      <c r="AH513" s="81">
        <v>11.86</v>
      </c>
      <c r="AI513" s="81">
        <v>0.82</v>
      </c>
      <c r="AJ513" s="81">
        <v>0.16</v>
      </c>
      <c r="AK513" s="82">
        <v>0.25</v>
      </c>
      <c r="AL513" s="98"/>
      <c r="AM513" s="83"/>
      <c r="AN513" s="59">
        <v>1</v>
      </c>
      <c r="AO513" s="84">
        <f t="shared" si="746"/>
        <v>1</v>
      </c>
      <c r="AP513" s="84">
        <f t="shared" si="747"/>
        <v>1</v>
      </c>
      <c r="AQ513" s="84">
        <f t="shared" si="748"/>
        <v>1</v>
      </c>
      <c r="AR513" s="84">
        <f t="shared" si="749"/>
        <v>1</v>
      </c>
      <c r="AS513" s="84">
        <f t="shared" si="750"/>
        <v>1</v>
      </c>
      <c r="AT513" s="84">
        <f t="shared" si="751"/>
        <v>1</v>
      </c>
      <c r="AU513" s="84">
        <f t="shared" si="752"/>
        <v>0.99750600320789173</v>
      </c>
      <c r="AV513" s="84">
        <f t="shared" si="753"/>
        <v>0.99559610231876794</v>
      </c>
      <c r="AW513" s="84">
        <f t="shared" si="754"/>
        <v>0.99276833643924001</v>
      </c>
      <c r="AX513" s="84">
        <f t="shared" si="755"/>
        <v>0.99002401283156705</v>
      </c>
      <c r="AY513" s="84">
        <f t="shared" si="756"/>
        <v>0.98536978833477029</v>
      </c>
      <c r="AZ513" s="84">
        <f t="shared" si="757"/>
        <v>0.97865732113221882</v>
      </c>
      <c r="BA513" s="84">
        <f t="shared" si="758"/>
        <v>0.96614098035398055</v>
      </c>
      <c r="BB513" s="84">
        <f t="shared" si="759"/>
        <v>0.94850684690197373</v>
      </c>
      <c r="BC513" s="84">
        <f t="shared" si="760"/>
        <v>0.91111543774742942</v>
      </c>
      <c r="BD513" s="84">
        <f t="shared" si="761"/>
        <v>0.80939003699274048</v>
      </c>
      <c r="BE513" s="84">
        <f t="shared" si="762"/>
        <v>0.59860558692366883</v>
      </c>
      <c r="BF513" s="84">
        <f t="shared" si="763"/>
        <v>0.11828405603612113</v>
      </c>
      <c r="BG513" s="84">
        <f t="shared" si="764"/>
        <v>1.213621487312129E-2</v>
      </c>
      <c r="BH513" s="84">
        <f t="shared" si="765"/>
        <v>1.1403777153504956E-3</v>
      </c>
      <c r="BI513" s="84">
        <f t="shared" si="766"/>
        <v>3.8012590511676445E-4</v>
      </c>
      <c r="BJ513" s="84">
        <f t="shared" si="767"/>
        <v>2.3178408848579252E-4</v>
      </c>
      <c r="BK513" s="85">
        <v>0</v>
      </c>
      <c r="BL513" s="63"/>
      <c r="BM513" s="84">
        <f t="shared" si="716"/>
        <v>0</v>
      </c>
      <c r="BN513" s="84">
        <f t="shared" si="717"/>
        <v>0</v>
      </c>
      <c r="BO513" s="84">
        <f t="shared" si="718"/>
        <v>0</v>
      </c>
      <c r="BP513" s="84">
        <f t="shared" si="719"/>
        <v>0</v>
      </c>
      <c r="BQ513" s="84">
        <f t="shared" si="720"/>
        <v>0</v>
      </c>
      <c r="BR513" s="84">
        <f t="shared" si="721"/>
        <v>0</v>
      </c>
      <c r="BS513" s="84">
        <f t="shared" si="722"/>
        <v>2.4939967921082662E-3</v>
      </c>
      <c r="BT513" s="84">
        <f t="shared" si="723"/>
        <v>1.9099008891237945E-3</v>
      </c>
      <c r="BU513" s="84">
        <f t="shared" si="724"/>
        <v>2.8277658795279326E-3</v>
      </c>
      <c r="BV513" s="84">
        <f t="shared" si="725"/>
        <v>2.7443236076729605E-3</v>
      </c>
      <c r="BW513" s="84">
        <f t="shared" si="726"/>
        <v>4.654224496796755E-3</v>
      </c>
      <c r="BX513" s="84">
        <f t="shared" si="727"/>
        <v>6.7124672025514753E-3</v>
      </c>
      <c r="BY513" s="84">
        <f t="shared" si="728"/>
        <v>1.2516340778238266E-2</v>
      </c>
      <c r="BZ513" s="84">
        <f t="shared" si="729"/>
        <v>1.7634133452006817E-2</v>
      </c>
      <c r="CA513" s="84">
        <f t="shared" si="730"/>
        <v>3.7391409154544308E-2</v>
      </c>
      <c r="CB513" s="84">
        <f t="shared" si="731"/>
        <v>0.10172540075468894</v>
      </c>
      <c r="CC513" s="84">
        <f t="shared" si="732"/>
        <v>0.21078445006907165</v>
      </c>
      <c r="CD513" s="84">
        <f t="shared" si="733"/>
        <v>0.4803215308875477</v>
      </c>
      <c r="CE513" s="84">
        <f t="shared" si="734"/>
        <v>0.10614784116299984</v>
      </c>
      <c r="CF513" s="84">
        <f t="shared" si="735"/>
        <v>1.0995837157770794E-2</v>
      </c>
      <c r="CG513" s="84">
        <f t="shared" si="736"/>
        <v>7.6025181023373111E-4</v>
      </c>
      <c r="CH513" s="84">
        <f t="shared" si="737"/>
        <v>1.4834181663097193E-4</v>
      </c>
      <c r="CI513" s="86">
        <f t="shared" si="738"/>
        <v>2.3178408848579252E-4</v>
      </c>
      <c r="CJ513" s="87">
        <f t="shared" si="739"/>
        <v>0</v>
      </c>
      <c r="CK513" s="88">
        <f t="shared" si="740"/>
        <v>2.1342678867781184E-2</v>
      </c>
      <c r="CL513" s="88">
        <f t="shared" si="741"/>
        <v>0.97842553704373292</v>
      </c>
      <c r="CM513" s="89">
        <f t="shared" si="742"/>
        <v>2.3178408848579252E-4</v>
      </c>
      <c r="CN513" s="88">
        <f t="shared" si="743"/>
        <v>0.37897302153903728</v>
      </c>
      <c r="CO513" s="88">
        <f t="shared" si="744"/>
        <v>4.438847600443621</v>
      </c>
      <c r="CP513" s="88">
        <f t="array" ref="CP513">10^(SUMPRODUCT(BY513:CH513,LOG($BY$5:$CH$5))/CL513)</f>
        <v>0.35946725766590587</v>
      </c>
      <c r="CQ513" s="90">
        <f t="shared" si="745"/>
        <v>0.23624651443986996</v>
      </c>
      <c r="CR513" s="91">
        <f t="shared" si="745"/>
        <v>0.29607838826527438</v>
      </c>
      <c r="CS513" s="91">
        <f t="shared" si="745"/>
        <v>0.33034288583067534</v>
      </c>
      <c r="CT513" s="91">
        <f t="shared" si="745"/>
        <v>0.38591815669513374</v>
      </c>
      <c r="CU513" s="92">
        <f t="shared" si="745"/>
        <v>13.867879365416339</v>
      </c>
      <c r="CV513" s="78"/>
      <c r="CW513" s="2"/>
      <c r="CY513" s="2"/>
    </row>
    <row r="514" spans="2:103" x14ac:dyDescent="0.2">
      <c r="B514" s="198">
        <v>240.5</v>
      </c>
      <c r="C514" s="204" t="s">
        <v>22</v>
      </c>
      <c r="D514" s="205">
        <v>127800</v>
      </c>
      <c r="E514" s="205">
        <v>414222</v>
      </c>
      <c r="F514" s="199">
        <v>0</v>
      </c>
      <c r="G514" s="199" t="s">
        <v>50</v>
      </c>
      <c r="H514" s="200" t="s">
        <v>619</v>
      </c>
      <c r="I514" s="207">
        <v>44522</v>
      </c>
      <c r="J514" s="129" t="s">
        <v>676</v>
      </c>
      <c r="K514" s="98">
        <f t="shared" si="693"/>
        <v>169.07999999999998</v>
      </c>
      <c r="L514" s="79" t="s">
        <v>662</v>
      </c>
      <c r="M514" s="79"/>
      <c r="N514" s="82">
        <v>0</v>
      </c>
      <c r="O514" s="80">
        <v>0</v>
      </c>
      <c r="P514" s="81">
        <v>0</v>
      </c>
      <c r="Q514" s="81">
        <v>0</v>
      </c>
      <c r="R514" s="81">
        <v>0</v>
      </c>
      <c r="S514" s="81">
        <v>0</v>
      </c>
      <c r="T514" s="81">
        <v>0</v>
      </c>
      <c r="U514" s="81">
        <v>0</v>
      </c>
      <c r="V514" s="81">
        <v>0</v>
      </c>
      <c r="W514" s="81">
        <v>0</v>
      </c>
      <c r="X514" s="81">
        <v>0</v>
      </c>
      <c r="Y514" s="81">
        <v>0</v>
      </c>
      <c r="Z514" s="81">
        <v>0.09</v>
      </c>
      <c r="AA514" s="81">
        <v>0.45</v>
      </c>
      <c r="AB514" s="81">
        <v>1.1200000000000001</v>
      </c>
      <c r="AC514" s="81">
        <v>3.06</v>
      </c>
      <c r="AD514" s="81">
        <v>11.18</v>
      </c>
      <c r="AE514" s="81">
        <v>35.47</v>
      </c>
      <c r="AF514" s="81">
        <v>98.31</v>
      </c>
      <c r="AG514" s="81">
        <v>17.579999999999998</v>
      </c>
      <c r="AH514" s="81">
        <v>1.56</v>
      </c>
      <c r="AI514" s="81">
        <v>0.06</v>
      </c>
      <c r="AJ514" s="81">
        <v>7.0000000000000007E-2</v>
      </c>
      <c r="AK514" s="82">
        <v>0.13</v>
      </c>
      <c r="AL514" s="98"/>
      <c r="AM514" s="83"/>
      <c r="AN514" s="59">
        <v>1</v>
      </c>
      <c r="AO514" s="84">
        <f t="shared" si="746"/>
        <v>1</v>
      </c>
      <c r="AP514" s="84">
        <f t="shared" si="747"/>
        <v>1</v>
      </c>
      <c r="AQ514" s="84">
        <f t="shared" si="748"/>
        <v>1</v>
      </c>
      <c r="AR514" s="84">
        <f t="shared" si="749"/>
        <v>1</v>
      </c>
      <c r="AS514" s="84">
        <f t="shared" si="750"/>
        <v>1</v>
      </c>
      <c r="AT514" s="84">
        <f t="shared" si="751"/>
        <v>1</v>
      </c>
      <c r="AU514" s="84">
        <f t="shared" si="752"/>
        <v>1</v>
      </c>
      <c r="AV514" s="84">
        <f t="shared" si="753"/>
        <v>1</v>
      </c>
      <c r="AW514" s="84">
        <f t="shared" si="754"/>
        <v>1</v>
      </c>
      <c r="AX514" s="84">
        <f t="shared" si="755"/>
        <v>1</v>
      </c>
      <c r="AY514" s="84">
        <f t="shared" si="756"/>
        <v>1</v>
      </c>
      <c r="AZ514" s="84">
        <f t="shared" si="757"/>
        <v>0.99946770759403836</v>
      </c>
      <c r="BA514" s="84">
        <f t="shared" si="758"/>
        <v>0.99680624556423003</v>
      </c>
      <c r="BB514" s="84">
        <f t="shared" si="759"/>
        <v>0.9901821622900403</v>
      </c>
      <c r="BC514" s="84">
        <f t="shared" si="760"/>
        <v>0.97208422048734333</v>
      </c>
      <c r="BD514" s="84">
        <f t="shared" si="761"/>
        <v>0.90596167494677082</v>
      </c>
      <c r="BE514" s="84">
        <f t="shared" si="762"/>
        <v>0.69617932339720845</v>
      </c>
      <c r="BF514" s="84">
        <f t="shared" si="763"/>
        <v>0.11473858528507208</v>
      </c>
      <c r="BG514" s="84">
        <f t="shared" si="764"/>
        <v>1.0764135320558241E-2</v>
      </c>
      <c r="BH514" s="84">
        <f t="shared" si="765"/>
        <v>1.5377336172225399E-3</v>
      </c>
      <c r="BI514" s="84">
        <f t="shared" si="766"/>
        <v>1.1828720132480899E-3</v>
      </c>
      <c r="BJ514" s="84">
        <f t="shared" si="767"/>
        <v>7.6886680861123157E-4</v>
      </c>
      <c r="BK514" s="85">
        <v>0</v>
      </c>
      <c r="BL514" s="63"/>
      <c r="BM514" s="84">
        <f t="shared" si="716"/>
        <v>0</v>
      </c>
      <c r="BN514" s="84">
        <f t="shared" si="717"/>
        <v>0</v>
      </c>
      <c r="BO514" s="84">
        <f t="shared" si="718"/>
        <v>0</v>
      </c>
      <c r="BP514" s="84">
        <f t="shared" si="719"/>
        <v>0</v>
      </c>
      <c r="BQ514" s="84">
        <f t="shared" si="720"/>
        <v>0</v>
      </c>
      <c r="BR514" s="84">
        <f t="shared" si="721"/>
        <v>0</v>
      </c>
      <c r="BS514" s="84">
        <f t="shared" si="722"/>
        <v>0</v>
      </c>
      <c r="BT514" s="84">
        <f t="shared" si="723"/>
        <v>0</v>
      </c>
      <c r="BU514" s="84">
        <f t="shared" si="724"/>
        <v>0</v>
      </c>
      <c r="BV514" s="84">
        <f t="shared" si="725"/>
        <v>0</v>
      </c>
      <c r="BW514" s="84">
        <f t="shared" si="726"/>
        <v>0</v>
      </c>
      <c r="BX514" s="84">
        <f t="shared" si="727"/>
        <v>5.3229240596164296E-4</v>
      </c>
      <c r="BY514" s="84">
        <f t="shared" si="728"/>
        <v>2.6614620298083258E-3</v>
      </c>
      <c r="BZ514" s="84">
        <f t="shared" si="729"/>
        <v>6.6240832741897293E-3</v>
      </c>
      <c r="CA514" s="84">
        <f t="shared" si="730"/>
        <v>1.8097941802696971E-2</v>
      </c>
      <c r="CB514" s="84">
        <f t="shared" si="731"/>
        <v>6.6122545540572508E-2</v>
      </c>
      <c r="CC514" s="84">
        <f t="shared" si="732"/>
        <v>0.20978235154956237</v>
      </c>
      <c r="CD514" s="84">
        <f t="shared" si="733"/>
        <v>0.58144073811213637</v>
      </c>
      <c r="CE514" s="84">
        <f t="shared" si="734"/>
        <v>0.10397444996451384</v>
      </c>
      <c r="CF514" s="84">
        <f t="shared" si="735"/>
        <v>9.2264017033357008E-3</v>
      </c>
      <c r="CG514" s="84">
        <f t="shared" si="736"/>
        <v>3.5486160397445003E-4</v>
      </c>
      <c r="CH514" s="84">
        <f t="shared" si="737"/>
        <v>4.140052046368583E-4</v>
      </c>
      <c r="CI514" s="86">
        <f t="shared" si="738"/>
        <v>7.6886680861123157E-4</v>
      </c>
      <c r="CJ514" s="87">
        <f t="shared" si="739"/>
        <v>0</v>
      </c>
      <c r="CK514" s="88">
        <f t="shared" si="740"/>
        <v>5.3229240596164296E-4</v>
      </c>
      <c r="CL514" s="88">
        <f t="shared" si="741"/>
        <v>0.99869884078542714</v>
      </c>
      <c r="CM514" s="89">
        <f t="shared" si="742"/>
        <v>7.6886680861123157E-4</v>
      </c>
      <c r="CN514" s="88">
        <f t="shared" si="743"/>
        <v>0.33158388899565783</v>
      </c>
      <c r="CO514" s="88">
        <f t="shared" si="744"/>
        <v>2.3664319132398464</v>
      </c>
      <c r="CP514" s="88">
        <f t="array" ref="CP514">10^(SUMPRODUCT(BY514:CH514,LOG($BY$5:$CH$5))/CL514)</f>
        <v>0.33210127126461936</v>
      </c>
      <c r="CQ514" s="90">
        <f t="shared" si="745"/>
        <v>0.23862536516924149</v>
      </c>
      <c r="CR514" s="91">
        <f t="shared" si="745"/>
        <v>0.28811019131890836</v>
      </c>
      <c r="CS514" s="91">
        <f t="shared" si="745"/>
        <v>0.31538856749130806</v>
      </c>
      <c r="CT514" s="91">
        <f t="shared" si="745"/>
        <v>0.34524967009624585</v>
      </c>
      <c r="CU514" s="92">
        <f t="shared" si="745"/>
        <v>1.8784885744590587</v>
      </c>
      <c r="CV514" s="78"/>
      <c r="CW514" s="2"/>
      <c r="CY514" s="2"/>
    </row>
    <row r="515" spans="2:103" x14ac:dyDescent="0.2">
      <c r="B515" s="198">
        <v>241</v>
      </c>
      <c r="C515" s="204" t="s">
        <v>23</v>
      </c>
      <c r="D515" s="205">
        <v>127323</v>
      </c>
      <c r="E515" s="205">
        <v>414367</v>
      </c>
      <c r="F515" s="199">
        <v>0</v>
      </c>
      <c r="G515" s="199" t="s">
        <v>50</v>
      </c>
      <c r="H515" s="200" t="s">
        <v>620</v>
      </c>
      <c r="I515" s="207">
        <v>44522</v>
      </c>
      <c r="J515" s="129" t="s">
        <v>676</v>
      </c>
      <c r="K515" s="98">
        <f t="shared" si="693"/>
        <v>112.13000000000001</v>
      </c>
      <c r="L515" s="79" t="s">
        <v>662</v>
      </c>
      <c r="M515" s="79"/>
      <c r="N515" s="82">
        <v>0</v>
      </c>
      <c r="O515" s="80">
        <v>0</v>
      </c>
      <c r="P515" s="81">
        <v>0</v>
      </c>
      <c r="Q515" s="81">
        <v>0</v>
      </c>
      <c r="R515" s="81">
        <v>0</v>
      </c>
      <c r="S515" s="81">
        <v>0</v>
      </c>
      <c r="T515" s="81">
        <v>0</v>
      </c>
      <c r="U515" s="81">
        <v>0</v>
      </c>
      <c r="V515" s="81">
        <v>0</v>
      </c>
      <c r="W515" s="81">
        <v>0</v>
      </c>
      <c r="X515" s="81">
        <v>0</v>
      </c>
      <c r="Y515" s="81">
        <v>0.04</v>
      </c>
      <c r="Z515" s="81">
        <v>0.03</v>
      </c>
      <c r="AA515" s="81">
        <v>0.21</v>
      </c>
      <c r="AB515" s="81">
        <v>0.61</v>
      </c>
      <c r="AC515" s="81">
        <v>1.91</v>
      </c>
      <c r="AD515" s="81">
        <v>6.92</v>
      </c>
      <c r="AE515" s="81">
        <v>23.19</v>
      </c>
      <c r="AF515" s="81">
        <v>65.180000000000007</v>
      </c>
      <c r="AG515" s="81">
        <v>12.65</v>
      </c>
      <c r="AH515" s="81">
        <v>0.97</v>
      </c>
      <c r="AI515" s="81">
        <v>0.06</v>
      </c>
      <c r="AJ515" s="81">
        <v>0.04</v>
      </c>
      <c r="AK515" s="82">
        <v>0.32</v>
      </c>
      <c r="AL515" s="98"/>
      <c r="AM515" s="83"/>
      <c r="AN515" s="59">
        <v>1</v>
      </c>
      <c r="AO515" s="84">
        <f t="shared" si="746"/>
        <v>1</v>
      </c>
      <c r="AP515" s="84">
        <f t="shared" si="747"/>
        <v>1</v>
      </c>
      <c r="AQ515" s="84">
        <f t="shared" si="748"/>
        <v>1</v>
      </c>
      <c r="AR515" s="84">
        <f t="shared" si="749"/>
        <v>1</v>
      </c>
      <c r="AS515" s="84">
        <f t="shared" si="750"/>
        <v>1</v>
      </c>
      <c r="AT515" s="84">
        <f t="shared" si="751"/>
        <v>1</v>
      </c>
      <c r="AU515" s="84">
        <f t="shared" si="752"/>
        <v>1</v>
      </c>
      <c r="AV515" s="84">
        <f t="shared" si="753"/>
        <v>1</v>
      </c>
      <c r="AW515" s="84">
        <f t="shared" si="754"/>
        <v>1</v>
      </c>
      <c r="AX515" s="84">
        <f t="shared" si="755"/>
        <v>1</v>
      </c>
      <c r="AY515" s="84">
        <f t="shared" si="756"/>
        <v>0.99964327120306784</v>
      </c>
      <c r="AZ515" s="84">
        <f t="shared" si="757"/>
        <v>0.99937572460536872</v>
      </c>
      <c r="BA515" s="84">
        <f t="shared" si="758"/>
        <v>0.99750289842147499</v>
      </c>
      <c r="BB515" s="84">
        <f t="shared" si="759"/>
        <v>0.99206278426826</v>
      </c>
      <c r="BC515" s="84">
        <f t="shared" si="760"/>
        <v>0.9750289842147507</v>
      </c>
      <c r="BD515" s="84">
        <f t="shared" si="761"/>
        <v>0.91331490234549184</v>
      </c>
      <c r="BE515" s="84">
        <f t="shared" si="762"/>
        <v>0.7065013823240881</v>
      </c>
      <c r="BF515" s="84">
        <f t="shared" si="763"/>
        <v>0.12521180772317841</v>
      </c>
      <c r="BG515" s="84">
        <f t="shared" si="764"/>
        <v>1.2396325693391566E-2</v>
      </c>
      <c r="BH515" s="84">
        <f t="shared" si="765"/>
        <v>3.7456523677873582E-3</v>
      </c>
      <c r="BI515" s="84">
        <f t="shared" si="766"/>
        <v>3.2105591723891598E-3</v>
      </c>
      <c r="BJ515" s="84">
        <f t="shared" si="767"/>
        <v>2.8538303754570274E-3</v>
      </c>
      <c r="BK515" s="85">
        <v>0</v>
      </c>
      <c r="BL515" s="63"/>
      <c r="BM515" s="84">
        <f t="shared" si="716"/>
        <v>0</v>
      </c>
      <c r="BN515" s="84">
        <f t="shared" si="717"/>
        <v>0</v>
      </c>
      <c r="BO515" s="84">
        <f t="shared" si="718"/>
        <v>0</v>
      </c>
      <c r="BP515" s="84">
        <f t="shared" si="719"/>
        <v>0</v>
      </c>
      <c r="BQ515" s="84">
        <f t="shared" si="720"/>
        <v>0</v>
      </c>
      <c r="BR515" s="84">
        <f t="shared" si="721"/>
        <v>0</v>
      </c>
      <c r="BS515" s="84">
        <f t="shared" si="722"/>
        <v>0</v>
      </c>
      <c r="BT515" s="84">
        <f t="shared" si="723"/>
        <v>0</v>
      </c>
      <c r="BU515" s="84">
        <f t="shared" si="724"/>
        <v>0</v>
      </c>
      <c r="BV515" s="84">
        <f t="shared" si="725"/>
        <v>0</v>
      </c>
      <c r="BW515" s="84">
        <f t="shared" si="726"/>
        <v>3.5672879693215975E-4</v>
      </c>
      <c r="BX515" s="84">
        <f t="shared" si="727"/>
        <v>2.6754659769911981E-4</v>
      </c>
      <c r="BY515" s="84">
        <f t="shared" si="728"/>
        <v>1.8728261838937277E-3</v>
      </c>
      <c r="BZ515" s="84">
        <f t="shared" si="729"/>
        <v>5.4401141532149921E-3</v>
      </c>
      <c r="CA515" s="84">
        <f t="shared" si="730"/>
        <v>1.7033800053509296E-2</v>
      </c>
      <c r="CB515" s="84">
        <f t="shared" si="731"/>
        <v>6.1714081869258863E-2</v>
      </c>
      <c r="CC515" s="84">
        <f t="shared" si="732"/>
        <v>0.20681352002140374</v>
      </c>
      <c r="CD515" s="84">
        <f t="shared" si="733"/>
        <v>0.58128957460090969</v>
      </c>
      <c r="CE515" s="84">
        <f t="shared" si="734"/>
        <v>0.11281548202978685</v>
      </c>
      <c r="CF515" s="84">
        <f t="shared" si="735"/>
        <v>8.6506733256042079E-3</v>
      </c>
      <c r="CG515" s="84">
        <f t="shared" si="736"/>
        <v>5.3509319539819843E-4</v>
      </c>
      <c r="CH515" s="84">
        <f t="shared" si="737"/>
        <v>3.5672879693213243E-4</v>
      </c>
      <c r="CI515" s="86">
        <f t="shared" si="738"/>
        <v>2.8538303754570274E-3</v>
      </c>
      <c r="CJ515" s="87">
        <f t="shared" si="739"/>
        <v>0</v>
      </c>
      <c r="CK515" s="88">
        <f t="shared" si="740"/>
        <v>6.2427539463127957E-4</v>
      </c>
      <c r="CL515" s="88">
        <f t="shared" si="741"/>
        <v>0.99652189422991178</v>
      </c>
      <c r="CM515" s="89">
        <f t="shared" si="742"/>
        <v>2.8538303754570274E-3</v>
      </c>
      <c r="CN515" s="88">
        <f t="shared" si="743"/>
        <v>0.32585734156674884</v>
      </c>
      <c r="CO515" s="88">
        <f t="shared" si="744"/>
        <v>2.8847128139845939</v>
      </c>
      <c r="CP515" s="88">
        <f t="array" ref="CP515">10^(SUMPRODUCT(BY515:CH515,LOG($BY$5:$CH$5))/CL515)</f>
        <v>0.32856665410135905</v>
      </c>
      <c r="CQ515" s="90">
        <f t="shared" si="745"/>
        <v>0.23230412580320242</v>
      </c>
      <c r="CR515" s="91">
        <f t="shared" si="745"/>
        <v>0.28630625219069733</v>
      </c>
      <c r="CS515" s="91">
        <f t="shared" si="745"/>
        <v>0.31342120378750188</v>
      </c>
      <c r="CT515" s="91">
        <f t="shared" si="745"/>
        <v>0.34310410699022298</v>
      </c>
      <c r="CU515" s="92">
        <f t="shared" si="745"/>
        <v>1.8618886820610538</v>
      </c>
      <c r="CV515" s="78"/>
      <c r="CW515" s="2"/>
      <c r="CY515" s="2"/>
    </row>
    <row r="516" spans="2:103" x14ac:dyDescent="0.2">
      <c r="B516" s="198">
        <v>241.5</v>
      </c>
      <c r="C516" s="204" t="s">
        <v>21</v>
      </c>
      <c r="D516" s="205">
        <v>126846</v>
      </c>
      <c r="E516" s="205">
        <v>414518</v>
      </c>
      <c r="F516" s="199">
        <v>0</v>
      </c>
      <c r="G516" s="199" t="s">
        <v>50</v>
      </c>
      <c r="H516" s="200" t="s">
        <v>621</v>
      </c>
      <c r="I516" s="207">
        <v>44522</v>
      </c>
      <c r="J516" s="129" t="s">
        <v>676</v>
      </c>
      <c r="K516" s="98">
        <f t="shared" si="693"/>
        <v>128.66999999999999</v>
      </c>
      <c r="L516" s="79" t="s">
        <v>662</v>
      </c>
      <c r="M516" s="79"/>
      <c r="N516" s="82">
        <v>0</v>
      </c>
      <c r="O516" s="80">
        <v>0</v>
      </c>
      <c r="P516" s="81">
        <v>0</v>
      </c>
      <c r="Q516" s="81">
        <v>0</v>
      </c>
      <c r="R516" s="81">
        <v>0</v>
      </c>
      <c r="S516" s="81">
        <v>0</v>
      </c>
      <c r="T516" s="81">
        <v>0</v>
      </c>
      <c r="U516" s="81">
        <v>0</v>
      </c>
      <c r="V516" s="81">
        <v>0</v>
      </c>
      <c r="W516" s="81">
        <v>0</v>
      </c>
      <c r="X516" s="81">
        <v>0</v>
      </c>
      <c r="Y516" s="81">
        <v>0.28999999999999998</v>
      </c>
      <c r="Z516" s="81">
        <v>0.14000000000000001</v>
      </c>
      <c r="AA516" s="81">
        <v>0.48</v>
      </c>
      <c r="AB516" s="81">
        <v>1.82</v>
      </c>
      <c r="AC516" s="81">
        <v>5.13</v>
      </c>
      <c r="AD516" s="81">
        <v>14.77</v>
      </c>
      <c r="AE516" s="81">
        <v>31.1</v>
      </c>
      <c r="AF516" s="81">
        <v>64.95</v>
      </c>
      <c r="AG516" s="81">
        <v>8.39</v>
      </c>
      <c r="AH516" s="81">
        <v>0.74</v>
      </c>
      <c r="AI516" s="81">
        <v>0.14000000000000001</v>
      </c>
      <c r="AJ516" s="81">
        <v>0.15</v>
      </c>
      <c r="AK516" s="82">
        <v>0.56999999999999995</v>
      </c>
      <c r="AL516" s="98"/>
      <c r="AM516" s="83"/>
      <c r="AN516" s="59">
        <v>1</v>
      </c>
      <c r="AO516" s="84">
        <f t="shared" si="746"/>
        <v>1</v>
      </c>
      <c r="AP516" s="84">
        <f t="shared" si="747"/>
        <v>1</v>
      </c>
      <c r="AQ516" s="84">
        <f t="shared" si="748"/>
        <v>1</v>
      </c>
      <c r="AR516" s="84">
        <f t="shared" si="749"/>
        <v>1</v>
      </c>
      <c r="AS516" s="84">
        <f t="shared" si="750"/>
        <v>1</v>
      </c>
      <c r="AT516" s="84">
        <f t="shared" si="751"/>
        <v>1</v>
      </c>
      <c r="AU516" s="84">
        <f t="shared" si="752"/>
        <v>1</v>
      </c>
      <c r="AV516" s="84">
        <f t="shared" si="753"/>
        <v>1</v>
      </c>
      <c r="AW516" s="84">
        <f t="shared" si="754"/>
        <v>1</v>
      </c>
      <c r="AX516" s="84">
        <f t="shared" si="755"/>
        <v>1</v>
      </c>
      <c r="AY516" s="84">
        <f t="shared" si="756"/>
        <v>0.99774617237895391</v>
      </c>
      <c r="AZ516" s="84">
        <f t="shared" si="757"/>
        <v>0.9966581176653454</v>
      </c>
      <c r="BA516" s="84">
        <f t="shared" si="758"/>
        <v>0.99292764436154501</v>
      </c>
      <c r="BB516" s="84">
        <f t="shared" si="759"/>
        <v>0.97878293308463504</v>
      </c>
      <c r="BC516" s="84">
        <f t="shared" si="760"/>
        <v>0.93891349965026805</v>
      </c>
      <c r="BD516" s="84">
        <f t="shared" si="761"/>
        <v>0.82412372736457595</v>
      </c>
      <c r="BE516" s="84">
        <f t="shared" si="762"/>
        <v>0.58242014455584035</v>
      </c>
      <c r="BF516" s="84">
        <f t="shared" si="763"/>
        <v>7.764047563534604E-2</v>
      </c>
      <c r="BG516" s="84">
        <f t="shared" si="764"/>
        <v>1.243491101266786E-2</v>
      </c>
      <c r="BH516" s="84">
        <f t="shared" si="765"/>
        <v>6.6837646693088792E-3</v>
      </c>
      <c r="BI516" s="84">
        <f t="shared" si="766"/>
        <v>5.5957099557004232E-3</v>
      </c>
      <c r="BJ516" s="84">
        <f t="shared" si="767"/>
        <v>4.4299370482627923E-3</v>
      </c>
      <c r="BK516" s="85">
        <v>0</v>
      </c>
      <c r="BL516" s="63"/>
      <c r="BM516" s="84">
        <f t="shared" si="716"/>
        <v>0</v>
      </c>
      <c r="BN516" s="84">
        <f t="shared" si="717"/>
        <v>0</v>
      </c>
      <c r="BO516" s="84">
        <f t="shared" si="718"/>
        <v>0</v>
      </c>
      <c r="BP516" s="84">
        <f t="shared" si="719"/>
        <v>0</v>
      </c>
      <c r="BQ516" s="84">
        <f t="shared" si="720"/>
        <v>0</v>
      </c>
      <c r="BR516" s="84">
        <f t="shared" si="721"/>
        <v>0</v>
      </c>
      <c r="BS516" s="84">
        <f t="shared" si="722"/>
        <v>0</v>
      </c>
      <c r="BT516" s="84">
        <f t="shared" si="723"/>
        <v>0</v>
      </c>
      <c r="BU516" s="84">
        <f t="shared" si="724"/>
        <v>0</v>
      </c>
      <c r="BV516" s="84">
        <f t="shared" si="725"/>
        <v>0</v>
      </c>
      <c r="BW516" s="84">
        <f t="shared" si="726"/>
        <v>2.2538276210460895E-3</v>
      </c>
      <c r="BX516" s="84">
        <f t="shared" si="727"/>
        <v>1.0880547136085106E-3</v>
      </c>
      <c r="BY516" s="84">
        <f t="shared" si="728"/>
        <v>3.7304733038003857E-3</v>
      </c>
      <c r="BZ516" s="84">
        <f t="shared" si="729"/>
        <v>1.4144711276909971E-2</v>
      </c>
      <c r="CA516" s="84">
        <f t="shared" si="730"/>
        <v>3.9869433434366996E-2</v>
      </c>
      <c r="CB516" s="84">
        <f t="shared" si="731"/>
        <v>0.11478977228569209</v>
      </c>
      <c r="CC516" s="84">
        <f t="shared" si="732"/>
        <v>0.24170358280873561</v>
      </c>
      <c r="CD516" s="84">
        <f t="shared" si="733"/>
        <v>0.50477966892049431</v>
      </c>
      <c r="CE516" s="84">
        <f t="shared" si="734"/>
        <v>6.520556462267818E-2</v>
      </c>
      <c r="CF516" s="84">
        <f t="shared" si="735"/>
        <v>5.7511463433589805E-3</v>
      </c>
      <c r="CG516" s="84">
        <f t="shared" si="736"/>
        <v>1.0880547136084559E-3</v>
      </c>
      <c r="CH516" s="84">
        <f t="shared" si="737"/>
        <v>1.1657729074376309E-3</v>
      </c>
      <c r="CI516" s="86">
        <f t="shared" si="738"/>
        <v>4.4299370482627923E-3</v>
      </c>
      <c r="CJ516" s="87">
        <f t="shared" si="739"/>
        <v>0</v>
      </c>
      <c r="CK516" s="88">
        <f t="shared" si="740"/>
        <v>3.3418823346546001E-3</v>
      </c>
      <c r="CL516" s="88">
        <f t="shared" si="741"/>
        <v>0.99222818061708251</v>
      </c>
      <c r="CM516" s="89">
        <f t="shared" si="742"/>
        <v>4.4299370482627923E-3</v>
      </c>
      <c r="CN516" s="88">
        <f t="shared" si="743"/>
        <v>0.36208893915499923</v>
      </c>
      <c r="CO516" s="88">
        <f t="shared" si="744"/>
        <v>2.9895383456574689</v>
      </c>
      <c r="CP516" s="88">
        <f t="array" ref="CP516">10^(SUMPRODUCT(BY516:CH516,LOG($BY$5:$CH$5))/CL516)</f>
        <v>0.36514296938609758</v>
      </c>
      <c r="CQ516" s="90">
        <f t="shared" si="745"/>
        <v>0.25391345448826508</v>
      </c>
      <c r="CR516" s="91">
        <f t="shared" si="745"/>
        <v>0.30207090078205573</v>
      </c>
      <c r="CS516" s="91">
        <f t="shared" si="745"/>
        <v>0.33524537615529815</v>
      </c>
      <c r="CT516" s="91">
        <f t="shared" si="745"/>
        <v>0.39067554960375878</v>
      </c>
      <c r="CU516" s="92">
        <f t="shared" si="745"/>
        <v>3.4145351996339559</v>
      </c>
      <c r="CV516" s="78"/>
      <c r="CW516" s="2"/>
      <c r="CY516" s="2"/>
    </row>
    <row r="517" spans="2:103" x14ac:dyDescent="0.2">
      <c r="B517" s="198">
        <v>241.5</v>
      </c>
      <c r="C517" s="204" t="s">
        <v>22</v>
      </c>
      <c r="D517" s="205">
        <v>126876</v>
      </c>
      <c r="E517" s="205">
        <v>414594</v>
      </c>
      <c r="F517" s="199">
        <v>0</v>
      </c>
      <c r="G517" s="199" t="s">
        <v>50</v>
      </c>
      <c r="H517" s="200" t="s">
        <v>622</v>
      </c>
      <c r="I517" s="207">
        <v>44522</v>
      </c>
      <c r="J517" s="129" t="s">
        <v>676</v>
      </c>
      <c r="K517" s="98">
        <f t="shared" si="693"/>
        <v>122.43</v>
      </c>
      <c r="L517" s="79" t="s">
        <v>662</v>
      </c>
      <c r="M517" s="79"/>
      <c r="N517" s="82">
        <v>0</v>
      </c>
      <c r="O517" s="80">
        <v>0</v>
      </c>
      <c r="P517" s="81">
        <v>0</v>
      </c>
      <c r="Q517" s="81">
        <v>0</v>
      </c>
      <c r="R517" s="81">
        <v>0</v>
      </c>
      <c r="S517" s="81">
        <v>0</v>
      </c>
      <c r="T517" s="81">
        <v>0</v>
      </c>
      <c r="U517" s="81">
        <v>0</v>
      </c>
      <c r="V517" s="81">
        <v>0</v>
      </c>
      <c r="W517" s="81">
        <v>0</v>
      </c>
      <c r="X517" s="81">
        <v>0</v>
      </c>
      <c r="Y517" s="81">
        <v>0.37</v>
      </c>
      <c r="Z517" s="81">
        <v>0.39</v>
      </c>
      <c r="AA517" s="81">
        <v>0.36</v>
      </c>
      <c r="AB517" s="81">
        <v>0.6</v>
      </c>
      <c r="AC517" s="81">
        <v>1.66</v>
      </c>
      <c r="AD517" s="81">
        <v>6.8</v>
      </c>
      <c r="AE517" s="81">
        <v>28.47</v>
      </c>
      <c r="AF517" s="81">
        <v>67.81</v>
      </c>
      <c r="AG517" s="81">
        <v>14.76</v>
      </c>
      <c r="AH517" s="81">
        <v>0.91</v>
      </c>
      <c r="AI517" s="81">
        <v>7.0000000000000007E-2</v>
      </c>
      <c r="AJ517" s="81">
        <v>0.04</v>
      </c>
      <c r="AK517" s="82">
        <v>0.19</v>
      </c>
      <c r="AL517" s="98"/>
      <c r="AM517" s="83"/>
      <c r="AN517" s="59">
        <v>1</v>
      </c>
      <c r="AO517" s="84">
        <f t="shared" si="746"/>
        <v>1</v>
      </c>
      <c r="AP517" s="84">
        <f t="shared" si="747"/>
        <v>1</v>
      </c>
      <c r="AQ517" s="84">
        <f t="shared" si="748"/>
        <v>1</v>
      </c>
      <c r="AR517" s="84">
        <f t="shared" si="749"/>
        <v>1</v>
      </c>
      <c r="AS517" s="84">
        <f t="shared" si="750"/>
        <v>1</v>
      </c>
      <c r="AT517" s="84">
        <f t="shared" si="751"/>
        <v>1</v>
      </c>
      <c r="AU517" s="84">
        <f t="shared" si="752"/>
        <v>1</v>
      </c>
      <c r="AV517" s="84">
        <f t="shared" si="753"/>
        <v>1</v>
      </c>
      <c r="AW517" s="84">
        <f t="shared" si="754"/>
        <v>1</v>
      </c>
      <c r="AX517" s="84">
        <f t="shared" si="755"/>
        <v>1</v>
      </c>
      <c r="AY517" s="84">
        <f t="shared" si="756"/>
        <v>0.99697786490239315</v>
      </c>
      <c r="AZ517" s="84">
        <f t="shared" si="757"/>
        <v>0.99379237115086161</v>
      </c>
      <c r="BA517" s="84">
        <f t="shared" si="758"/>
        <v>0.99085191538021711</v>
      </c>
      <c r="BB517" s="84">
        <f t="shared" si="759"/>
        <v>0.98595115576247638</v>
      </c>
      <c r="BC517" s="84">
        <f t="shared" si="760"/>
        <v>0.97239238748672696</v>
      </c>
      <c r="BD517" s="84">
        <f t="shared" si="761"/>
        <v>0.91685044515233183</v>
      </c>
      <c r="BE517" s="84">
        <f t="shared" si="762"/>
        <v>0.6843094012905333</v>
      </c>
      <c r="BF517" s="84">
        <f t="shared" si="763"/>
        <v>0.13044188515886623</v>
      </c>
      <c r="BG517" s="84">
        <f t="shared" si="764"/>
        <v>9.8831985624437957E-3</v>
      </c>
      <c r="BH517" s="84">
        <f t="shared" si="765"/>
        <v>2.4503798088703257E-3</v>
      </c>
      <c r="BI517" s="84">
        <f t="shared" si="766"/>
        <v>1.8786245201339049E-3</v>
      </c>
      <c r="BJ517" s="84">
        <f t="shared" si="767"/>
        <v>1.5519072122845215E-3</v>
      </c>
      <c r="BK517" s="85">
        <v>0</v>
      </c>
      <c r="BL517" s="63"/>
      <c r="BM517" s="84">
        <f t="shared" si="716"/>
        <v>0</v>
      </c>
      <c r="BN517" s="84">
        <f t="shared" si="717"/>
        <v>0</v>
      </c>
      <c r="BO517" s="84">
        <f t="shared" si="718"/>
        <v>0</v>
      </c>
      <c r="BP517" s="84">
        <f t="shared" si="719"/>
        <v>0</v>
      </c>
      <c r="BQ517" s="84">
        <f t="shared" si="720"/>
        <v>0</v>
      </c>
      <c r="BR517" s="84">
        <f t="shared" si="721"/>
        <v>0</v>
      </c>
      <c r="BS517" s="84">
        <f t="shared" si="722"/>
        <v>0</v>
      </c>
      <c r="BT517" s="84">
        <f t="shared" si="723"/>
        <v>0</v>
      </c>
      <c r="BU517" s="84">
        <f t="shared" si="724"/>
        <v>0</v>
      </c>
      <c r="BV517" s="84">
        <f t="shared" si="725"/>
        <v>0</v>
      </c>
      <c r="BW517" s="84">
        <f t="shared" si="726"/>
        <v>3.0221350976068484E-3</v>
      </c>
      <c r="BX517" s="84">
        <f t="shared" si="727"/>
        <v>3.1854937515315429E-3</v>
      </c>
      <c r="BY517" s="84">
        <f t="shared" si="728"/>
        <v>2.9404557706445011E-3</v>
      </c>
      <c r="BZ517" s="84">
        <f t="shared" si="729"/>
        <v>4.9007596177407242E-3</v>
      </c>
      <c r="CA517" s="84">
        <f t="shared" si="730"/>
        <v>1.3558768275749422E-2</v>
      </c>
      <c r="CB517" s="84">
        <f t="shared" si="731"/>
        <v>5.5541942334395134E-2</v>
      </c>
      <c r="CC517" s="84">
        <f t="shared" si="732"/>
        <v>0.23254104386179852</v>
      </c>
      <c r="CD517" s="84">
        <f t="shared" si="733"/>
        <v>0.55386751613166707</v>
      </c>
      <c r="CE517" s="84">
        <f t="shared" si="734"/>
        <v>0.12055868659642244</v>
      </c>
      <c r="CF517" s="84">
        <f t="shared" si="735"/>
        <v>7.43281875357347E-3</v>
      </c>
      <c r="CG517" s="84">
        <f t="shared" si="736"/>
        <v>5.717552887364208E-4</v>
      </c>
      <c r="CH517" s="84">
        <f t="shared" si="737"/>
        <v>3.2671730784938338E-4</v>
      </c>
      <c r="CI517" s="86">
        <f t="shared" si="738"/>
        <v>1.5519072122845215E-3</v>
      </c>
      <c r="CJ517" s="87">
        <f t="shared" si="739"/>
        <v>0</v>
      </c>
      <c r="CK517" s="88">
        <f t="shared" si="740"/>
        <v>6.2076288491383913E-3</v>
      </c>
      <c r="CL517" s="88">
        <f t="shared" si="741"/>
        <v>0.99224046393857712</v>
      </c>
      <c r="CM517" s="89">
        <f t="shared" si="742"/>
        <v>1.5519072122845215E-3</v>
      </c>
      <c r="CN517" s="88">
        <f t="shared" si="743"/>
        <v>0.33147622376081243</v>
      </c>
      <c r="CO517" s="88">
        <f t="shared" si="744"/>
        <v>2.8013737313064331</v>
      </c>
      <c r="CP517" s="88">
        <f t="array" ref="CP517">10^(SUMPRODUCT(BY517:CH517,LOG($BY$5:$CH$5))/CL517)</f>
        <v>0.3288160288079981</v>
      </c>
      <c r="CQ517" s="90">
        <f t="shared" si="745"/>
        <v>0.23009940594542491</v>
      </c>
      <c r="CR517" s="91">
        <f t="shared" si="745"/>
        <v>0.28728205040830168</v>
      </c>
      <c r="CS517" s="91">
        <f t="shared" si="745"/>
        <v>0.31590148027478082</v>
      </c>
      <c r="CT517" s="91">
        <f t="shared" si="745"/>
        <v>0.34737201679661217</v>
      </c>
      <c r="CU517" s="92">
        <f t="shared" si="745"/>
        <v>3.5547101046789367</v>
      </c>
      <c r="CV517" s="78"/>
      <c r="CW517" s="2"/>
      <c r="CY517" s="2"/>
    </row>
    <row r="518" spans="2:103" x14ac:dyDescent="0.2">
      <c r="B518" s="198">
        <v>242</v>
      </c>
      <c r="C518" s="204" t="s">
        <v>23</v>
      </c>
      <c r="D518" s="205">
        <v>126383</v>
      </c>
      <c r="E518" s="205">
        <v>414730</v>
      </c>
      <c r="F518" s="199">
        <v>0</v>
      </c>
      <c r="G518" s="199" t="s">
        <v>50</v>
      </c>
      <c r="H518" s="200" t="s">
        <v>623</v>
      </c>
      <c r="I518" s="207">
        <v>44522</v>
      </c>
      <c r="J518" s="129" t="s">
        <v>676</v>
      </c>
      <c r="K518" s="98">
        <f t="shared" si="693"/>
        <v>202.48</v>
      </c>
      <c r="L518" s="79" t="s">
        <v>662</v>
      </c>
      <c r="M518" s="79"/>
      <c r="N518" s="82">
        <v>0</v>
      </c>
      <c r="O518" s="80">
        <v>0</v>
      </c>
      <c r="P518" s="81">
        <v>0</v>
      </c>
      <c r="Q518" s="81">
        <v>0</v>
      </c>
      <c r="R518" s="81">
        <v>0</v>
      </c>
      <c r="S518" s="81">
        <v>0</v>
      </c>
      <c r="T518" s="81">
        <v>0</v>
      </c>
      <c r="U518" s="81">
        <v>0</v>
      </c>
      <c r="V518" s="81">
        <v>0</v>
      </c>
      <c r="W518" s="81">
        <v>0</v>
      </c>
      <c r="X518" s="81">
        <v>0</v>
      </c>
      <c r="Y518" s="81">
        <v>1.35</v>
      </c>
      <c r="Z518" s="81">
        <v>0.52</v>
      </c>
      <c r="AA518" s="81">
        <v>1.43</v>
      </c>
      <c r="AB518" s="81">
        <v>2.62</v>
      </c>
      <c r="AC518" s="81">
        <v>5.68</v>
      </c>
      <c r="AD518" s="81">
        <v>15.35</v>
      </c>
      <c r="AE518" s="81">
        <v>33.26</v>
      </c>
      <c r="AF518" s="81">
        <v>110.36</v>
      </c>
      <c r="AG518" s="81">
        <v>29.41</v>
      </c>
      <c r="AH518" s="81">
        <v>2.2400000000000002</v>
      </c>
      <c r="AI518" s="81">
        <v>0.06</v>
      </c>
      <c r="AJ518" s="81">
        <v>7.0000000000000007E-2</v>
      </c>
      <c r="AK518" s="82">
        <v>0.13</v>
      </c>
      <c r="AL518" s="98"/>
      <c r="AM518" s="83"/>
      <c r="AN518" s="59">
        <v>1</v>
      </c>
      <c r="AO518" s="84">
        <f t="shared" si="746"/>
        <v>1</v>
      </c>
      <c r="AP518" s="84">
        <f t="shared" si="747"/>
        <v>1</v>
      </c>
      <c r="AQ518" s="84">
        <f t="shared" si="748"/>
        <v>1</v>
      </c>
      <c r="AR518" s="84">
        <f t="shared" si="749"/>
        <v>1</v>
      </c>
      <c r="AS518" s="84">
        <f t="shared" si="750"/>
        <v>1</v>
      </c>
      <c r="AT518" s="84">
        <f t="shared" si="751"/>
        <v>1</v>
      </c>
      <c r="AU518" s="84">
        <f t="shared" si="752"/>
        <v>1</v>
      </c>
      <c r="AV518" s="84">
        <f t="shared" si="753"/>
        <v>1</v>
      </c>
      <c r="AW518" s="84">
        <f t="shared" si="754"/>
        <v>1</v>
      </c>
      <c r="AX518" s="84">
        <f t="shared" si="755"/>
        <v>1</v>
      </c>
      <c r="AY518" s="84">
        <f t="shared" si="756"/>
        <v>0.99333267483208221</v>
      </c>
      <c r="AZ518" s="84">
        <f t="shared" si="757"/>
        <v>0.99076451995258796</v>
      </c>
      <c r="BA518" s="84">
        <f t="shared" si="758"/>
        <v>0.98370209403397868</v>
      </c>
      <c r="BB518" s="84">
        <f t="shared" si="759"/>
        <v>0.97076254444883447</v>
      </c>
      <c r="BC518" s="84">
        <f t="shared" si="760"/>
        <v>0.9427103911497432</v>
      </c>
      <c r="BD518" s="84">
        <f t="shared" si="761"/>
        <v>0.86690043461082578</v>
      </c>
      <c r="BE518" s="84">
        <f t="shared" si="762"/>
        <v>0.70263729751086523</v>
      </c>
      <c r="BF518" s="84">
        <f t="shared" si="763"/>
        <v>0.15759581193204264</v>
      </c>
      <c r="BG518" s="84">
        <f t="shared" si="764"/>
        <v>1.2346898459107025E-2</v>
      </c>
      <c r="BH518" s="84">
        <f t="shared" si="765"/>
        <v>1.2840774397470875E-3</v>
      </c>
      <c r="BI518" s="84">
        <f t="shared" si="766"/>
        <v>9.8775187672851773E-4</v>
      </c>
      <c r="BJ518" s="84">
        <f t="shared" si="767"/>
        <v>6.4203871987351968E-4</v>
      </c>
      <c r="BK518" s="85">
        <v>0</v>
      </c>
      <c r="BL518" s="63"/>
      <c r="BM518" s="84">
        <f t="shared" si="716"/>
        <v>0</v>
      </c>
      <c r="BN518" s="84">
        <f t="shared" si="717"/>
        <v>0</v>
      </c>
      <c r="BO518" s="84">
        <f t="shared" si="718"/>
        <v>0</v>
      </c>
      <c r="BP518" s="84">
        <f t="shared" si="719"/>
        <v>0</v>
      </c>
      <c r="BQ518" s="84">
        <f t="shared" si="720"/>
        <v>0</v>
      </c>
      <c r="BR518" s="84">
        <f t="shared" si="721"/>
        <v>0</v>
      </c>
      <c r="BS518" s="84">
        <f t="shared" si="722"/>
        <v>0</v>
      </c>
      <c r="BT518" s="84">
        <f t="shared" si="723"/>
        <v>0</v>
      </c>
      <c r="BU518" s="84">
        <f t="shared" si="724"/>
        <v>0</v>
      </c>
      <c r="BV518" s="84">
        <f t="shared" si="725"/>
        <v>0</v>
      </c>
      <c r="BW518" s="84">
        <f t="shared" si="726"/>
        <v>6.6673251679177925E-3</v>
      </c>
      <c r="BX518" s="84">
        <f t="shared" si="727"/>
        <v>2.5681548794942444E-3</v>
      </c>
      <c r="BY518" s="84">
        <f t="shared" si="728"/>
        <v>7.062425918609283E-3</v>
      </c>
      <c r="BZ518" s="84">
        <f t="shared" si="729"/>
        <v>1.2939549585144206E-2</v>
      </c>
      <c r="CA518" s="84">
        <f t="shared" si="730"/>
        <v>2.8052153299091276E-2</v>
      </c>
      <c r="CB518" s="84">
        <f t="shared" si="731"/>
        <v>7.5809956538917422E-2</v>
      </c>
      <c r="CC518" s="84">
        <f t="shared" si="732"/>
        <v>0.16426313709996054</v>
      </c>
      <c r="CD518" s="84">
        <f t="shared" si="733"/>
        <v>0.54504148557882259</v>
      </c>
      <c r="CE518" s="84">
        <f t="shared" si="734"/>
        <v>0.14524891347293561</v>
      </c>
      <c r="CF518" s="84">
        <f t="shared" si="735"/>
        <v>1.1062821019359938E-2</v>
      </c>
      <c r="CG518" s="84">
        <f t="shared" si="736"/>
        <v>2.9632556301856976E-4</v>
      </c>
      <c r="CH518" s="84">
        <f t="shared" si="737"/>
        <v>3.4571315685499805E-4</v>
      </c>
      <c r="CI518" s="86">
        <f t="shared" si="738"/>
        <v>6.4203871987351968E-4</v>
      </c>
      <c r="CJ518" s="87">
        <f t="shared" si="739"/>
        <v>0</v>
      </c>
      <c r="CK518" s="88">
        <f t="shared" si="740"/>
        <v>9.2354800474120369E-3</v>
      </c>
      <c r="CL518" s="88">
        <f t="shared" si="741"/>
        <v>0.99012248123271451</v>
      </c>
      <c r="CM518" s="89">
        <f t="shared" si="742"/>
        <v>6.4203871987351968E-4</v>
      </c>
      <c r="CN518" s="88">
        <f t="shared" si="743"/>
        <v>0.33937841581223299</v>
      </c>
      <c r="CO518" s="88">
        <f t="shared" si="744"/>
        <v>3.0391670597348832</v>
      </c>
      <c r="CP518" s="88">
        <f t="array" ref="CP518">10^(SUMPRODUCT(BY518:CH518,LOG($BY$5:$CH$5))/CL518)</f>
        <v>0.33324503978432102</v>
      </c>
      <c r="CQ518" s="90">
        <f t="shared" si="745"/>
        <v>0.21946628278516361</v>
      </c>
      <c r="CR518" s="91">
        <f t="shared" si="745"/>
        <v>0.28294307153143861</v>
      </c>
      <c r="CS518" s="91">
        <f t="shared" si="745"/>
        <v>0.31160907468183319</v>
      </c>
      <c r="CT518" s="91">
        <f t="shared" si="745"/>
        <v>0.34317933603572687</v>
      </c>
      <c r="CU518" s="92">
        <f t="shared" si="745"/>
        <v>3.7916390916186766</v>
      </c>
      <c r="CV518" s="78"/>
      <c r="CW518" s="2"/>
      <c r="CY518" s="2"/>
    </row>
    <row r="519" spans="2:103" x14ac:dyDescent="0.2">
      <c r="B519" s="198">
        <v>242.5</v>
      </c>
      <c r="C519" s="204" t="s">
        <v>21</v>
      </c>
      <c r="D519" s="205">
        <v>125908</v>
      </c>
      <c r="E519" s="205">
        <v>414822</v>
      </c>
      <c r="F519" s="199">
        <v>0</v>
      </c>
      <c r="G519" s="199" t="s">
        <v>50</v>
      </c>
      <c r="H519" s="200" t="s">
        <v>624</v>
      </c>
      <c r="I519" s="207">
        <v>44522</v>
      </c>
      <c r="J519" s="129" t="s">
        <v>676</v>
      </c>
      <c r="K519" s="98">
        <f t="shared" si="693"/>
        <v>1137.5200000000002</v>
      </c>
      <c r="L519" s="79" t="s">
        <v>662</v>
      </c>
      <c r="M519" s="79"/>
      <c r="N519" s="82">
        <v>0</v>
      </c>
      <c r="O519" s="80">
        <v>0</v>
      </c>
      <c r="P519" s="81">
        <v>0</v>
      </c>
      <c r="Q519" s="81">
        <v>0</v>
      </c>
      <c r="R519" s="81">
        <v>0</v>
      </c>
      <c r="S519" s="81">
        <v>0</v>
      </c>
      <c r="T519" s="81">
        <v>0</v>
      </c>
      <c r="U519" s="81">
        <v>0</v>
      </c>
      <c r="V519" s="81">
        <v>3.41</v>
      </c>
      <c r="W519" s="81">
        <v>1.66</v>
      </c>
      <c r="X519" s="81">
        <v>1.07</v>
      </c>
      <c r="Y519" s="81">
        <v>2.72</v>
      </c>
      <c r="Z519" s="81">
        <v>2.59</v>
      </c>
      <c r="AA519" s="81">
        <v>5.39</v>
      </c>
      <c r="AB519" s="81">
        <v>14.34</v>
      </c>
      <c r="AC519" s="81">
        <v>56.4</v>
      </c>
      <c r="AD519" s="81">
        <v>184.02</v>
      </c>
      <c r="AE519" s="81">
        <v>244.69</v>
      </c>
      <c r="AF519" s="81">
        <v>461.66</v>
      </c>
      <c r="AG519" s="81">
        <v>144.19</v>
      </c>
      <c r="AH519" s="81">
        <v>13.5</v>
      </c>
      <c r="AI519" s="81">
        <v>0.5</v>
      </c>
      <c r="AJ519" s="81">
        <v>0.25</v>
      </c>
      <c r="AK519" s="82">
        <v>1.1299999999999999</v>
      </c>
      <c r="AL519" s="98"/>
      <c r="AM519" s="83"/>
      <c r="AN519" s="59">
        <v>1</v>
      </c>
      <c r="AO519" s="84">
        <f t="shared" si="746"/>
        <v>1</v>
      </c>
      <c r="AP519" s="84">
        <f t="shared" si="747"/>
        <v>1</v>
      </c>
      <c r="AQ519" s="84">
        <f t="shared" si="748"/>
        <v>1</v>
      </c>
      <c r="AR519" s="84">
        <f t="shared" si="749"/>
        <v>1</v>
      </c>
      <c r="AS519" s="84">
        <f t="shared" si="750"/>
        <v>1</v>
      </c>
      <c r="AT519" s="84">
        <f t="shared" si="751"/>
        <v>1</v>
      </c>
      <c r="AU519" s="84">
        <f t="shared" si="752"/>
        <v>1</v>
      </c>
      <c r="AV519" s="84">
        <f t="shared" si="753"/>
        <v>0.99700225050988112</v>
      </c>
      <c r="AW519" s="84">
        <f t="shared" si="754"/>
        <v>0.99554293550882622</v>
      </c>
      <c r="AX519" s="84">
        <f t="shared" si="755"/>
        <v>0.99460229270694145</v>
      </c>
      <c r="AY519" s="84">
        <f t="shared" si="756"/>
        <v>0.99221112595822492</v>
      </c>
      <c r="AZ519" s="84">
        <f t="shared" si="757"/>
        <v>0.98993424291441035</v>
      </c>
      <c r="BA519" s="84">
        <f t="shared" si="758"/>
        <v>0.98519586468809339</v>
      </c>
      <c r="BB519" s="84">
        <f t="shared" si="759"/>
        <v>0.97258949293199237</v>
      </c>
      <c r="BC519" s="84">
        <f t="shared" si="760"/>
        <v>0.92300794711301781</v>
      </c>
      <c r="BD519" s="84">
        <f t="shared" si="761"/>
        <v>0.76123496729727835</v>
      </c>
      <c r="BE519" s="84">
        <f t="shared" si="762"/>
        <v>0.54612666150924827</v>
      </c>
      <c r="BF519" s="84">
        <f t="shared" si="763"/>
        <v>0.14027885223996073</v>
      </c>
      <c r="BG519" s="84">
        <f t="shared" si="764"/>
        <v>1.3520641395316252E-2</v>
      </c>
      <c r="BH519" s="84">
        <f t="shared" si="765"/>
        <v>1.6527181939659484E-3</v>
      </c>
      <c r="BI519" s="84">
        <f t="shared" si="766"/>
        <v>1.2131654828048261E-3</v>
      </c>
      <c r="BJ519" s="84">
        <f t="shared" si="767"/>
        <v>9.9338912722426488E-4</v>
      </c>
      <c r="BK519" s="85">
        <v>0</v>
      </c>
      <c r="BL519" s="63"/>
      <c r="BM519" s="84">
        <f t="shared" si="716"/>
        <v>0</v>
      </c>
      <c r="BN519" s="84">
        <f t="shared" si="717"/>
        <v>0</v>
      </c>
      <c r="BO519" s="84">
        <f t="shared" si="718"/>
        <v>0</v>
      </c>
      <c r="BP519" s="84">
        <f t="shared" si="719"/>
        <v>0</v>
      </c>
      <c r="BQ519" s="84">
        <f t="shared" si="720"/>
        <v>0</v>
      </c>
      <c r="BR519" s="84">
        <f t="shared" si="721"/>
        <v>0</v>
      </c>
      <c r="BS519" s="84">
        <f t="shared" si="722"/>
        <v>0</v>
      </c>
      <c r="BT519" s="84">
        <f t="shared" si="723"/>
        <v>2.9977494901188839E-3</v>
      </c>
      <c r="BU519" s="84">
        <f t="shared" si="724"/>
        <v>1.459315001054895E-3</v>
      </c>
      <c r="BV519" s="84">
        <f t="shared" si="725"/>
        <v>9.4064280188477234E-4</v>
      </c>
      <c r="BW519" s="84">
        <f t="shared" si="726"/>
        <v>2.3911667487165333E-3</v>
      </c>
      <c r="BX519" s="84">
        <f t="shared" si="727"/>
        <v>2.2768830438145704E-3</v>
      </c>
      <c r="BY519" s="84">
        <f t="shared" si="728"/>
        <v>4.7383782263169527E-3</v>
      </c>
      <c r="BZ519" s="84">
        <f t="shared" si="729"/>
        <v>1.260637175610102E-2</v>
      </c>
      <c r="CA519" s="84">
        <f t="shared" si="730"/>
        <v>4.9581545818974559E-2</v>
      </c>
      <c r="CB519" s="84">
        <f t="shared" si="731"/>
        <v>0.16177297981573946</v>
      </c>
      <c r="CC519" s="84">
        <f t="shared" si="732"/>
        <v>0.21510830578803009</v>
      </c>
      <c r="CD519" s="84">
        <f t="shared" si="733"/>
        <v>0.40584780926928754</v>
      </c>
      <c r="CE519" s="84">
        <f t="shared" si="734"/>
        <v>0.12675821084464448</v>
      </c>
      <c r="CF519" s="84">
        <f t="shared" si="735"/>
        <v>1.1867923201350303E-2</v>
      </c>
      <c r="CG519" s="84">
        <f t="shared" si="736"/>
        <v>4.3955271116112235E-4</v>
      </c>
      <c r="CH519" s="84">
        <f t="shared" si="737"/>
        <v>2.1977635558056118E-4</v>
      </c>
      <c r="CI519" s="86">
        <f t="shared" si="738"/>
        <v>9.9338912722426488E-4</v>
      </c>
      <c r="CJ519" s="87">
        <f t="shared" si="739"/>
        <v>0</v>
      </c>
      <c r="CK519" s="88">
        <f t="shared" si="740"/>
        <v>1.0065757085589655E-2</v>
      </c>
      <c r="CL519" s="88">
        <f t="shared" si="741"/>
        <v>0.9889408537871861</v>
      </c>
      <c r="CM519" s="89">
        <f t="shared" si="742"/>
        <v>9.9338912722426488E-4</v>
      </c>
      <c r="CN519" s="88">
        <f t="shared" si="743"/>
        <v>0.37743572399442094</v>
      </c>
      <c r="CO519" s="88">
        <f t="shared" si="744"/>
        <v>4.8166861564947814</v>
      </c>
      <c r="CP519" s="88">
        <f t="array" ref="CP519">10^(SUMPRODUCT(BY519:CH519,LOG($BY$5:$CH$5))/CL519)</f>
        <v>0.36907979343778979</v>
      </c>
      <c r="CQ519" s="90">
        <f t="shared" si="745"/>
        <v>0.22521940101131818</v>
      </c>
      <c r="CR519" s="91">
        <f t="shared" si="745"/>
        <v>0.29966411921770214</v>
      </c>
      <c r="CS519" s="91">
        <f t="shared" si="745"/>
        <v>0.3411300755909985</v>
      </c>
      <c r="CT519" s="91">
        <f t="shared" si="745"/>
        <v>0.41884563499105781</v>
      </c>
      <c r="CU519" s="92">
        <f t="shared" si="745"/>
        <v>10.010876638917621</v>
      </c>
      <c r="CV519" s="78"/>
      <c r="CW519" s="2"/>
      <c r="CY519" s="2"/>
    </row>
    <row r="520" spans="2:103" x14ac:dyDescent="0.2">
      <c r="B520" s="198">
        <v>242.5</v>
      </c>
      <c r="C520" s="204" t="s">
        <v>22</v>
      </c>
      <c r="D520" s="205">
        <v>125927</v>
      </c>
      <c r="E520" s="205">
        <v>414901</v>
      </c>
      <c r="F520" s="199">
        <v>0</v>
      </c>
      <c r="G520" s="199" t="s">
        <v>50</v>
      </c>
      <c r="H520" s="200" t="s">
        <v>625</v>
      </c>
      <c r="I520" s="207">
        <v>44522</v>
      </c>
      <c r="J520" s="129" t="s">
        <v>676</v>
      </c>
      <c r="K520" s="98">
        <f t="shared" si="693"/>
        <v>3399.3999999999996</v>
      </c>
      <c r="L520" s="79" t="s">
        <v>662</v>
      </c>
      <c r="M520" s="79"/>
      <c r="N520" s="82">
        <v>0</v>
      </c>
      <c r="O520" s="80">
        <v>0</v>
      </c>
      <c r="P520" s="81">
        <v>0</v>
      </c>
      <c r="Q520" s="81">
        <v>0</v>
      </c>
      <c r="R520" s="81">
        <v>0</v>
      </c>
      <c r="S520" s="81">
        <v>0</v>
      </c>
      <c r="T520" s="81">
        <v>0</v>
      </c>
      <c r="U520" s="81">
        <v>30.03</v>
      </c>
      <c r="V520" s="81">
        <v>49.08</v>
      </c>
      <c r="W520" s="81">
        <v>43.95</v>
      </c>
      <c r="X520" s="81">
        <v>51.34</v>
      </c>
      <c r="Y520" s="81">
        <v>43.77</v>
      </c>
      <c r="Z520" s="81">
        <v>44.07</v>
      </c>
      <c r="AA520" s="81">
        <v>83.13</v>
      </c>
      <c r="AB520" s="81">
        <v>128.38</v>
      </c>
      <c r="AC520" s="81">
        <v>229.73</v>
      </c>
      <c r="AD520" s="81">
        <v>448.58</v>
      </c>
      <c r="AE520" s="81">
        <v>585.49</v>
      </c>
      <c r="AF520" s="81">
        <v>1282.3</v>
      </c>
      <c r="AG520" s="81">
        <v>336.95</v>
      </c>
      <c r="AH520" s="81">
        <v>33.49</v>
      </c>
      <c r="AI520" s="81">
        <v>2.06</v>
      </c>
      <c r="AJ520" s="81">
        <v>1.17</v>
      </c>
      <c r="AK520" s="82">
        <v>5.88</v>
      </c>
      <c r="AL520" s="98"/>
      <c r="AM520" s="83"/>
      <c r="AN520" s="59">
        <v>1</v>
      </c>
      <c r="AO520" s="84">
        <f t="shared" si="746"/>
        <v>1</v>
      </c>
      <c r="AP520" s="84">
        <f t="shared" si="747"/>
        <v>1</v>
      </c>
      <c r="AQ520" s="84">
        <f t="shared" si="748"/>
        <v>1</v>
      </c>
      <c r="AR520" s="84">
        <f t="shared" si="749"/>
        <v>1</v>
      </c>
      <c r="AS520" s="84">
        <f t="shared" si="750"/>
        <v>1</v>
      </c>
      <c r="AT520" s="84">
        <f t="shared" si="751"/>
        <v>1</v>
      </c>
      <c r="AU520" s="84">
        <f t="shared" si="752"/>
        <v>0.99116608813319995</v>
      </c>
      <c r="AV520" s="84">
        <f t="shared" si="753"/>
        <v>0.97672824616108722</v>
      </c>
      <c r="AW520" s="84">
        <f t="shared" si="754"/>
        <v>0.96379949402835796</v>
      </c>
      <c r="AX520" s="84">
        <f t="shared" si="755"/>
        <v>0.94869682885215034</v>
      </c>
      <c r="AY520" s="84">
        <f t="shared" si="756"/>
        <v>0.93582102724010119</v>
      </c>
      <c r="AZ520" s="84">
        <f t="shared" si="757"/>
        <v>0.92285697476025175</v>
      </c>
      <c r="BA520" s="84">
        <f t="shared" si="758"/>
        <v>0.89840265929281626</v>
      </c>
      <c r="BB520" s="84">
        <f t="shared" si="759"/>
        <v>0.86063717126551731</v>
      </c>
      <c r="BC520" s="84">
        <f t="shared" si="760"/>
        <v>0.79305759839971746</v>
      </c>
      <c r="BD520" s="84">
        <f t="shared" si="761"/>
        <v>0.66109901747367172</v>
      </c>
      <c r="BE520" s="84">
        <f t="shared" si="762"/>
        <v>0.48886568217920801</v>
      </c>
      <c r="BF520" s="84">
        <f t="shared" si="763"/>
        <v>0.11165205624521962</v>
      </c>
      <c r="BG520" s="84">
        <f t="shared" si="764"/>
        <v>1.2531623227628269E-2</v>
      </c>
      <c r="BH520" s="84">
        <f t="shared" si="765"/>
        <v>2.6798846855326033E-3</v>
      </c>
      <c r="BI520" s="84">
        <f t="shared" si="766"/>
        <v>2.073895393304563E-3</v>
      </c>
      <c r="BJ520" s="84">
        <f t="shared" si="767"/>
        <v>1.729717008883783E-3</v>
      </c>
      <c r="BK520" s="85">
        <v>0</v>
      </c>
      <c r="BL520" s="63"/>
      <c r="BM520" s="84">
        <f t="shared" si="716"/>
        <v>0</v>
      </c>
      <c r="BN520" s="84">
        <f t="shared" si="717"/>
        <v>0</v>
      </c>
      <c r="BO520" s="84">
        <f t="shared" si="718"/>
        <v>0</v>
      </c>
      <c r="BP520" s="84">
        <f t="shared" si="719"/>
        <v>0</v>
      </c>
      <c r="BQ520" s="84">
        <f t="shared" si="720"/>
        <v>0</v>
      </c>
      <c r="BR520" s="84">
        <f t="shared" si="721"/>
        <v>0</v>
      </c>
      <c r="BS520" s="84">
        <f t="shared" si="722"/>
        <v>8.8339118668000483E-3</v>
      </c>
      <c r="BT520" s="84">
        <f t="shared" si="723"/>
        <v>1.443784197211273E-2</v>
      </c>
      <c r="BU520" s="84">
        <f t="shared" si="724"/>
        <v>1.292875213272926E-2</v>
      </c>
      <c r="BV520" s="84">
        <f t="shared" si="725"/>
        <v>1.5102665176207619E-2</v>
      </c>
      <c r="BW520" s="84">
        <f t="shared" si="726"/>
        <v>1.2875801612049154E-2</v>
      </c>
      <c r="BX520" s="84">
        <f t="shared" si="727"/>
        <v>1.2964052479849442E-2</v>
      </c>
      <c r="BY520" s="84">
        <f t="shared" si="728"/>
        <v>2.4454315467435483E-2</v>
      </c>
      <c r="BZ520" s="84">
        <f t="shared" si="729"/>
        <v>3.7765488027298955E-2</v>
      </c>
      <c r="CA520" s="84">
        <f t="shared" si="730"/>
        <v>6.7579572865799853E-2</v>
      </c>
      <c r="CB520" s="84">
        <f t="shared" si="731"/>
        <v>0.13195858092604573</v>
      </c>
      <c r="CC520" s="84">
        <f t="shared" si="732"/>
        <v>0.17223333529446372</v>
      </c>
      <c r="CD520" s="84">
        <f t="shared" si="733"/>
        <v>0.37721362593398838</v>
      </c>
      <c r="CE520" s="84">
        <f t="shared" si="734"/>
        <v>9.9120433017591353E-2</v>
      </c>
      <c r="CF520" s="84">
        <f t="shared" si="735"/>
        <v>9.8517385420956657E-3</v>
      </c>
      <c r="CG520" s="84">
        <f t="shared" si="736"/>
        <v>6.059892922280403E-4</v>
      </c>
      <c r="CH520" s="84">
        <f t="shared" si="737"/>
        <v>3.4417838442078004E-4</v>
      </c>
      <c r="CI520" s="86">
        <f t="shared" si="738"/>
        <v>1.729717008883783E-3</v>
      </c>
      <c r="CJ520" s="87">
        <f t="shared" si="739"/>
        <v>0</v>
      </c>
      <c r="CK520" s="88">
        <f t="shared" si="740"/>
        <v>7.7143025239748253E-2</v>
      </c>
      <c r="CL520" s="88">
        <f t="shared" si="741"/>
        <v>0.92112725775136783</v>
      </c>
      <c r="CM520" s="89">
        <f t="shared" si="742"/>
        <v>1.729717008883783E-3</v>
      </c>
      <c r="CN520" s="88">
        <f t="shared" si="743"/>
        <v>0.4872972780723534</v>
      </c>
      <c r="CO520" s="88">
        <f t="shared" si="744"/>
        <v>5.4036393215900356</v>
      </c>
      <c r="CP520" s="88">
        <f t="array" ref="CP520">10^(SUMPRODUCT(BY520:CH520,LOG($BY$5:$CH$5))/CL520)</f>
        <v>0.40120003554697153</v>
      </c>
      <c r="CQ520" s="90">
        <f t="shared" si="745"/>
        <v>0.24052974833036783</v>
      </c>
      <c r="CR520" s="91">
        <f t="shared" si="745"/>
        <v>0.31200792501805052</v>
      </c>
      <c r="CS520" s="91">
        <f t="shared" si="745"/>
        <v>0.36294766845870707</v>
      </c>
      <c r="CT520" s="91">
        <f t="shared" si="745"/>
        <v>0.48908555030746026</v>
      </c>
      <c r="CU520" s="92">
        <f t="shared" si="745"/>
        <v>15.366857364222927</v>
      </c>
      <c r="CV520" s="78" t="s">
        <v>626</v>
      </c>
      <c r="CW520" s="2"/>
      <c r="CY520" s="2"/>
    </row>
    <row r="521" spans="2:103" x14ac:dyDescent="0.2">
      <c r="B521" s="198">
        <v>243</v>
      </c>
      <c r="C521" s="204" t="s">
        <v>23</v>
      </c>
      <c r="D521" s="205">
        <v>125443</v>
      </c>
      <c r="E521" s="205">
        <v>414959</v>
      </c>
      <c r="F521" s="199">
        <v>0</v>
      </c>
      <c r="G521" s="199" t="s">
        <v>50</v>
      </c>
      <c r="H521" s="200" t="s">
        <v>627</v>
      </c>
      <c r="I521" s="207">
        <v>44522</v>
      </c>
      <c r="J521" s="129" t="s">
        <v>676</v>
      </c>
      <c r="K521" s="98">
        <f t="shared" si="693"/>
        <v>314.85999999999996</v>
      </c>
      <c r="L521" s="79" t="s">
        <v>662</v>
      </c>
      <c r="M521" s="79"/>
      <c r="N521" s="82">
        <v>0</v>
      </c>
      <c r="O521" s="80">
        <v>0</v>
      </c>
      <c r="P521" s="81">
        <v>0</v>
      </c>
      <c r="Q521" s="81">
        <v>0</v>
      </c>
      <c r="R521" s="81">
        <v>0</v>
      </c>
      <c r="S521" s="81">
        <v>0</v>
      </c>
      <c r="T521" s="81">
        <v>0</v>
      </c>
      <c r="U521" s="81">
        <v>0</v>
      </c>
      <c r="V521" s="81">
        <v>0</v>
      </c>
      <c r="W521" s="81">
        <v>0</v>
      </c>
      <c r="X521" s="81">
        <v>0</v>
      </c>
      <c r="Y521" s="81">
        <v>0</v>
      </c>
      <c r="Z521" s="81">
        <v>0.2</v>
      </c>
      <c r="AA521" s="81">
        <v>0.51</v>
      </c>
      <c r="AB521" s="81">
        <v>1.45</v>
      </c>
      <c r="AC521" s="81">
        <v>4.75</v>
      </c>
      <c r="AD521" s="81">
        <v>16.09</v>
      </c>
      <c r="AE521" s="81">
        <v>49.24</v>
      </c>
      <c r="AF521" s="81">
        <v>194.94</v>
      </c>
      <c r="AG521" s="81">
        <v>42.64</v>
      </c>
      <c r="AH521" s="81">
        <v>3.57</v>
      </c>
      <c r="AI521" s="81">
        <v>0.34</v>
      </c>
      <c r="AJ521" s="81">
        <v>0.18</v>
      </c>
      <c r="AK521" s="82">
        <v>0.95</v>
      </c>
      <c r="AL521" s="98"/>
      <c r="AM521" s="83"/>
      <c r="AN521" s="59">
        <v>1</v>
      </c>
      <c r="AO521" s="84">
        <f t="shared" si="746"/>
        <v>1</v>
      </c>
      <c r="AP521" s="84">
        <f t="shared" si="747"/>
        <v>1</v>
      </c>
      <c r="AQ521" s="84">
        <f t="shared" si="748"/>
        <v>1</v>
      </c>
      <c r="AR521" s="84">
        <f t="shared" si="749"/>
        <v>1</v>
      </c>
      <c r="AS521" s="84">
        <f t="shared" si="750"/>
        <v>1</v>
      </c>
      <c r="AT521" s="84">
        <f t="shared" si="751"/>
        <v>1</v>
      </c>
      <c r="AU521" s="84">
        <f t="shared" si="752"/>
        <v>1</v>
      </c>
      <c r="AV521" s="84">
        <f t="shared" si="753"/>
        <v>1</v>
      </c>
      <c r="AW521" s="84">
        <f t="shared" si="754"/>
        <v>1</v>
      </c>
      <c r="AX521" s="84">
        <f t="shared" si="755"/>
        <v>1</v>
      </c>
      <c r="AY521" s="84">
        <f t="shared" si="756"/>
        <v>1</v>
      </c>
      <c r="AZ521" s="84">
        <f t="shared" si="757"/>
        <v>0.99936479705265835</v>
      </c>
      <c r="BA521" s="84">
        <f t="shared" si="758"/>
        <v>0.99774502953693711</v>
      </c>
      <c r="BB521" s="84">
        <f t="shared" si="759"/>
        <v>0.99313980816870995</v>
      </c>
      <c r="BC521" s="84">
        <f t="shared" si="760"/>
        <v>0.97805373816934515</v>
      </c>
      <c r="BD521" s="84">
        <f t="shared" si="761"/>
        <v>0.92695166105570737</v>
      </c>
      <c r="BE521" s="84">
        <f t="shared" si="762"/>
        <v>0.7705646954201868</v>
      </c>
      <c r="BF521" s="84">
        <f t="shared" si="763"/>
        <v>0.15143238264625547</v>
      </c>
      <c r="BG521" s="84">
        <f t="shared" si="764"/>
        <v>1.6007114273010187E-2</v>
      </c>
      <c r="BH521" s="84">
        <f t="shared" si="765"/>
        <v>4.668741662961275E-3</v>
      </c>
      <c r="BI521" s="84">
        <f t="shared" si="766"/>
        <v>3.5888966524804259E-3</v>
      </c>
      <c r="BJ521" s="84">
        <f t="shared" si="767"/>
        <v>3.0172139998729175E-3</v>
      </c>
      <c r="BK521" s="85">
        <v>0</v>
      </c>
      <c r="BL521" s="63"/>
      <c r="BM521" s="84">
        <f t="shared" si="716"/>
        <v>0</v>
      </c>
      <c r="BN521" s="84">
        <f t="shared" si="717"/>
        <v>0</v>
      </c>
      <c r="BO521" s="84">
        <f t="shared" si="718"/>
        <v>0</v>
      </c>
      <c r="BP521" s="84">
        <f t="shared" si="719"/>
        <v>0</v>
      </c>
      <c r="BQ521" s="84">
        <f t="shared" si="720"/>
        <v>0</v>
      </c>
      <c r="BR521" s="84">
        <f t="shared" si="721"/>
        <v>0</v>
      </c>
      <c r="BS521" s="84">
        <f t="shared" si="722"/>
        <v>0</v>
      </c>
      <c r="BT521" s="84">
        <f t="shared" si="723"/>
        <v>0</v>
      </c>
      <c r="BU521" s="84">
        <f t="shared" si="724"/>
        <v>0</v>
      </c>
      <c r="BV521" s="84">
        <f t="shared" si="725"/>
        <v>0</v>
      </c>
      <c r="BW521" s="84">
        <f t="shared" si="726"/>
        <v>0</v>
      </c>
      <c r="BX521" s="84">
        <f t="shared" si="727"/>
        <v>6.3520294734165095E-4</v>
      </c>
      <c r="BY521" s="84">
        <f t="shared" si="728"/>
        <v>1.6197675157212377E-3</v>
      </c>
      <c r="BZ521" s="84">
        <f t="shared" si="729"/>
        <v>4.6052213682271637E-3</v>
      </c>
      <c r="CA521" s="84">
        <f t="shared" si="730"/>
        <v>1.5086069999364793E-2</v>
      </c>
      <c r="CB521" s="84">
        <f t="shared" si="731"/>
        <v>5.1102077113637789E-2</v>
      </c>
      <c r="CC521" s="84">
        <f t="shared" si="732"/>
        <v>0.15638696563552057</v>
      </c>
      <c r="CD521" s="84">
        <f t="shared" si="733"/>
        <v>0.61913231277393133</v>
      </c>
      <c r="CE521" s="84">
        <f t="shared" si="734"/>
        <v>0.13542526837324528</v>
      </c>
      <c r="CF521" s="84">
        <f t="shared" si="735"/>
        <v>1.1338372610048912E-2</v>
      </c>
      <c r="CG521" s="84">
        <f t="shared" si="736"/>
        <v>1.0798450104808491E-3</v>
      </c>
      <c r="CH521" s="84">
        <f t="shared" si="737"/>
        <v>5.716826526075084E-4</v>
      </c>
      <c r="CI521" s="86">
        <f t="shared" si="738"/>
        <v>3.0172139998729175E-3</v>
      </c>
      <c r="CJ521" s="87">
        <f t="shared" si="739"/>
        <v>0</v>
      </c>
      <c r="CK521" s="88">
        <f t="shared" si="740"/>
        <v>6.3520294734165095E-4</v>
      </c>
      <c r="CL521" s="88">
        <f t="shared" si="741"/>
        <v>0.99634758305278548</v>
      </c>
      <c r="CM521" s="89">
        <f t="shared" si="742"/>
        <v>3.0172139998729175E-3</v>
      </c>
      <c r="CN521" s="88">
        <f t="shared" si="743"/>
        <v>0.31324865309641237</v>
      </c>
      <c r="CO521" s="88">
        <f t="shared" si="744"/>
        <v>2.3664319132398464</v>
      </c>
      <c r="CP521" s="88">
        <f t="array" ref="CP521">10^(SUMPRODUCT(BY521:CH521,LOG($BY$5:$CH$5))/CL521)</f>
        <v>0.31601472358140109</v>
      </c>
      <c r="CQ521" s="90">
        <f t="shared" si="745"/>
        <v>0.22067703452138471</v>
      </c>
      <c r="CR521" s="91">
        <f t="shared" si="745"/>
        <v>0.27975754229682237</v>
      </c>
      <c r="CS521" s="91">
        <f t="shared" si="745"/>
        <v>0.30456317657058352</v>
      </c>
      <c r="CT521" s="91">
        <f t="shared" si="745"/>
        <v>0.33156828502713814</v>
      </c>
      <c r="CU521" s="92">
        <f t="shared" si="745"/>
        <v>1.845625765506032</v>
      </c>
      <c r="CV521" s="78"/>
      <c r="CW521" s="2"/>
      <c r="CY521" s="2"/>
    </row>
    <row r="522" spans="2:103" x14ac:dyDescent="0.2">
      <c r="B522" s="198">
        <v>243.5</v>
      </c>
      <c r="C522" s="204" t="s">
        <v>21</v>
      </c>
      <c r="D522" s="205">
        <v>124929</v>
      </c>
      <c r="E522" s="205">
        <v>414965</v>
      </c>
      <c r="F522" s="199">
        <v>0</v>
      </c>
      <c r="G522" s="199" t="s">
        <v>50</v>
      </c>
      <c r="H522" s="200" t="s">
        <v>628</v>
      </c>
      <c r="I522" s="207">
        <v>44522</v>
      </c>
      <c r="J522" s="129" t="s">
        <v>676</v>
      </c>
      <c r="K522" s="98">
        <f t="shared" si="693"/>
        <v>114.46999999999998</v>
      </c>
      <c r="L522" s="79" t="s">
        <v>662</v>
      </c>
      <c r="M522" s="79"/>
      <c r="N522" s="82">
        <v>0</v>
      </c>
      <c r="O522" s="80">
        <v>0</v>
      </c>
      <c r="P522" s="81">
        <v>0</v>
      </c>
      <c r="Q522" s="81">
        <v>0</v>
      </c>
      <c r="R522" s="81">
        <v>0</v>
      </c>
      <c r="S522" s="81">
        <v>0</v>
      </c>
      <c r="T522" s="81">
        <v>0</v>
      </c>
      <c r="U522" s="81">
        <v>0</v>
      </c>
      <c r="V522" s="81">
        <v>0</v>
      </c>
      <c r="W522" s="81">
        <v>0</v>
      </c>
      <c r="X522" s="81">
        <v>0</v>
      </c>
      <c r="Y522" s="81">
        <v>0</v>
      </c>
      <c r="Z522" s="81">
        <v>0</v>
      </c>
      <c r="AA522" s="81">
        <v>0.05</v>
      </c>
      <c r="AB522" s="81">
        <v>0.53</v>
      </c>
      <c r="AC522" s="81">
        <v>3.3</v>
      </c>
      <c r="AD522" s="81">
        <v>16.86</v>
      </c>
      <c r="AE522" s="81">
        <v>25.11</v>
      </c>
      <c r="AF522" s="81">
        <v>50.92</v>
      </c>
      <c r="AG522" s="81">
        <v>15.39</v>
      </c>
      <c r="AH522" s="81">
        <v>1.47</v>
      </c>
      <c r="AI522" s="81">
        <v>0.13</v>
      </c>
      <c r="AJ522" s="81">
        <v>0.11</v>
      </c>
      <c r="AK522" s="82">
        <v>0.6</v>
      </c>
      <c r="AL522" s="98"/>
      <c r="AM522" s="83"/>
      <c r="AN522" s="59">
        <v>1</v>
      </c>
      <c r="AO522" s="84">
        <f t="shared" si="746"/>
        <v>1</v>
      </c>
      <c r="AP522" s="84">
        <f t="shared" si="747"/>
        <v>1</v>
      </c>
      <c r="AQ522" s="84">
        <f t="shared" si="748"/>
        <v>1</v>
      </c>
      <c r="AR522" s="84">
        <f t="shared" si="749"/>
        <v>1</v>
      </c>
      <c r="AS522" s="84">
        <f t="shared" si="750"/>
        <v>1</v>
      </c>
      <c r="AT522" s="84">
        <f t="shared" si="751"/>
        <v>1</v>
      </c>
      <c r="AU522" s="84">
        <f t="shared" si="752"/>
        <v>1</v>
      </c>
      <c r="AV522" s="84">
        <f t="shared" si="753"/>
        <v>1</v>
      </c>
      <c r="AW522" s="84">
        <f t="shared" si="754"/>
        <v>1</v>
      </c>
      <c r="AX522" s="84">
        <f t="shared" si="755"/>
        <v>1</v>
      </c>
      <c r="AY522" s="84">
        <f t="shared" si="756"/>
        <v>1</v>
      </c>
      <c r="AZ522" s="84">
        <f t="shared" si="757"/>
        <v>1</v>
      </c>
      <c r="BA522" s="84">
        <f t="shared" si="758"/>
        <v>0.99956320433301304</v>
      </c>
      <c r="BB522" s="84">
        <f t="shared" si="759"/>
        <v>0.99493317026295103</v>
      </c>
      <c r="BC522" s="84">
        <f t="shared" si="760"/>
        <v>0.96610465624181008</v>
      </c>
      <c r="BD522" s="84">
        <f t="shared" si="761"/>
        <v>0.81881715733379923</v>
      </c>
      <c r="BE522" s="84">
        <f t="shared" si="762"/>
        <v>0.59945837337293606</v>
      </c>
      <c r="BF522" s="84">
        <f t="shared" si="763"/>
        <v>0.15462566611339201</v>
      </c>
      <c r="BG522" s="84">
        <f t="shared" si="764"/>
        <v>2.0179959814798476E-2</v>
      </c>
      <c r="BH522" s="84">
        <f t="shared" si="765"/>
        <v>7.3381672053811596E-3</v>
      </c>
      <c r="BI522" s="84">
        <f t="shared" si="766"/>
        <v>6.2024984712150026E-3</v>
      </c>
      <c r="BJ522" s="84">
        <f t="shared" si="767"/>
        <v>5.2415480038436385E-3</v>
      </c>
      <c r="BK522" s="85">
        <v>0</v>
      </c>
      <c r="BL522" s="63"/>
      <c r="BM522" s="84">
        <f t="shared" si="716"/>
        <v>0</v>
      </c>
      <c r="BN522" s="84">
        <f t="shared" si="717"/>
        <v>0</v>
      </c>
      <c r="BO522" s="84">
        <f t="shared" si="718"/>
        <v>0</v>
      </c>
      <c r="BP522" s="84">
        <f t="shared" si="719"/>
        <v>0</v>
      </c>
      <c r="BQ522" s="84">
        <f t="shared" si="720"/>
        <v>0</v>
      </c>
      <c r="BR522" s="84">
        <f t="shared" si="721"/>
        <v>0</v>
      </c>
      <c r="BS522" s="84">
        <f t="shared" si="722"/>
        <v>0</v>
      </c>
      <c r="BT522" s="84">
        <f t="shared" si="723"/>
        <v>0</v>
      </c>
      <c r="BU522" s="84">
        <f t="shared" si="724"/>
        <v>0</v>
      </c>
      <c r="BV522" s="84">
        <f t="shared" si="725"/>
        <v>0</v>
      </c>
      <c r="BW522" s="84">
        <f t="shared" si="726"/>
        <v>0</v>
      </c>
      <c r="BX522" s="84">
        <f t="shared" si="727"/>
        <v>0</v>
      </c>
      <c r="BY522" s="84">
        <f t="shared" si="728"/>
        <v>4.3679566698695549E-4</v>
      </c>
      <c r="BZ522" s="84">
        <f t="shared" si="729"/>
        <v>4.6300340700620168E-3</v>
      </c>
      <c r="CA522" s="84">
        <f t="shared" si="730"/>
        <v>2.882851402114095E-2</v>
      </c>
      <c r="CB522" s="84">
        <f t="shared" si="731"/>
        <v>0.14728749890801085</v>
      </c>
      <c r="CC522" s="84">
        <f t="shared" si="732"/>
        <v>0.21935878396086317</v>
      </c>
      <c r="CD522" s="84">
        <f t="shared" si="733"/>
        <v>0.44483270725954405</v>
      </c>
      <c r="CE522" s="84">
        <f t="shared" si="734"/>
        <v>0.13444570629859354</v>
      </c>
      <c r="CF522" s="84">
        <f t="shared" si="735"/>
        <v>1.2841792609417316E-2</v>
      </c>
      <c r="CG522" s="84">
        <f t="shared" si="736"/>
        <v>1.135668734166157E-3</v>
      </c>
      <c r="CH522" s="84">
        <f t="shared" si="737"/>
        <v>9.6095046737136418E-4</v>
      </c>
      <c r="CI522" s="86">
        <f t="shared" si="738"/>
        <v>5.2415480038436385E-3</v>
      </c>
      <c r="CJ522" s="87">
        <f t="shared" si="739"/>
        <v>0</v>
      </c>
      <c r="CK522" s="88">
        <f t="shared" si="740"/>
        <v>0</v>
      </c>
      <c r="CL522" s="88">
        <f t="shared" si="741"/>
        <v>0.99475845199615631</v>
      </c>
      <c r="CM522" s="89">
        <f t="shared" si="742"/>
        <v>5.2415480038436385E-3</v>
      </c>
      <c r="CN522" s="88">
        <f t="shared" si="743"/>
        <v>0.34304861535884279</v>
      </c>
      <c r="CO522" s="88" t="e">
        <f t="shared" si="744"/>
        <v>#DIV/0!</v>
      </c>
      <c r="CP522" s="88">
        <f t="array" ref="CP522">10^(SUMPRODUCT(BY522:CH522,LOG($BY$5:$CH$5))/CL522)</f>
        <v>0.34928608226143704</v>
      </c>
      <c r="CQ522" s="90">
        <f t="shared" si="745"/>
        <v>0.2187629662143637</v>
      </c>
      <c r="CR522" s="91">
        <f t="shared" si="745"/>
        <v>0.29162607551947528</v>
      </c>
      <c r="CS522" s="91">
        <f t="shared" si="745"/>
        <v>0.32823040502361345</v>
      </c>
      <c r="CT522" s="91">
        <f t="shared" si="745"/>
        <v>0.38414868740795055</v>
      </c>
      <c r="CU522" s="92">
        <f t="shared" si="745"/>
        <v>1.3438562047665583</v>
      </c>
      <c r="CV522" s="78"/>
      <c r="CW522" s="2"/>
      <c r="CY522" s="2"/>
    </row>
    <row r="523" spans="2:103" x14ac:dyDescent="0.2">
      <c r="B523" s="198">
        <v>243.5</v>
      </c>
      <c r="C523" s="204" t="s">
        <v>22</v>
      </c>
      <c r="D523" s="205">
        <v>124933</v>
      </c>
      <c r="E523" s="205">
        <v>415046</v>
      </c>
      <c r="F523" s="199">
        <v>0</v>
      </c>
      <c r="G523" s="199" t="s">
        <v>50</v>
      </c>
      <c r="H523" s="200" t="s">
        <v>629</v>
      </c>
      <c r="I523" s="207">
        <v>44522</v>
      </c>
      <c r="J523" s="129" t="s">
        <v>676</v>
      </c>
      <c r="K523" s="98">
        <f t="shared" si="693"/>
        <v>2137.3399999999997</v>
      </c>
      <c r="L523" s="79" t="s">
        <v>662</v>
      </c>
      <c r="M523" s="79"/>
      <c r="N523" s="82">
        <v>0</v>
      </c>
      <c r="O523" s="80">
        <v>0</v>
      </c>
      <c r="P523" s="81">
        <v>0</v>
      </c>
      <c r="Q523" s="81">
        <v>0</v>
      </c>
      <c r="R523" s="81">
        <v>0</v>
      </c>
      <c r="S523" s="81">
        <v>0</v>
      </c>
      <c r="T523" s="81">
        <v>0</v>
      </c>
      <c r="U523" s="81">
        <v>0</v>
      </c>
      <c r="V523" s="81">
        <v>3</v>
      </c>
      <c r="W523" s="81">
        <v>2.92</v>
      </c>
      <c r="X523" s="81">
        <v>3.46</v>
      </c>
      <c r="Y523" s="81">
        <v>2.2599999999999998</v>
      </c>
      <c r="Z523" s="81">
        <v>0.52</v>
      </c>
      <c r="AA523" s="81">
        <v>2.2599999999999998</v>
      </c>
      <c r="AB523" s="81">
        <v>6.26</v>
      </c>
      <c r="AC523" s="81">
        <v>19.29</v>
      </c>
      <c r="AD523" s="81">
        <v>100.96</v>
      </c>
      <c r="AE523" s="81">
        <v>368.77</v>
      </c>
      <c r="AF523" s="81">
        <v>1287.03</v>
      </c>
      <c r="AG523" s="81">
        <v>311.41000000000003</v>
      </c>
      <c r="AH523" s="81">
        <v>25.2</v>
      </c>
      <c r="AI523" s="81">
        <v>1.57</v>
      </c>
      <c r="AJ523" s="81">
        <v>0.87</v>
      </c>
      <c r="AK523" s="82">
        <v>1.56</v>
      </c>
      <c r="AL523" s="98"/>
      <c r="AM523" s="83"/>
      <c r="AN523" s="59">
        <v>1</v>
      </c>
      <c r="AO523" s="84">
        <f t="shared" si="746"/>
        <v>1</v>
      </c>
      <c r="AP523" s="84">
        <f t="shared" si="747"/>
        <v>1</v>
      </c>
      <c r="AQ523" s="84">
        <f t="shared" si="748"/>
        <v>1</v>
      </c>
      <c r="AR523" s="84">
        <f t="shared" si="749"/>
        <v>1</v>
      </c>
      <c r="AS523" s="84">
        <f t="shared" si="750"/>
        <v>1</v>
      </c>
      <c r="AT523" s="84">
        <f t="shared" si="751"/>
        <v>1</v>
      </c>
      <c r="AU523" s="84">
        <f t="shared" si="752"/>
        <v>1</v>
      </c>
      <c r="AV523" s="84">
        <f t="shared" si="753"/>
        <v>0.998596386162239</v>
      </c>
      <c r="AW523" s="84">
        <f t="shared" si="754"/>
        <v>0.99723020202681834</v>
      </c>
      <c r="AX523" s="84">
        <f t="shared" si="755"/>
        <v>0.99561136740060074</v>
      </c>
      <c r="AY523" s="84">
        <f t="shared" si="756"/>
        <v>0.99455397830948744</v>
      </c>
      <c r="AZ523" s="84">
        <f t="shared" si="757"/>
        <v>0.99431068524427557</v>
      </c>
      <c r="BA523" s="84">
        <f t="shared" si="758"/>
        <v>0.99325329615316227</v>
      </c>
      <c r="BB523" s="84">
        <f t="shared" si="759"/>
        <v>0.99032442194503445</v>
      </c>
      <c r="BC523" s="84">
        <f t="shared" si="760"/>
        <v>0.98129918496823154</v>
      </c>
      <c r="BD523" s="84">
        <f t="shared" si="761"/>
        <v>0.93406290061478281</v>
      </c>
      <c r="BE523" s="84">
        <f t="shared" si="762"/>
        <v>0.76152600896441358</v>
      </c>
      <c r="BF523" s="84">
        <f t="shared" si="763"/>
        <v>0.15936163642658607</v>
      </c>
      <c r="BG523" s="84">
        <f t="shared" si="764"/>
        <v>1.3661841354206367E-2</v>
      </c>
      <c r="BH523" s="84">
        <f t="shared" si="765"/>
        <v>1.8714851170143418E-3</v>
      </c>
      <c r="BI523" s="84">
        <f t="shared" si="766"/>
        <v>1.1369272085861083E-3</v>
      </c>
      <c r="BJ523" s="84">
        <f t="shared" si="767"/>
        <v>7.2987919563543115E-4</v>
      </c>
      <c r="BK523" s="85">
        <v>0</v>
      </c>
      <c r="BL523" s="63"/>
      <c r="BM523" s="84">
        <f t="shared" si="716"/>
        <v>0</v>
      </c>
      <c r="BN523" s="84">
        <f t="shared" si="717"/>
        <v>0</v>
      </c>
      <c r="BO523" s="84">
        <f t="shared" si="718"/>
        <v>0</v>
      </c>
      <c r="BP523" s="84">
        <f t="shared" si="719"/>
        <v>0</v>
      </c>
      <c r="BQ523" s="84">
        <f t="shared" si="720"/>
        <v>0</v>
      </c>
      <c r="BR523" s="84">
        <f t="shared" si="721"/>
        <v>0</v>
      </c>
      <c r="BS523" s="84">
        <f t="shared" si="722"/>
        <v>0</v>
      </c>
      <c r="BT523" s="84">
        <f t="shared" si="723"/>
        <v>1.4036138377609975E-3</v>
      </c>
      <c r="BU523" s="84">
        <f t="shared" si="724"/>
        <v>1.3661841354206672E-3</v>
      </c>
      <c r="BV523" s="84">
        <f t="shared" si="725"/>
        <v>1.6188346262175912E-3</v>
      </c>
      <c r="BW523" s="84">
        <f t="shared" si="726"/>
        <v>1.0573890911133033E-3</v>
      </c>
      <c r="BX523" s="84">
        <f t="shared" si="727"/>
        <v>2.4329306521186922E-4</v>
      </c>
      <c r="BY523" s="84">
        <f t="shared" si="728"/>
        <v>1.0573890911133033E-3</v>
      </c>
      <c r="BZ523" s="84">
        <f t="shared" si="729"/>
        <v>2.9288742081278185E-3</v>
      </c>
      <c r="CA523" s="84">
        <f t="shared" si="730"/>
        <v>9.0252369768029084E-3</v>
      </c>
      <c r="CB523" s="84">
        <f t="shared" si="731"/>
        <v>4.7236284353448732E-2</v>
      </c>
      <c r="CC523" s="84">
        <f t="shared" si="732"/>
        <v>0.17253689165036923</v>
      </c>
      <c r="CD523" s="84">
        <f t="shared" si="733"/>
        <v>0.60216437253782751</v>
      </c>
      <c r="CE523" s="84">
        <f t="shared" si="734"/>
        <v>0.14569979507237971</v>
      </c>
      <c r="CF523" s="84">
        <f t="shared" si="735"/>
        <v>1.1790356237192025E-2</v>
      </c>
      <c r="CG523" s="84">
        <f t="shared" si="736"/>
        <v>7.3455790842823351E-4</v>
      </c>
      <c r="CH523" s="84">
        <f t="shared" si="737"/>
        <v>4.0704801295067712E-4</v>
      </c>
      <c r="CI523" s="86">
        <f t="shared" si="738"/>
        <v>7.2987919563543115E-4</v>
      </c>
      <c r="CJ523" s="87">
        <f t="shared" si="739"/>
        <v>0</v>
      </c>
      <c r="CK523" s="88">
        <f t="shared" si="740"/>
        <v>5.6893147557244284E-3</v>
      </c>
      <c r="CL523" s="88">
        <f t="shared" si="741"/>
        <v>0.99358080604864019</v>
      </c>
      <c r="CM523" s="89">
        <f t="shared" si="742"/>
        <v>7.2987919563543115E-4</v>
      </c>
      <c r="CN523" s="88">
        <f t="shared" si="743"/>
        <v>0.31733013411968169</v>
      </c>
      <c r="CO523" s="88">
        <f t="shared" si="744"/>
        <v>5.5550463142995818</v>
      </c>
      <c r="CP523" s="88">
        <f t="array" ref="CP523">10^(SUMPRODUCT(BY523:CH523,LOG($BY$5:$CH$5))/CL523)</f>
        <v>0.31293845558445593</v>
      </c>
      <c r="CQ523" s="90">
        <f t="shared" si="745"/>
        <v>0.21868238485716593</v>
      </c>
      <c r="CR523" s="91">
        <f t="shared" si="745"/>
        <v>0.27935262673379518</v>
      </c>
      <c r="CS523" s="91">
        <f t="shared" si="745"/>
        <v>0.30485126544124325</v>
      </c>
      <c r="CT523" s="91">
        <f t="shared" si="745"/>
        <v>0.33267735881963867</v>
      </c>
      <c r="CU523" s="92">
        <f t="shared" si="745"/>
        <v>8.8127122670939553</v>
      </c>
      <c r="CV523" s="78" t="s">
        <v>630</v>
      </c>
      <c r="CW523" s="2"/>
      <c r="CY523" s="2"/>
    </row>
    <row r="524" spans="2:103" x14ac:dyDescent="0.2">
      <c r="B524" s="198">
        <v>244</v>
      </c>
      <c r="C524" s="204" t="s">
        <v>23</v>
      </c>
      <c r="D524" s="205">
        <v>124420</v>
      </c>
      <c r="E524" s="205">
        <v>415011</v>
      </c>
      <c r="F524" s="199">
        <v>0</v>
      </c>
      <c r="G524" s="199" t="s">
        <v>50</v>
      </c>
      <c r="H524" s="200" t="s">
        <v>631</v>
      </c>
      <c r="I524" s="207">
        <v>44522</v>
      </c>
      <c r="J524" s="129" t="s">
        <v>676</v>
      </c>
      <c r="K524" s="98">
        <f t="shared" si="693"/>
        <v>605.7399999999999</v>
      </c>
      <c r="L524" s="79" t="s">
        <v>662</v>
      </c>
      <c r="M524" s="79"/>
      <c r="N524" s="82">
        <v>0</v>
      </c>
      <c r="O524" s="80">
        <v>0</v>
      </c>
      <c r="P524" s="81">
        <v>0</v>
      </c>
      <c r="Q524" s="81">
        <v>0</v>
      </c>
      <c r="R524" s="81">
        <v>0</v>
      </c>
      <c r="S524" s="81">
        <v>0</v>
      </c>
      <c r="T524" s="81">
        <v>0</v>
      </c>
      <c r="U524" s="81">
        <v>0</v>
      </c>
      <c r="V524" s="81">
        <v>0.97</v>
      </c>
      <c r="W524" s="81">
        <v>1.59</v>
      </c>
      <c r="X524" s="81">
        <v>1.3</v>
      </c>
      <c r="Y524" s="81">
        <v>1.73</v>
      </c>
      <c r="Z524" s="81">
        <v>1.57</v>
      </c>
      <c r="AA524" s="81">
        <v>1.53</v>
      </c>
      <c r="AB524" s="81">
        <v>3.22</v>
      </c>
      <c r="AC524" s="81">
        <v>10.7</v>
      </c>
      <c r="AD524" s="81">
        <v>38.01</v>
      </c>
      <c r="AE524" s="81">
        <v>105.95</v>
      </c>
      <c r="AF524" s="81">
        <v>330.57</v>
      </c>
      <c r="AG524" s="81">
        <v>100.17</v>
      </c>
      <c r="AH524" s="81">
        <v>7.44</v>
      </c>
      <c r="AI524" s="81">
        <v>0.41</v>
      </c>
      <c r="AJ524" s="81">
        <v>0.04</v>
      </c>
      <c r="AK524" s="82">
        <v>0.54</v>
      </c>
      <c r="AL524" s="98"/>
      <c r="AM524" s="83"/>
      <c r="AN524" s="59">
        <v>1</v>
      </c>
      <c r="AO524" s="84">
        <f t="shared" si="746"/>
        <v>1</v>
      </c>
      <c r="AP524" s="84">
        <f t="shared" si="747"/>
        <v>1</v>
      </c>
      <c r="AQ524" s="84">
        <f t="shared" si="748"/>
        <v>1</v>
      </c>
      <c r="AR524" s="84">
        <f t="shared" si="749"/>
        <v>1</v>
      </c>
      <c r="AS524" s="84">
        <f t="shared" si="750"/>
        <v>1</v>
      </c>
      <c r="AT524" s="84">
        <f t="shared" si="751"/>
        <v>1</v>
      </c>
      <c r="AU524" s="84">
        <f t="shared" si="752"/>
        <v>1</v>
      </c>
      <c r="AV524" s="84">
        <f t="shared" si="753"/>
        <v>0.99839865288737739</v>
      </c>
      <c r="AW524" s="84">
        <f t="shared" si="754"/>
        <v>0.99577376432132592</v>
      </c>
      <c r="AX524" s="84">
        <f t="shared" si="755"/>
        <v>0.9936276290157493</v>
      </c>
      <c r="AY524" s="84">
        <f t="shared" si="756"/>
        <v>0.99077161818602033</v>
      </c>
      <c r="AZ524" s="84">
        <f t="shared" si="757"/>
        <v>0.98817974708620848</v>
      </c>
      <c r="BA524" s="84">
        <f t="shared" si="758"/>
        <v>0.985653910918876</v>
      </c>
      <c r="BB524" s="84">
        <f t="shared" si="759"/>
        <v>0.98033809885429379</v>
      </c>
      <c r="BC524" s="84">
        <f t="shared" si="760"/>
        <v>0.96267375441608594</v>
      </c>
      <c r="BD524" s="84">
        <f t="shared" si="761"/>
        <v>0.89992405982764867</v>
      </c>
      <c r="BE524" s="84">
        <f t="shared" si="762"/>
        <v>0.72501403242315166</v>
      </c>
      <c r="BF524" s="84">
        <f t="shared" si="763"/>
        <v>0.17928484168124914</v>
      </c>
      <c r="BG524" s="84">
        <f t="shared" si="764"/>
        <v>1.3916862020008303E-2</v>
      </c>
      <c r="BH524" s="84">
        <f t="shared" si="765"/>
        <v>1.6343645788619333E-3</v>
      </c>
      <c r="BI524" s="84">
        <f t="shared" si="766"/>
        <v>9.5750652094929748E-4</v>
      </c>
      <c r="BJ524" s="84">
        <f t="shared" si="767"/>
        <v>8.914715884700159E-4</v>
      </c>
      <c r="BK524" s="85">
        <v>0</v>
      </c>
      <c r="BL524" s="63"/>
      <c r="BM524" s="84">
        <f t="shared" si="716"/>
        <v>0</v>
      </c>
      <c r="BN524" s="84">
        <f t="shared" si="717"/>
        <v>0</v>
      </c>
      <c r="BO524" s="84">
        <f t="shared" si="718"/>
        <v>0</v>
      </c>
      <c r="BP524" s="84">
        <f t="shared" si="719"/>
        <v>0</v>
      </c>
      <c r="BQ524" s="84">
        <f t="shared" si="720"/>
        <v>0</v>
      </c>
      <c r="BR524" s="84">
        <f t="shared" si="721"/>
        <v>0</v>
      </c>
      <c r="BS524" s="84">
        <f t="shared" si="722"/>
        <v>0</v>
      </c>
      <c r="BT524" s="84">
        <f t="shared" si="723"/>
        <v>1.6013471126226086E-3</v>
      </c>
      <c r="BU524" s="84">
        <f t="shared" si="724"/>
        <v>2.6248885660514754E-3</v>
      </c>
      <c r="BV524" s="84">
        <f t="shared" si="725"/>
        <v>2.146135305576613E-3</v>
      </c>
      <c r="BW524" s="84">
        <f t="shared" si="726"/>
        <v>2.8560108297289721E-3</v>
      </c>
      <c r="BX524" s="84">
        <f t="shared" si="727"/>
        <v>2.5918710998118488E-3</v>
      </c>
      <c r="BY524" s="84">
        <f t="shared" si="728"/>
        <v>2.5258361673324847E-3</v>
      </c>
      <c r="BZ524" s="84">
        <f t="shared" si="729"/>
        <v>5.3158120645822038E-3</v>
      </c>
      <c r="CA524" s="84">
        <f t="shared" si="730"/>
        <v>1.7664344438207857E-2</v>
      </c>
      <c r="CB524" s="84">
        <f t="shared" si="731"/>
        <v>6.2749694588437266E-2</v>
      </c>
      <c r="CC524" s="84">
        <f t="shared" si="732"/>
        <v>0.17491002740449701</v>
      </c>
      <c r="CD524" s="84">
        <f t="shared" si="733"/>
        <v>0.54572919074190251</v>
      </c>
      <c r="CE524" s="84">
        <f t="shared" si="734"/>
        <v>0.16536797966124084</v>
      </c>
      <c r="CF524" s="84">
        <f t="shared" si="735"/>
        <v>1.2282497441146369E-2</v>
      </c>
      <c r="CG524" s="84">
        <f t="shared" si="736"/>
        <v>6.7685805791263586E-4</v>
      </c>
      <c r="CH524" s="84">
        <f t="shared" si="737"/>
        <v>6.6034932479281587E-5</v>
      </c>
      <c r="CI524" s="86">
        <f t="shared" si="738"/>
        <v>8.914715884700159E-4</v>
      </c>
      <c r="CJ524" s="87">
        <f t="shared" si="739"/>
        <v>0</v>
      </c>
      <c r="CK524" s="88">
        <f t="shared" si="740"/>
        <v>1.1820252913791518E-2</v>
      </c>
      <c r="CL524" s="88">
        <f t="shared" si="741"/>
        <v>0.98728827549773845</v>
      </c>
      <c r="CM524" s="89">
        <f t="shared" si="742"/>
        <v>8.914715884700159E-4</v>
      </c>
      <c r="CN524" s="88">
        <f t="shared" si="743"/>
        <v>0.32851615984599952</v>
      </c>
      <c r="CO524" s="88">
        <f t="shared" si="744"/>
        <v>4.4356268243183479</v>
      </c>
      <c r="CP524" s="88">
        <f t="array" ref="CP524">10^(SUMPRODUCT(BY524:CH524,LOG($BY$5:$CH$5))/CL524)</f>
        <v>0.31940901388869464</v>
      </c>
      <c r="CQ524" s="90">
        <f t="shared" si="745"/>
        <v>0.21356928586965682</v>
      </c>
      <c r="CR524" s="91">
        <f t="shared" si="745"/>
        <v>0.27898373947380989</v>
      </c>
      <c r="CS524" s="91">
        <f t="shared" si="745"/>
        <v>0.30721124591251586</v>
      </c>
      <c r="CT524" s="91">
        <f t="shared" si="745"/>
        <v>0.33829480453996241</v>
      </c>
      <c r="CU524" s="92">
        <f t="shared" si="745"/>
        <v>9.0774701731054268</v>
      </c>
      <c r="CV524" s="78"/>
      <c r="CW524" s="2"/>
      <c r="CY524" s="2"/>
    </row>
    <row r="525" spans="2:103" x14ac:dyDescent="0.2">
      <c r="B525" s="198">
        <v>244.5</v>
      </c>
      <c r="C525" s="204" t="s">
        <v>21</v>
      </c>
      <c r="D525" s="205">
        <v>123921</v>
      </c>
      <c r="E525" s="205">
        <v>414929</v>
      </c>
      <c r="F525" s="199">
        <v>0</v>
      </c>
      <c r="G525" s="199" t="s">
        <v>50</v>
      </c>
      <c r="H525" s="200" t="s">
        <v>632</v>
      </c>
      <c r="I525" s="207">
        <v>44522</v>
      </c>
      <c r="J525" s="129" t="s">
        <v>676</v>
      </c>
      <c r="K525" s="98">
        <f t="shared" si="693"/>
        <v>158.15</v>
      </c>
      <c r="L525" s="79" t="s">
        <v>662</v>
      </c>
      <c r="M525" s="79"/>
      <c r="N525" s="82">
        <v>0</v>
      </c>
      <c r="O525" s="80">
        <v>0</v>
      </c>
      <c r="P525" s="81">
        <v>0</v>
      </c>
      <c r="Q525" s="81">
        <v>0</v>
      </c>
      <c r="R525" s="81">
        <v>0</v>
      </c>
      <c r="S525" s="81">
        <v>0</v>
      </c>
      <c r="T525" s="81">
        <v>0</v>
      </c>
      <c r="U525" s="81">
        <v>0</v>
      </c>
      <c r="V525" s="81">
        <v>0</v>
      </c>
      <c r="W525" s="81">
        <v>0</v>
      </c>
      <c r="X525" s="81">
        <v>0</v>
      </c>
      <c r="Y525" s="81">
        <v>0</v>
      </c>
      <c r="Z525" s="81">
        <v>7.0000000000000007E-2</v>
      </c>
      <c r="AA525" s="81">
        <v>0.03</v>
      </c>
      <c r="AB525" s="81">
        <v>0.16</v>
      </c>
      <c r="AC525" s="81">
        <v>0.66</v>
      </c>
      <c r="AD525" s="81">
        <v>6.99</v>
      </c>
      <c r="AE525" s="81">
        <v>35.590000000000003</v>
      </c>
      <c r="AF525" s="81">
        <v>84.67</v>
      </c>
      <c r="AG525" s="81">
        <v>27</v>
      </c>
      <c r="AH525" s="81">
        <v>2.44</v>
      </c>
      <c r="AI525" s="81">
        <v>0.14000000000000001</v>
      </c>
      <c r="AJ525" s="81">
        <v>0.06</v>
      </c>
      <c r="AK525" s="82">
        <v>0.34</v>
      </c>
      <c r="AL525" s="98"/>
      <c r="AM525" s="83"/>
      <c r="AN525" s="59">
        <v>1</v>
      </c>
      <c r="AO525" s="84">
        <f t="shared" si="746"/>
        <v>1</v>
      </c>
      <c r="AP525" s="84">
        <f t="shared" si="747"/>
        <v>1</v>
      </c>
      <c r="AQ525" s="84">
        <f t="shared" si="748"/>
        <v>1</v>
      </c>
      <c r="AR525" s="84">
        <f t="shared" si="749"/>
        <v>1</v>
      </c>
      <c r="AS525" s="84">
        <f t="shared" si="750"/>
        <v>1</v>
      </c>
      <c r="AT525" s="84">
        <f t="shared" si="751"/>
        <v>1</v>
      </c>
      <c r="AU525" s="84">
        <f t="shared" si="752"/>
        <v>1</v>
      </c>
      <c r="AV525" s="84">
        <f t="shared" si="753"/>
        <v>1</v>
      </c>
      <c r="AW525" s="84">
        <f t="shared" si="754"/>
        <v>1</v>
      </c>
      <c r="AX525" s="84">
        <f t="shared" si="755"/>
        <v>1</v>
      </c>
      <c r="AY525" s="84">
        <f t="shared" si="756"/>
        <v>1</v>
      </c>
      <c r="AZ525" s="84">
        <f t="shared" si="757"/>
        <v>0.99955738223205814</v>
      </c>
      <c r="BA525" s="84">
        <f t="shared" si="758"/>
        <v>0.99936768890294025</v>
      </c>
      <c r="BB525" s="84">
        <f t="shared" si="759"/>
        <v>0.99835599114764462</v>
      </c>
      <c r="BC525" s="84">
        <f t="shared" si="760"/>
        <v>0.99418273790705025</v>
      </c>
      <c r="BD525" s="84">
        <f t="shared" si="761"/>
        <v>0.94998419222257346</v>
      </c>
      <c r="BE525" s="84">
        <f t="shared" si="762"/>
        <v>0.7249446727790072</v>
      </c>
      <c r="BF525" s="84">
        <f t="shared" si="763"/>
        <v>0.18956686689851399</v>
      </c>
      <c r="BG525" s="84">
        <f t="shared" si="764"/>
        <v>1.8842870692380581E-2</v>
      </c>
      <c r="BH525" s="84">
        <f t="shared" si="765"/>
        <v>3.4144799241225994E-3</v>
      </c>
      <c r="BI525" s="84">
        <f t="shared" si="766"/>
        <v>2.5292443882389444E-3</v>
      </c>
      <c r="BJ525" s="84">
        <f t="shared" si="767"/>
        <v>2.1498577300030925E-3</v>
      </c>
      <c r="BK525" s="85">
        <v>0</v>
      </c>
      <c r="BL525" s="63"/>
      <c r="BM525" s="84">
        <f t="shared" si="716"/>
        <v>0</v>
      </c>
      <c r="BN525" s="84">
        <f t="shared" si="717"/>
        <v>0</v>
      </c>
      <c r="BO525" s="84">
        <f t="shared" si="718"/>
        <v>0</v>
      </c>
      <c r="BP525" s="84">
        <f t="shared" si="719"/>
        <v>0</v>
      </c>
      <c r="BQ525" s="84">
        <f t="shared" si="720"/>
        <v>0</v>
      </c>
      <c r="BR525" s="84">
        <f t="shared" si="721"/>
        <v>0</v>
      </c>
      <c r="BS525" s="84">
        <f t="shared" si="722"/>
        <v>0</v>
      </c>
      <c r="BT525" s="84">
        <f t="shared" si="723"/>
        <v>0</v>
      </c>
      <c r="BU525" s="84">
        <f t="shared" si="724"/>
        <v>0</v>
      </c>
      <c r="BV525" s="84">
        <f t="shared" si="725"/>
        <v>0</v>
      </c>
      <c r="BW525" s="84">
        <f t="shared" si="726"/>
        <v>0</v>
      </c>
      <c r="BX525" s="84">
        <f t="shared" si="727"/>
        <v>4.4261776794185526E-4</v>
      </c>
      <c r="BY525" s="84">
        <f t="shared" si="728"/>
        <v>1.8969332911789039E-4</v>
      </c>
      <c r="BZ525" s="84">
        <f t="shared" si="729"/>
        <v>1.0116977552956374E-3</v>
      </c>
      <c r="CA525" s="84">
        <f t="shared" si="730"/>
        <v>4.1732532405943656E-3</v>
      </c>
      <c r="CB525" s="84">
        <f t="shared" si="731"/>
        <v>4.4198545684476787E-2</v>
      </c>
      <c r="CC525" s="84">
        <f t="shared" si="732"/>
        <v>0.22503951944356626</v>
      </c>
      <c r="CD525" s="84">
        <f t="shared" si="733"/>
        <v>0.53537780588049322</v>
      </c>
      <c r="CE525" s="84">
        <f t="shared" si="734"/>
        <v>0.1707239962061334</v>
      </c>
      <c r="CF525" s="84">
        <f t="shared" si="735"/>
        <v>1.5428390768257982E-2</v>
      </c>
      <c r="CG525" s="84">
        <f t="shared" si="736"/>
        <v>8.85235535883655E-4</v>
      </c>
      <c r="CH525" s="84">
        <f t="shared" si="737"/>
        <v>3.793866582358519E-4</v>
      </c>
      <c r="CI525" s="86">
        <f t="shared" si="738"/>
        <v>2.1498577300030925E-3</v>
      </c>
      <c r="CJ525" s="87">
        <f t="shared" si="739"/>
        <v>0</v>
      </c>
      <c r="CK525" s="88">
        <f t="shared" si="740"/>
        <v>4.4261776794185526E-4</v>
      </c>
      <c r="CL525" s="88">
        <f t="shared" si="741"/>
        <v>0.99740752450205516</v>
      </c>
      <c r="CM525" s="89">
        <f t="shared" si="742"/>
        <v>2.1498577300030925E-3</v>
      </c>
      <c r="CN525" s="88">
        <f t="shared" si="743"/>
        <v>0.30962187227205268</v>
      </c>
      <c r="CO525" s="88">
        <f t="shared" si="744"/>
        <v>2.3664319132398464</v>
      </c>
      <c r="CP525" s="88">
        <f t="array" ref="CP525">10^(SUMPRODUCT(BY525:CH525,LOG($BY$5:$CH$5))/CL525)</f>
        <v>0.31156230175486987</v>
      </c>
      <c r="CQ525" s="90">
        <f t="shared" si="745"/>
        <v>0.21042261290546568</v>
      </c>
      <c r="CR525" s="91">
        <f t="shared" si="745"/>
        <v>0.27769959833707236</v>
      </c>
      <c r="CS525" s="91">
        <f t="shared" si="745"/>
        <v>0.30636756675295113</v>
      </c>
      <c r="CT525" s="91">
        <f t="shared" si="745"/>
        <v>0.33799503679582271</v>
      </c>
      <c r="CU525" s="92">
        <f t="shared" si="745"/>
        <v>1.2388525745578638</v>
      </c>
      <c r="CV525" s="78" t="s">
        <v>633</v>
      </c>
      <c r="CW525" s="2"/>
      <c r="CY525" s="2"/>
    </row>
    <row r="526" spans="2:103" x14ac:dyDescent="0.2">
      <c r="B526" s="198">
        <v>244.5</v>
      </c>
      <c r="C526" s="204" t="s">
        <v>22</v>
      </c>
      <c r="D526" s="205">
        <v>123910</v>
      </c>
      <c r="E526" s="205">
        <v>415010</v>
      </c>
      <c r="F526" s="199">
        <v>0</v>
      </c>
      <c r="G526" s="199" t="s">
        <v>50</v>
      </c>
      <c r="H526" s="200" t="s">
        <v>634</v>
      </c>
      <c r="I526" s="207">
        <v>44522</v>
      </c>
      <c r="J526" s="129" t="s">
        <v>676</v>
      </c>
      <c r="K526" s="98">
        <f t="shared" si="693"/>
        <v>148.19999999999996</v>
      </c>
      <c r="L526" s="79" t="s">
        <v>662</v>
      </c>
      <c r="M526" s="79"/>
      <c r="N526" s="82">
        <v>0</v>
      </c>
      <c r="O526" s="80">
        <v>0</v>
      </c>
      <c r="P526" s="81">
        <v>0</v>
      </c>
      <c r="Q526" s="81">
        <v>0</v>
      </c>
      <c r="R526" s="81">
        <v>0</v>
      </c>
      <c r="S526" s="81">
        <v>0</v>
      </c>
      <c r="T526" s="81">
        <v>0</v>
      </c>
      <c r="U526" s="81">
        <v>0</v>
      </c>
      <c r="V526" s="81">
        <v>0</v>
      </c>
      <c r="W526" s="81">
        <v>0</v>
      </c>
      <c r="X526" s="81">
        <v>0</v>
      </c>
      <c r="Y526" s="81">
        <v>0.39</v>
      </c>
      <c r="Z526" s="81">
        <v>0.27</v>
      </c>
      <c r="AA526" s="81">
        <v>0.36</v>
      </c>
      <c r="AB526" s="81">
        <v>1</v>
      </c>
      <c r="AC526" s="81">
        <v>2.94</v>
      </c>
      <c r="AD526" s="81">
        <v>15.31</v>
      </c>
      <c r="AE526" s="81">
        <v>51.29</v>
      </c>
      <c r="AF526" s="81">
        <v>66.58</v>
      </c>
      <c r="AG526" s="81">
        <v>8.82</v>
      </c>
      <c r="AH526" s="81">
        <v>0.67</v>
      </c>
      <c r="AI526" s="81">
        <v>0.09</v>
      </c>
      <c r="AJ526" s="81">
        <v>0.13</v>
      </c>
      <c r="AK526" s="82">
        <v>0.35</v>
      </c>
      <c r="AL526" s="98"/>
      <c r="AM526" s="83"/>
      <c r="AN526" s="59">
        <v>1</v>
      </c>
      <c r="AO526" s="84">
        <f t="shared" si="746"/>
        <v>1</v>
      </c>
      <c r="AP526" s="84">
        <f t="shared" si="747"/>
        <v>1</v>
      </c>
      <c r="AQ526" s="84">
        <f t="shared" si="748"/>
        <v>1</v>
      </c>
      <c r="AR526" s="84">
        <f t="shared" si="749"/>
        <v>1</v>
      </c>
      <c r="AS526" s="84">
        <f t="shared" si="750"/>
        <v>1</v>
      </c>
      <c r="AT526" s="84">
        <f t="shared" si="751"/>
        <v>1</v>
      </c>
      <c r="AU526" s="84">
        <f t="shared" si="752"/>
        <v>1</v>
      </c>
      <c r="AV526" s="84">
        <f t="shared" si="753"/>
        <v>1</v>
      </c>
      <c r="AW526" s="84">
        <f t="shared" si="754"/>
        <v>1</v>
      </c>
      <c r="AX526" s="84">
        <f t="shared" si="755"/>
        <v>1</v>
      </c>
      <c r="AY526" s="84">
        <f t="shared" si="756"/>
        <v>0.99736842105263157</v>
      </c>
      <c r="AZ526" s="84">
        <f t="shared" si="757"/>
        <v>0.99554655870445341</v>
      </c>
      <c r="BA526" s="84">
        <f t="shared" si="758"/>
        <v>0.9931174089068826</v>
      </c>
      <c r="BB526" s="84">
        <f t="shared" si="759"/>
        <v>0.98636977058029696</v>
      </c>
      <c r="BC526" s="84">
        <f t="shared" si="760"/>
        <v>0.96653171390013504</v>
      </c>
      <c r="BD526" s="84">
        <f t="shared" si="761"/>
        <v>0.863225371120108</v>
      </c>
      <c r="BE526" s="84">
        <f t="shared" si="762"/>
        <v>0.51713900134952762</v>
      </c>
      <c r="BF526" s="84">
        <f t="shared" si="763"/>
        <v>6.7881241565451944E-2</v>
      </c>
      <c r="BG526" s="84">
        <f t="shared" si="764"/>
        <v>8.3670715249660951E-3</v>
      </c>
      <c r="BH526" s="84">
        <f t="shared" si="765"/>
        <v>3.8461538461536781E-3</v>
      </c>
      <c r="BI526" s="84">
        <f t="shared" si="766"/>
        <v>3.2388663967609652E-3</v>
      </c>
      <c r="BJ526" s="84">
        <f t="shared" si="767"/>
        <v>2.3616734143048247E-3</v>
      </c>
      <c r="BK526" s="85">
        <v>0</v>
      </c>
      <c r="BL526" s="63"/>
      <c r="BM526" s="84">
        <f t="shared" si="716"/>
        <v>0</v>
      </c>
      <c r="BN526" s="84">
        <f t="shared" si="717"/>
        <v>0</v>
      </c>
      <c r="BO526" s="84">
        <f t="shared" si="718"/>
        <v>0</v>
      </c>
      <c r="BP526" s="84">
        <f t="shared" si="719"/>
        <v>0</v>
      </c>
      <c r="BQ526" s="84">
        <f t="shared" si="720"/>
        <v>0</v>
      </c>
      <c r="BR526" s="84">
        <f t="shared" si="721"/>
        <v>0</v>
      </c>
      <c r="BS526" s="84">
        <f t="shared" si="722"/>
        <v>0</v>
      </c>
      <c r="BT526" s="84">
        <f t="shared" si="723"/>
        <v>0</v>
      </c>
      <c r="BU526" s="84">
        <f t="shared" si="724"/>
        <v>0</v>
      </c>
      <c r="BV526" s="84">
        <f t="shared" si="725"/>
        <v>0</v>
      </c>
      <c r="BW526" s="84">
        <f t="shared" si="726"/>
        <v>2.6315789473684292E-3</v>
      </c>
      <c r="BX526" s="84">
        <f t="shared" si="727"/>
        <v>1.8218623481781604E-3</v>
      </c>
      <c r="BY526" s="84">
        <f t="shared" si="728"/>
        <v>2.4291497975708065E-3</v>
      </c>
      <c r="BZ526" s="84">
        <f t="shared" si="729"/>
        <v>6.7476383265856477E-3</v>
      </c>
      <c r="CA526" s="84">
        <f t="shared" si="730"/>
        <v>1.983805668016192E-2</v>
      </c>
      <c r="CB526" s="84">
        <f t="shared" si="731"/>
        <v>0.10330634278002704</v>
      </c>
      <c r="CC526" s="84">
        <f t="shared" si="732"/>
        <v>0.34608636977058038</v>
      </c>
      <c r="CD526" s="84">
        <f t="shared" si="733"/>
        <v>0.44925775978407567</v>
      </c>
      <c r="CE526" s="84">
        <f t="shared" si="734"/>
        <v>5.9514170040485849E-2</v>
      </c>
      <c r="CF526" s="84">
        <f t="shared" si="735"/>
        <v>4.520917678812417E-3</v>
      </c>
      <c r="CG526" s="84">
        <f t="shared" si="736"/>
        <v>6.072874493927129E-4</v>
      </c>
      <c r="CH526" s="84">
        <f t="shared" si="737"/>
        <v>8.7719298245614048E-4</v>
      </c>
      <c r="CI526" s="86">
        <f t="shared" si="738"/>
        <v>2.3616734143048247E-3</v>
      </c>
      <c r="CJ526" s="87">
        <f t="shared" si="739"/>
        <v>0</v>
      </c>
      <c r="CK526" s="88">
        <f t="shared" si="740"/>
        <v>4.4534412955465896E-3</v>
      </c>
      <c r="CL526" s="88">
        <f t="shared" si="741"/>
        <v>0.9931848852901487</v>
      </c>
      <c r="CM526" s="89">
        <f t="shared" si="742"/>
        <v>2.3616734143048247E-3</v>
      </c>
      <c r="CN526" s="88">
        <f t="shared" si="743"/>
        <v>0.36493430862399046</v>
      </c>
      <c r="CO526" s="88">
        <f t="shared" si="744"/>
        <v>2.9042546544260568</v>
      </c>
      <c r="CP526" s="88">
        <f t="array" ref="CP526">10^(SUMPRODUCT(BY526:CH526,LOG($BY$5:$CH$5))/CL526)</f>
        <v>0.36456153186927093</v>
      </c>
      <c r="CQ526" s="90">
        <f t="shared" si="745"/>
        <v>0.25634659328596693</v>
      </c>
      <c r="CR526" s="91">
        <f t="shared" si="745"/>
        <v>0.31158171641903298</v>
      </c>
      <c r="CS526" s="91">
        <f t="shared" si="745"/>
        <v>0.35028264019999911</v>
      </c>
      <c r="CT526" s="91">
        <f t="shared" si="745"/>
        <v>0.40488305672020847</v>
      </c>
      <c r="CU526" s="92">
        <f t="shared" si="745"/>
        <v>3.4929892296951399</v>
      </c>
      <c r="CV526" s="78"/>
      <c r="CW526" s="2"/>
      <c r="CY526" s="2"/>
    </row>
    <row r="527" spans="2:103" x14ac:dyDescent="0.2">
      <c r="B527" s="198">
        <v>245</v>
      </c>
      <c r="C527" s="204" t="s">
        <v>23</v>
      </c>
      <c r="D527" s="205">
        <v>123421</v>
      </c>
      <c r="E527" s="205">
        <v>414876</v>
      </c>
      <c r="F527" s="199">
        <v>0</v>
      </c>
      <c r="G527" s="199" t="s">
        <v>50</v>
      </c>
      <c r="H527" s="200" t="s">
        <v>635</v>
      </c>
      <c r="I527" s="207">
        <v>44522</v>
      </c>
      <c r="J527" s="129" t="s">
        <v>676</v>
      </c>
      <c r="K527" s="98">
        <f t="shared" ref="K527:K535" si="768">SUM(N527:AK527)</f>
        <v>102.07</v>
      </c>
      <c r="L527" s="79" t="s">
        <v>662</v>
      </c>
      <c r="M527" s="79"/>
      <c r="N527" s="82">
        <v>0</v>
      </c>
      <c r="O527" s="80">
        <v>0</v>
      </c>
      <c r="P527" s="81">
        <v>0</v>
      </c>
      <c r="Q527" s="81">
        <v>0</v>
      </c>
      <c r="R527" s="81">
        <v>0</v>
      </c>
      <c r="S527" s="81">
        <v>0</v>
      </c>
      <c r="T527" s="81">
        <v>0</v>
      </c>
      <c r="U527" s="81">
        <v>0</v>
      </c>
      <c r="V527" s="81">
        <v>0</v>
      </c>
      <c r="W527" s="81">
        <v>0</v>
      </c>
      <c r="X527" s="81">
        <v>0</v>
      </c>
      <c r="Y527" s="81">
        <v>0.42</v>
      </c>
      <c r="Z527" s="81">
        <v>0.06</v>
      </c>
      <c r="AA527" s="81">
        <v>0.06</v>
      </c>
      <c r="AB527" s="81">
        <v>0.19</v>
      </c>
      <c r="AC527" s="81">
        <v>0.74</v>
      </c>
      <c r="AD527" s="81">
        <v>4.16</v>
      </c>
      <c r="AE527" s="81">
        <v>16.89</v>
      </c>
      <c r="AF527" s="81">
        <v>57.89</v>
      </c>
      <c r="AG527" s="81">
        <v>19.739999999999998</v>
      </c>
      <c r="AH527" s="81">
        <v>1.8</v>
      </c>
      <c r="AI527" s="81">
        <v>0.06</v>
      </c>
      <c r="AJ527" s="81">
        <v>0.05</v>
      </c>
      <c r="AK527" s="82">
        <v>0.01</v>
      </c>
      <c r="AL527" s="98"/>
      <c r="AM527" s="83"/>
      <c r="AN527" s="59">
        <v>1</v>
      </c>
      <c r="AO527" s="84">
        <f t="shared" si="746"/>
        <v>1</v>
      </c>
      <c r="AP527" s="84">
        <f t="shared" si="747"/>
        <v>1</v>
      </c>
      <c r="AQ527" s="84">
        <f t="shared" si="748"/>
        <v>1</v>
      </c>
      <c r="AR527" s="84">
        <f t="shared" si="749"/>
        <v>1</v>
      </c>
      <c r="AS527" s="84">
        <f t="shared" si="750"/>
        <v>1</v>
      </c>
      <c r="AT527" s="84">
        <f t="shared" si="751"/>
        <v>1</v>
      </c>
      <c r="AU527" s="84">
        <f t="shared" si="752"/>
        <v>1</v>
      </c>
      <c r="AV527" s="84">
        <f t="shared" si="753"/>
        <v>1</v>
      </c>
      <c r="AW527" s="84">
        <f t="shared" si="754"/>
        <v>1</v>
      </c>
      <c r="AX527" s="84">
        <f t="shared" si="755"/>
        <v>1</v>
      </c>
      <c r="AY527" s="84">
        <f t="shared" si="756"/>
        <v>0.9958851768394239</v>
      </c>
      <c r="AZ527" s="84">
        <f t="shared" si="757"/>
        <v>0.99529734495934163</v>
      </c>
      <c r="BA527" s="84">
        <f t="shared" si="758"/>
        <v>0.99470951307925937</v>
      </c>
      <c r="BB527" s="84">
        <f t="shared" si="759"/>
        <v>0.99284804545899874</v>
      </c>
      <c r="BC527" s="84">
        <f t="shared" si="760"/>
        <v>0.98559811893798377</v>
      </c>
      <c r="BD527" s="84">
        <f t="shared" si="761"/>
        <v>0.94484177525227786</v>
      </c>
      <c r="BE527" s="84">
        <f t="shared" si="762"/>
        <v>0.77936710100911144</v>
      </c>
      <c r="BF527" s="84">
        <f t="shared" si="763"/>
        <v>0.21220730870970905</v>
      </c>
      <c r="BG527" s="84">
        <f t="shared" si="764"/>
        <v>1.8810620162633518E-2</v>
      </c>
      <c r="BH527" s="84">
        <f t="shared" si="765"/>
        <v>1.1756637601646226E-3</v>
      </c>
      <c r="BI527" s="84">
        <f t="shared" si="766"/>
        <v>5.8783188008232617E-4</v>
      </c>
      <c r="BJ527" s="84">
        <f t="shared" si="767"/>
        <v>9.7971980013745693E-5</v>
      </c>
      <c r="BK527" s="85">
        <v>0</v>
      </c>
      <c r="BL527" s="63"/>
      <c r="BM527" s="84">
        <f t="shared" si="716"/>
        <v>0</v>
      </c>
      <c r="BN527" s="84">
        <f t="shared" si="717"/>
        <v>0</v>
      </c>
      <c r="BO527" s="84">
        <f t="shared" si="718"/>
        <v>0</v>
      </c>
      <c r="BP527" s="84">
        <f t="shared" si="719"/>
        <v>0</v>
      </c>
      <c r="BQ527" s="84">
        <f t="shared" si="720"/>
        <v>0</v>
      </c>
      <c r="BR527" s="84">
        <f t="shared" si="721"/>
        <v>0</v>
      </c>
      <c r="BS527" s="84">
        <f t="shared" si="722"/>
        <v>0</v>
      </c>
      <c r="BT527" s="84">
        <f t="shared" si="723"/>
        <v>0</v>
      </c>
      <c r="BU527" s="84">
        <f t="shared" si="724"/>
        <v>0</v>
      </c>
      <c r="BV527" s="84">
        <f t="shared" si="725"/>
        <v>0</v>
      </c>
      <c r="BW527" s="84">
        <f t="shared" si="726"/>
        <v>4.1148231605760976E-3</v>
      </c>
      <c r="BX527" s="84">
        <f t="shared" si="727"/>
        <v>5.8783188008226794E-4</v>
      </c>
      <c r="BY527" s="84">
        <f t="shared" si="728"/>
        <v>5.8783188008226794E-4</v>
      </c>
      <c r="BZ527" s="84">
        <f t="shared" si="729"/>
        <v>1.8614676202606262E-3</v>
      </c>
      <c r="CA527" s="84">
        <f t="shared" si="730"/>
        <v>7.249926521014971E-3</v>
      </c>
      <c r="CB527" s="84">
        <f t="shared" si="731"/>
        <v>4.0756343685705909E-2</v>
      </c>
      <c r="CC527" s="84">
        <f t="shared" si="732"/>
        <v>0.16547467424316642</v>
      </c>
      <c r="CD527" s="84">
        <f t="shared" si="733"/>
        <v>0.56715979229940239</v>
      </c>
      <c r="CE527" s="84">
        <f t="shared" si="734"/>
        <v>0.19339668854707553</v>
      </c>
      <c r="CF527" s="84">
        <f t="shared" si="735"/>
        <v>1.7634956402468895E-2</v>
      </c>
      <c r="CG527" s="84">
        <f t="shared" si="736"/>
        <v>5.8783188008229646E-4</v>
      </c>
      <c r="CH527" s="84">
        <f t="shared" si="737"/>
        <v>4.8985990006858047E-4</v>
      </c>
      <c r="CI527" s="86">
        <f t="shared" si="738"/>
        <v>9.7971980013745693E-5</v>
      </c>
      <c r="CJ527" s="87">
        <f t="shared" si="739"/>
        <v>0</v>
      </c>
      <c r="CK527" s="88">
        <f t="shared" si="740"/>
        <v>4.7026550406583656E-3</v>
      </c>
      <c r="CL527" s="88">
        <f t="shared" si="741"/>
        <v>0.99519937297932792</v>
      </c>
      <c r="CM527" s="89">
        <f t="shared" si="742"/>
        <v>9.7971980013745693E-5</v>
      </c>
      <c r="CN527" s="88">
        <f t="shared" si="743"/>
        <v>0.30652642106373634</v>
      </c>
      <c r="CO527" s="88">
        <f t="shared" si="744"/>
        <v>3.2047535449535527</v>
      </c>
      <c r="CP527" s="88">
        <f t="array" ref="CP527">10^(SUMPRODUCT(BY527:CH527,LOG($BY$5:$CH$5))/CL527)</f>
        <v>0.30324429824184357</v>
      </c>
      <c r="CQ527" s="90">
        <f t="shared" si="745"/>
        <v>0.20661668661291371</v>
      </c>
      <c r="CR527" s="91">
        <f t="shared" si="745"/>
        <v>0.27223175908273023</v>
      </c>
      <c r="CS527" s="91">
        <f t="shared" si="745"/>
        <v>0.29868633949866036</v>
      </c>
      <c r="CT527" s="91">
        <f t="shared" si="745"/>
        <v>0.32771168839267306</v>
      </c>
      <c r="CU527" s="92">
        <f t="shared" si="745"/>
        <v>3.667880069687472</v>
      </c>
      <c r="CV527" s="78"/>
      <c r="CW527" s="2"/>
      <c r="CY527" s="2"/>
    </row>
    <row r="528" spans="2:103" x14ac:dyDescent="0.2">
      <c r="B528" s="198">
        <v>245.5</v>
      </c>
      <c r="C528" s="204" t="s">
        <v>21</v>
      </c>
      <c r="D528" s="205">
        <v>122942</v>
      </c>
      <c r="E528" s="205">
        <v>414724</v>
      </c>
      <c r="F528" s="199">
        <v>0</v>
      </c>
      <c r="G528" s="199" t="s">
        <v>50</v>
      </c>
      <c r="H528" s="200" t="s">
        <v>636</v>
      </c>
      <c r="I528" s="207">
        <v>44522</v>
      </c>
      <c r="J528" s="129" t="s">
        <v>676</v>
      </c>
      <c r="K528" s="98">
        <f t="shared" si="768"/>
        <v>160.24999999999997</v>
      </c>
      <c r="L528" s="79" t="s">
        <v>662</v>
      </c>
      <c r="M528" s="79"/>
      <c r="N528" s="82">
        <v>0</v>
      </c>
      <c r="O528" s="80">
        <v>0</v>
      </c>
      <c r="P528" s="81">
        <v>0</v>
      </c>
      <c r="Q528" s="81">
        <v>0</v>
      </c>
      <c r="R528" s="81">
        <v>0</v>
      </c>
      <c r="S528" s="81">
        <v>0</v>
      </c>
      <c r="T528" s="81">
        <v>0</v>
      </c>
      <c r="U528" s="81">
        <v>0</v>
      </c>
      <c r="V528" s="81">
        <v>0</v>
      </c>
      <c r="W528" s="81">
        <v>0</v>
      </c>
      <c r="X528" s="81">
        <v>0</v>
      </c>
      <c r="Y528" s="81">
        <v>0.51</v>
      </c>
      <c r="Z528" s="81">
        <v>0.25</v>
      </c>
      <c r="AA528" s="81">
        <v>0.21</v>
      </c>
      <c r="AB528" s="81">
        <v>0.52</v>
      </c>
      <c r="AC528" s="81">
        <v>1.39</v>
      </c>
      <c r="AD528" s="81">
        <v>7.09</v>
      </c>
      <c r="AE528" s="81">
        <v>30.36</v>
      </c>
      <c r="AF528" s="81">
        <v>85.02</v>
      </c>
      <c r="AG528" s="81">
        <v>31.33</v>
      </c>
      <c r="AH528" s="81">
        <v>2.64</v>
      </c>
      <c r="AI528" s="81">
        <v>0.26</v>
      </c>
      <c r="AJ528" s="81">
        <v>0.13</v>
      </c>
      <c r="AK528" s="82">
        <v>0.54</v>
      </c>
      <c r="AL528" s="98"/>
      <c r="AM528" s="83"/>
      <c r="AN528" s="59">
        <v>1</v>
      </c>
      <c r="AO528" s="84">
        <f t="shared" si="746"/>
        <v>1</v>
      </c>
      <c r="AP528" s="84">
        <f t="shared" si="747"/>
        <v>1</v>
      </c>
      <c r="AQ528" s="84">
        <f t="shared" si="748"/>
        <v>1</v>
      </c>
      <c r="AR528" s="84">
        <f t="shared" si="749"/>
        <v>1</v>
      </c>
      <c r="AS528" s="84">
        <f t="shared" si="750"/>
        <v>1</v>
      </c>
      <c r="AT528" s="84">
        <f t="shared" si="751"/>
        <v>1</v>
      </c>
      <c r="AU528" s="84">
        <f t="shared" si="752"/>
        <v>1</v>
      </c>
      <c r="AV528" s="84">
        <f t="shared" si="753"/>
        <v>1</v>
      </c>
      <c r="AW528" s="84">
        <f t="shared" si="754"/>
        <v>1</v>
      </c>
      <c r="AX528" s="84">
        <f t="shared" si="755"/>
        <v>1</v>
      </c>
      <c r="AY528" s="84">
        <f t="shared" si="756"/>
        <v>0.99681747269890797</v>
      </c>
      <c r="AZ528" s="84">
        <f t="shared" si="757"/>
        <v>0.9952574102964119</v>
      </c>
      <c r="BA528" s="84">
        <f t="shared" si="758"/>
        <v>0.99394695787831522</v>
      </c>
      <c r="BB528" s="84">
        <f t="shared" si="759"/>
        <v>0.99070202808112329</v>
      </c>
      <c r="BC528" s="84">
        <f t="shared" si="760"/>
        <v>0.98202808112324502</v>
      </c>
      <c r="BD528" s="84">
        <f t="shared" si="761"/>
        <v>0.93778471138845565</v>
      </c>
      <c r="BE528" s="84">
        <f t="shared" si="762"/>
        <v>0.74833073322932919</v>
      </c>
      <c r="BF528" s="84">
        <f t="shared" si="763"/>
        <v>0.21778471138845545</v>
      </c>
      <c r="BG528" s="84">
        <f t="shared" si="764"/>
        <v>2.2277691107644187E-2</v>
      </c>
      <c r="BH528" s="84">
        <f t="shared" si="765"/>
        <v>5.8034321372853678E-3</v>
      </c>
      <c r="BI528" s="84">
        <f t="shared" si="766"/>
        <v>4.180967238689424E-3</v>
      </c>
      <c r="BJ528" s="84">
        <f t="shared" si="767"/>
        <v>3.369734789391452E-3</v>
      </c>
      <c r="BK528" s="85">
        <v>0</v>
      </c>
      <c r="BL528" s="63"/>
      <c r="BM528" s="84">
        <f t="shared" si="716"/>
        <v>0</v>
      </c>
      <c r="BN528" s="84">
        <f t="shared" si="717"/>
        <v>0</v>
      </c>
      <c r="BO528" s="84">
        <f t="shared" si="718"/>
        <v>0</v>
      </c>
      <c r="BP528" s="84">
        <f t="shared" si="719"/>
        <v>0</v>
      </c>
      <c r="BQ528" s="84">
        <f t="shared" si="720"/>
        <v>0</v>
      </c>
      <c r="BR528" s="84">
        <f t="shared" si="721"/>
        <v>0</v>
      </c>
      <c r="BS528" s="84">
        <f t="shared" si="722"/>
        <v>0</v>
      </c>
      <c r="BT528" s="84">
        <f t="shared" si="723"/>
        <v>0</v>
      </c>
      <c r="BU528" s="84">
        <f t="shared" si="724"/>
        <v>0</v>
      </c>
      <c r="BV528" s="84">
        <f t="shared" si="725"/>
        <v>0</v>
      </c>
      <c r="BW528" s="84">
        <f t="shared" si="726"/>
        <v>3.1825273010920307E-3</v>
      </c>
      <c r="BX528" s="84">
        <f t="shared" si="727"/>
        <v>1.5600624024960652E-3</v>
      </c>
      <c r="BY528" s="84">
        <f t="shared" si="728"/>
        <v>1.3104524180966859E-3</v>
      </c>
      <c r="BZ528" s="84">
        <f t="shared" si="729"/>
        <v>3.2449297971919311E-3</v>
      </c>
      <c r="CA528" s="84">
        <f t="shared" si="730"/>
        <v>8.6739469578782646E-3</v>
      </c>
      <c r="CB528" s="84">
        <f t="shared" si="731"/>
        <v>4.4243369734789373E-2</v>
      </c>
      <c r="CC528" s="84">
        <f t="shared" si="732"/>
        <v>0.18945397815912646</v>
      </c>
      <c r="CD528" s="84">
        <f t="shared" si="733"/>
        <v>0.53054602184087374</v>
      </c>
      <c r="CE528" s="84">
        <f t="shared" si="734"/>
        <v>0.19550702028081127</v>
      </c>
      <c r="CF528" s="84">
        <f t="shared" si="735"/>
        <v>1.647425897035882E-2</v>
      </c>
      <c r="CG528" s="84">
        <f t="shared" si="736"/>
        <v>1.6224648985959439E-3</v>
      </c>
      <c r="CH528" s="84">
        <f t="shared" si="737"/>
        <v>8.1123244929797193E-4</v>
      </c>
      <c r="CI528" s="86">
        <f t="shared" si="738"/>
        <v>3.369734789391452E-3</v>
      </c>
      <c r="CJ528" s="87">
        <f t="shared" si="739"/>
        <v>0</v>
      </c>
      <c r="CK528" s="88">
        <f t="shared" si="740"/>
        <v>4.742589703588096E-3</v>
      </c>
      <c r="CL528" s="88">
        <f t="shared" si="741"/>
        <v>0.99188767550702039</v>
      </c>
      <c r="CM528" s="89">
        <f t="shared" si="742"/>
        <v>3.369734789391452E-3</v>
      </c>
      <c r="CN528" s="88">
        <f t="shared" si="743"/>
        <v>0.30743672826512364</v>
      </c>
      <c r="CO528" s="88">
        <f t="shared" si="744"/>
        <v>2.9860529110352072</v>
      </c>
      <c r="CP528" s="88">
        <f t="array" ref="CP528">10^(SUMPRODUCT(BY528:CH528,LOG($BY$5:$CH$5))/CL528)</f>
        <v>0.30755213517135882</v>
      </c>
      <c r="CQ528" s="90">
        <f t="shared" si="745"/>
        <v>0.20511096195259321</v>
      </c>
      <c r="CR528" s="91">
        <f t="shared" si="745"/>
        <v>0.27282941283323431</v>
      </c>
      <c r="CS528" s="91">
        <f t="shared" si="745"/>
        <v>0.30126404674561164</v>
      </c>
      <c r="CT528" s="91">
        <f t="shared" si="745"/>
        <v>0.33266217494306133</v>
      </c>
      <c r="CU528" s="92">
        <f t="shared" si="745"/>
        <v>3.5759164710582443</v>
      </c>
      <c r="CV528" s="78"/>
      <c r="CW528" s="2"/>
      <c r="CY528" s="2"/>
    </row>
    <row r="529" spans="2:103" x14ac:dyDescent="0.2">
      <c r="B529" s="198">
        <v>245.5</v>
      </c>
      <c r="C529" s="204" t="s">
        <v>22</v>
      </c>
      <c r="D529" s="205">
        <v>122924</v>
      </c>
      <c r="E529" s="205">
        <v>414803</v>
      </c>
      <c r="F529" s="199">
        <v>0</v>
      </c>
      <c r="G529" s="199" t="s">
        <v>50</v>
      </c>
      <c r="H529" s="200" t="s">
        <v>637</v>
      </c>
      <c r="I529" s="207">
        <v>44522</v>
      </c>
      <c r="J529" s="129" t="s">
        <v>676</v>
      </c>
      <c r="K529" s="98">
        <f t="shared" si="768"/>
        <v>179.25</v>
      </c>
      <c r="L529" s="79" t="s">
        <v>662</v>
      </c>
      <c r="M529" s="79"/>
      <c r="N529" s="82">
        <v>0</v>
      </c>
      <c r="O529" s="80">
        <v>0</v>
      </c>
      <c r="P529" s="81">
        <v>0</v>
      </c>
      <c r="Q529" s="81">
        <v>0</v>
      </c>
      <c r="R529" s="81">
        <v>0</v>
      </c>
      <c r="S529" s="81">
        <v>0</v>
      </c>
      <c r="T529" s="81">
        <v>0</v>
      </c>
      <c r="U529" s="81">
        <v>0</v>
      </c>
      <c r="V529" s="81">
        <v>0</v>
      </c>
      <c r="W529" s="81">
        <v>0</v>
      </c>
      <c r="X529" s="81">
        <v>0</v>
      </c>
      <c r="Y529" s="81">
        <v>0.52</v>
      </c>
      <c r="Z529" s="81">
        <v>0.34</v>
      </c>
      <c r="AA529" s="81">
        <v>0.68</v>
      </c>
      <c r="AB529" s="81">
        <v>1.34</v>
      </c>
      <c r="AC529" s="81">
        <v>4.21</v>
      </c>
      <c r="AD529" s="81">
        <v>17.940000000000001</v>
      </c>
      <c r="AE529" s="81">
        <v>47.18</v>
      </c>
      <c r="AF529" s="81">
        <v>84.63</v>
      </c>
      <c r="AG529" s="81">
        <v>19.77</v>
      </c>
      <c r="AH529" s="81">
        <v>2.2000000000000002</v>
      </c>
      <c r="AI529" s="81">
        <v>0.19</v>
      </c>
      <c r="AJ529" s="81">
        <v>0.06</v>
      </c>
      <c r="AK529" s="82">
        <v>0.19</v>
      </c>
      <c r="AL529" s="98"/>
      <c r="AM529" s="83"/>
      <c r="AN529" s="59">
        <v>1</v>
      </c>
      <c r="AO529" s="84">
        <f t="shared" si="746"/>
        <v>1</v>
      </c>
      <c r="AP529" s="84">
        <f t="shared" si="747"/>
        <v>1</v>
      </c>
      <c r="AQ529" s="84">
        <f t="shared" si="748"/>
        <v>1</v>
      </c>
      <c r="AR529" s="84">
        <f t="shared" si="749"/>
        <v>1</v>
      </c>
      <c r="AS529" s="84">
        <f t="shared" si="750"/>
        <v>1</v>
      </c>
      <c r="AT529" s="84">
        <f t="shared" si="751"/>
        <v>1</v>
      </c>
      <c r="AU529" s="84">
        <f t="shared" si="752"/>
        <v>1</v>
      </c>
      <c r="AV529" s="84">
        <f t="shared" si="753"/>
        <v>1</v>
      </c>
      <c r="AW529" s="84">
        <f t="shared" si="754"/>
        <v>1</v>
      </c>
      <c r="AX529" s="84">
        <f t="shared" si="755"/>
        <v>1</v>
      </c>
      <c r="AY529" s="84">
        <f t="shared" si="756"/>
        <v>0.99709902370990233</v>
      </c>
      <c r="AZ529" s="84">
        <f t="shared" si="757"/>
        <v>0.99520223152022314</v>
      </c>
      <c r="BA529" s="84">
        <f t="shared" si="758"/>
        <v>0.99140864714086474</v>
      </c>
      <c r="BB529" s="84">
        <f t="shared" si="759"/>
        <v>0.98393305439330547</v>
      </c>
      <c r="BC529" s="84">
        <f t="shared" si="760"/>
        <v>0.96044630404463049</v>
      </c>
      <c r="BD529" s="84">
        <f t="shared" si="761"/>
        <v>0.86036262203626235</v>
      </c>
      <c r="BE529" s="84">
        <f t="shared" si="762"/>
        <v>0.59715481171548124</v>
      </c>
      <c r="BF529" s="84">
        <f t="shared" si="763"/>
        <v>0.12502092050209213</v>
      </c>
      <c r="BG529" s="84">
        <f t="shared" si="764"/>
        <v>1.4728033472803423E-2</v>
      </c>
      <c r="BH529" s="84">
        <f t="shared" si="765"/>
        <v>2.454672245467299E-3</v>
      </c>
      <c r="BI529" s="84">
        <f t="shared" si="766"/>
        <v>1.3947001394700885E-3</v>
      </c>
      <c r="BJ529" s="84">
        <f t="shared" si="767"/>
        <v>1.0599721059972851E-3</v>
      </c>
      <c r="BK529" s="85">
        <v>0</v>
      </c>
      <c r="BL529" s="63"/>
      <c r="BM529" s="84">
        <f t="shared" si="716"/>
        <v>0</v>
      </c>
      <c r="BN529" s="84">
        <f t="shared" si="717"/>
        <v>0</v>
      </c>
      <c r="BO529" s="84">
        <f t="shared" si="718"/>
        <v>0</v>
      </c>
      <c r="BP529" s="84">
        <f t="shared" si="719"/>
        <v>0</v>
      </c>
      <c r="BQ529" s="84">
        <f t="shared" si="720"/>
        <v>0</v>
      </c>
      <c r="BR529" s="84">
        <f t="shared" si="721"/>
        <v>0</v>
      </c>
      <c r="BS529" s="84">
        <f t="shared" si="722"/>
        <v>0</v>
      </c>
      <c r="BT529" s="84">
        <f t="shared" si="723"/>
        <v>0</v>
      </c>
      <c r="BU529" s="84">
        <f t="shared" si="724"/>
        <v>0</v>
      </c>
      <c r="BV529" s="84">
        <f t="shared" si="725"/>
        <v>0</v>
      </c>
      <c r="BW529" s="84">
        <f t="shared" si="726"/>
        <v>2.9009762900976677E-3</v>
      </c>
      <c r="BX529" s="84">
        <f t="shared" si="727"/>
        <v>1.8967921896791973E-3</v>
      </c>
      <c r="BY529" s="84">
        <f t="shared" si="728"/>
        <v>3.7935843793583945E-3</v>
      </c>
      <c r="BZ529" s="84">
        <f t="shared" si="729"/>
        <v>7.4755927475592676E-3</v>
      </c>
      <c r="CA529" s="84">
        <f t="shared" si="730"/>
        <v>2.3486750348674978E-2</v>
      </c>
      <c r="CB529" s="84">
        <f t="shared" si="731"/>
        <v>0.10008368200836815</v>
      </c>
      <c r="CC529" s="84">
        <f t="shared" si="732"/>
        <v>0.26320781032078111</v>
      </c>
      <c r="CD529" s="84">
        <f t="shared" si="733"/>
        <v>0.47213389121338911</v>
      </c>
      <c r="CE529" s="84">
        <f t="shared" si="734"/>
        <v>0.1102928870292887</v>
      </c>
      <c r="CF529" s="84">
        <f t="shared" si="735"/>
        <v>1.2273361227336124E-2</v>
      </c>
      <c r="CG529" s="84">
        <f t="shared" si="736"/>
        <v>1.0599721059972105E-3</v>
      </c>
      <c r="CH529" s="84">
        <f t="shared" si="737"/>
        <v>3.3472803347280337E-4</v>
      </c>
      <c r="CI529" s="86">
        <f t="shared" si="738"/>
        <v>1.0599721059972851E-3</v>
      </c>
      <c r="CJ529" s="87">
        <f t="shared" si="739"/>
        <v>0</v>
      </c>
      <c r="CK529" s="88">
        <f t="shared" si="740"/>
        <v>4.7977684797768649E-3</v>
      </c>
      <c r="CL529" s="88">
        <f t="shared" si="741"/>
        <v>0.99414225941422585</v>
      </c>
      <c r="CM529" s="89">
        <f t="shared" si="742"/>
        <v>1.0599721059972851E-3</v>
      </c>
      <c r="CN529" s="88">
        <f t="shared" si="743"/>
        <v>0.35026950517973188</v>
      </c>
      <c r="CO529" s="88">
        <f t="shared" si="744"/>
        <v>2.918119562029001</v>
      </c>
      <c r="CP529" s="88">
        <f t="array" ref="CP529">10^(SUMPRODUCT(BY529:CH529,LOG($BY$5:$CH$5))/CL529)</f>
        <v>0.34797829238943995</v>
      </c>
      <c r="CQ529" s="90">
        <f t="shared" si="745"/>
        <v>0.23204628454340409</v>
      </c>
      <c r="CR529" s="91">
        <f t="shared" si="745"/>
        <v>0.29546616349100974</v>
      </c>
      <c r="CS529" s="91">
        <f t="shared" si="745"/>
        <v>0.33028644304359472</v>
      </c>
      <c r="CT529" s="91">
        <f t="shared" si="745"/>
        <v>0.38026972860222985</v>
      </c>
      <c r="CU529" s="92">
        <f t="shared" si="745"/>
        <v>3.5372316182689234</v>
      </c>
      <c r="CV529" s="78"/>
      <c r="CW529" s="2"/>
      <c r="CY529" s="2"/>
    </row>
    <row r="530" spans="2:103" x14ac:dyDescent="0.2">
      <c r="B530" s="198">
        <v>246</v>
      </c>
      <c r="C530" s="204" t="s">
        <v>23</v>
      </c>
      <c r="D530" s="205">
        <v>122451</v>
      </c>
      <c r="E530" s="205">
        <v>414658</v>
      </c>
      <c r="F530" s="199">
        <v>0</v>
      </c>
      <c r="G530" s="199" t="s">
        <v>50</v>
      </c>
      <c r="H530" s="200" t="s">
        <v>638</v>
      </c>
      <c r="I530" s="207">
        <v>44522</v>
      </c>
      <c r="J530" s="129" t="s">
        <v>676</v>
      </c>
      <c r="K530" s="98">
        <f t="shared" si="768"/>
        <v>132.02000000000001</v>
      </c>
      <c r="L530" s="79" t="s">
        <v>662</v>
      </c>
      <c r="M530" s="79"/>
      <c r="N530" s="82">
        <v>0</v>
      </c>
      <c r="O530" s="80">
        <v>0</v>
      </c>
      <c r="P530" s="81">
        <v>0</v>
      </c>
      <c r="Q530" s="81">
        <v>0</v>
      </c>
      <c r="R530" s="81">
        <v>0</v>
      </c>
      <c r="S530" s="81">
        <v>0</v>
      </c>
      <c r="T530" s="81">
        <v>0</v>
      </c>
      <c r="U530" s="81">
        <v>0</v>
      </c>
      <c r="V530" s="81">
        <v>0</v>
      </c>
      <c r="W530" s="81">
        <v>0</v>
      </c>
      <c r="X530" s="81">
        <v>1.25</v>
      </c>
      <c r="Y530" s="81">
        <v>0.62</v>
      </c>
      <c r="Z530" s="81">
        <v>0.3</v>
      </c>
      <c r="AA530" s="81">
        <v>0.26</v>
      </c>
      <c r="AB530" s="81">
        <v>0.48</v>
      </c>
      <c r="AC530" s="81">
        <v>1.44</v>
      </c>
      <c r="AD530" s="81">
        <v>7.17</v>
      </c>
      <c r="AE530" s="81">
        <v>27.79</v>
      </c>
      <c r="AF530" s="81">
        <v>67.599999999999994</v>
      </c>
      <c r="AG530" s="81">
        <v>22.9</v>
      </c>
      <c r="AH530" s="81">
        <v>1.99</v>
      </c>
      <c r="AI530" s="81">
        <v>0.14000000000000001</v>
      </c>
      <c r="AJ530" s="81">
        <v>0.03</v>
      </c>
      <c r="AK530" s="82">
        <v>0.05</v>
      </c>
      <c r="AL530" s="98"/>
      <c r="AM530" s="83"/>
      <c r="AN530" s="59">
        <v>1</v>
      </c>
      <c r="AO530" s="84">
        <f t="shared" si="746"/>
        <v>1</v>
      </c>
      <c r="AP530" s="84">
        <f t="shared" si="747"/>
        <v>1</v>
      </c>
      <c r="AQ530" s="84">
        <f t="shared" si="748"/>
        <v>1</v>
      </c>
      <c r="AR530" s="84">
        <f t="shared" si="749"/>
        <v>1</v>
      </c>
      <c r="AS530" s="84">
        <f t="shared" si="750"/>
        <v>1</v>
      </c>
      <c r="AT530" s="84">
        <f t="shared" si="751"/>
        <v>1</v>
      </c>
      <c r="AU530" s="84">
        <f t="shared" si="752"/>
        <v>1</v>
      </c>
      <c r="AV530" s="84">
        <f t="shared" si="753"/>
        <v>1</v>
      </c>
      <c r="AW530" s="84">
        <f t="shared" si="754"/>
        <v>1</v>
      </c>
      <c r="AX530" s="84">
        <f t="shared" si="755"/>
        <v>0.99053173761551283</v>
      </c>
      <c r="AY530" s="84">
        <f t="shared" si="756"/>
        <v>0.98583547947280714</v>
      </c>
      <c r="AZ530" s="84">
        <f t="shared" si="757"/>
        <v>0.9835630965005302</v>
      </c>
      <c r="BA530" s="84">
        <f t="shared" si="758"/>
        <v>0.98159369792455686</v>
      </c>
      <c r="BB530" s="84">
        <f t="shared" si="759"/>
        <v>0.9779578851689138</v>
      </c>
      <c r="BC530" s="84">
        <f t="shared" si="760"/>
        <v>0.9670504469019845</v>
      </c>
      <c r="BD530" s="84">
        <f t="shared" si="761"/>
        <v>0.9127404938645659</v>
      </c>
      <c r="BE530" s="84">
        <f t="shared" si="762"/>
        <v>0.70224208453264647</v>
      </c>
      <c r="BF530" s="84">
        <f t="shared" si="763"/>
        <v>0.19019845477957886</v>
      </c>
      <c r="BG530" s="84">
        <f t="shared" si="764"/>
        <v>1.6739887895773409E-2</v>
      </c>
      <c r="BH530" s="84">
        <f t="shared" si="765"/>
        <v>1.6664141796697892E-3</v>
      </c>
      <c r="BI530" s="84">
        <f t="shared" si="766"/>
        <v>6.0596879260722282E-4</v>
      </c>
      <c r="BJ530" s="84">
        <f t="shared" si="767"/>
        <v>3.7873049537953007E-4</v>
      </c>
      <c r="BK530" s="85">
        <v>0</v>
      </c>
      <c r="BL530" s="63"/>
      <c r="BM530" s="84">
        <f t="shared" si="716"/>
        <v>0</v>
      </c>
      <c r="BN530" s="84">
        <f t="shared" si="717"/>
        <v>0</v>
      </c>
      <c r="BO530" s="84">
        <f t="shared" si="718"/>
        <v>0</v>
      </c>
      <c r="BP530" s="84">
        <f t="shared" si="719"/>
        <v>0</v>
      </c>
      <c r="BQ530" s="84">
        <f t="shared" si="720"/>
        <v>0</v>
      </c>
      <c r="BR530" s="84">
        <f t="shared" si="721"/>
        <v>0</v>
      </c>
      <c r="BS530" s="84">
        <f t="shared" si="722"/>
        <v>0</v>
      </c>
      <c r="BT530" s="84">
        <f t="shared" si="723"/>
        <v>0</v>
      </c>
      <c r="BU530" s="84">
        <f t="shared" si="724"/>
        <v>0</v>
      </c>
      <c r="BV530" s="84">
        <f t="shared" si="725"/>
        <v>9.4682623844871694E-3</v>
      </c>
      <c r="BW530" s="84">
        <f t="shared" si="726"/>
        <v>4.6962581427056893E-3</v>
      </c>
      <c r="BX530" s="84">
        <f t="shared" si="727"/>
        <v>2.2723829722769429E-3</v>
      </c>
      <c r="BY530" s="84">
        <f t="shared" si="728"/>
        <v>1.9693985759733357E-3</v>
      </c>
      <c r="BZ530" s="84">
        <f t="shared" si="729"/>
        <v>3.6358127556430642E-3</v>
      </c>
      <c r="CA530" s="84">
        <f t="shared" si="730"/>
        <v>1.0907438266929304E-2</v>
      </c>
      <c r="CB530" s="84">
        <f t="shared" si="731"/>
        <v>5.430995303741859E-2</v>
      </c>
      <c r="CC530" s="84">
        <f t="shared" si="732"/>
        <v>0.21049840933191943</v>
      </c>
      <c r="CD530" s="84">
        <f t="shared" si="733"/>
        <v>0.51204362975306761</v>
      </c>
      <c r="CE530" s="84">
        <f t="shared" si="734"/>
        <v>0.17345856688380545</v>
      </c>
      <c r="CF530" s="84">
        <f t="shared" si="735"/>
        <v>1.507347371610362E-2</v>
      </c>
      <c r="CG530" s="84">
        <f t="shared" si="736"/>
        <v>1.0604453870625664E-3</v>
      </c>
      <c r="CH530" s="84">
        <f t="shared" si="737"/>
        <v>2.2723829722769276E-4</v>
      </c>
      <c r="CI530" s="86">
        <f t="shared" si="738"/>
        <v>3.7873049537953007E-4</v>
      </c>
      <c r="CJ530" s="87">
        <f t="shared" si="739"/>
        <v>0</v>
      </c>
      <c r="CK530" s="88">
        <f t="shared" si="740"/>
        <v>1.6436903499469802E-2</v>
      </c>
      <c r="CL530" s="88">
        <f t="shared" si="741"/>
        <v>0.98318436600515058</v>
      </c>
      <c r="CM530" s="89">
        <f t="shared" si="742"/>
        <v>3.7873049537953007E-4</v>
      </c>
      <c r="CN530" s="88">
        <f t="shared" si="743"/>
        <v>0.32947468429424165</v>
      </c>
      <c r="CO530" s="88">
        <f t="shared" si="744"/>
        <v>3.8949570584761624</v>
      </c>
      <c r="CP530" s="88">
        <f t="array" ref="CP530">10^(SUMPRODUCT(BY530:CH530,LOG($BY$5:$CH$5))/CL530)</f>
        <v>0.31655872754078357</v>
      </c>
      <c r="CQ530" s="90">
        <f t="shared" si="745"/>
        <v>0.2107428780674683</v>
      </c>
      <c r="CR530" s="91">
        <f t="shared" si="745"/>
        <v>0.27891189620795592</v>
      </c>
      <c r="CS530" s="91">
        <f t="shared" si="745"/>
        <v>0.30908573552296736</v>
      </c>
      <c r="CT530" s="91">
        <f t="shared" si="745"/>
        <v>0.34252390522827986</v>
      </c>
      <c r="CU530" s="92">
        <f t="shared" si="745"/>
        <v>5.4044881432101688</v>
      </c>
      <c r="CV530" s="78"/>
      <c r="CW530" s="2"/>
      <c r="CY530" s="2"/>
    </row>
    <row r="531" spans="2:103" x14ac:dyDescent="0.2">
      <c r="B531" s="198">
        <v>246.5</v>
      </c>
      <c r="C531" s="204" t="s">
        <v>21</v>
      </c>
      <c r="D531" s="205">
        <v>121970</v>
      </c>
      <c r="E531" s="205">
        <v>414540</v>
      </c>
      <c r="F531" s="199">
        <v>0</v>
      </c>
      <c r="G531" s="199" t="s">
        <v>50</v>
      </c>
      <c r="H531" s="200" t="s">
        <v>639</v>
      </c>
      <c r="I531" s="207">
        <v>44522</v>
      </c>
      <c r="J531" s="129" t="s">
        <v>676</v>
      </c>
      <c r="K531" s="98">
        <f t="shared" si="768"/>
        <v>133.78</v>
      </c>
      <c r="L531" s="79" t="s">
        <v>662</v>
      </c>
      <c r="M531" s="79"/>
      <c r="N531" s="82">
        <v>0</v>
      </c>
      <c r="O531" s="80">
        <v>0</v>
      </c>
      <c r="P531" s="81">
        <v>0</v>
      </c>
      <c r="Q531" s="81">
        <v>0</v>
      </c>
      <c r="R531" s="81">
        <v>0</v>
      </c>
      <c r="S531" s="81">
        <v>0</v>
      </c>
      <c r="T531" s="81">
        <v>0</v>
      </c>
      <c r="U531" s="81">
        <v>0</v>
      </c>
      <c r="V531" s="81">
        <v>0</v>
      </c>
      <c r="W531" s="81">
        <v>0</v>
      </c>
      <c r="X531" s="81">
        <v>0.83</v>
      </c>
      <c r="Y531" s="81">
        <v>0.13</v>
      </c>
      <c r="Z531" s="81">
        <v>7.0000000000000007E-2</v>
      </c>
      <c r="AA531" s="81">
        <v>0.01</v>
      </c>
      <c r="AB531" s="81">
        <v>0.09</v>
      </c>
      <c r="AC531" s="81">
        <v>0.22</v>
      </c>
      <c r="AD531" s="81">
        <v>1.8</v>
      </c>
      <c r="AE531" s="81">
        <v>21.72</v>
      </c>
      <c r="AF531" s="81">
        <v>75.430000000000007</v>
      </c>
      <c r="AG531" s="81">
        <v>31.45</v>
      </c>
      <c r="AH531" s="81">
        <v>1.88</v>
      </c>
      <c r="AI531" s="81">
        <v>0.11</v>
      </c>
      <c r="AJ531" s="81">
        <v>0.01</v>
      </c>
      <c r="AK531" s="82">
        <v>0.03</v>
      </c>
      <c r="AL531" s="98"/>
      <c r="AM531" s="83"/>
      <c r="AN531" s="59">
        <v>1</v>
      </c>
      <c r="AO531" s="84">
        <f t="shared" si="746"/>
        <v>1</v>
      </c>
      <c r="AP531" s="84">
        <f t="shared" si="747"/>
        <v>1</v>
      </c>
      <c r="AQ531" s="84">
        <f t="shared" si="748"/>
        <v>1</v>
      </c>
      <c r="AR531" s="84">
        <f t="shared" si="749"/>
        <v>1</v>
      </c>
      <c r="AS531" s="84">
        <f t="shared" si="750"/>
        <v>1</v>
      </c>
      <c r="AT531" s="84">
        <f t="shared" si="751"/>
        <v>1</v>
      </c>
      <c r="AU531" s="84">
        <f t="shared" si="752"/>
        <v>1</v>
      </c>
      <c r="AV531" s="84">
        <f t="shared" si="753"/>
        <v>1</v>
      </c>
      <c r="AW531" s="84">
        <f t="shared" si="754"/>
        <v>1</v>
      </c>
      <c r="AX531" s="84">
        <f t="shared" si="755"/>
        <v>0.99379578412318736</v>
      </c>
      <c r="AY531" s="84">
        <f t="shared" si="756"/>
        <v>0.99282403946778297</v>
      </c>
      <c r="AZ531" s="84">
        <f t="shared" si="757"/>
        <v>0.99230079234564217</v>
      </c>
      <c r="BA531" s="84">
        <f t="shared" si="758"/>
        <v>0.99222604275676496</v>
      </c>
      <c r="BB531" s="84">
        <f t="shared" si="759"/>
        <v>0.99155329645686963</v>
      </c>
      <c r="BC531" s="84">
        <f t="shared" si="760"/>
        <v>0.9899088055015699</v>
      </c>
      <c r="BD531" s="84">
        <f t="shared" si="761"/>
        <v>0.97645387950366291</v>
      </c>
      <c r="BE531" s="84">
        <f t="shared" si="762"/>
        <v>0.81409777246225168</v>
      </c>
      <c r="BF531" s="84">
        <f t="shared" si="763"/>
        <v>0.25026162356107062</v>
      </c>
      <c r="BG531" s="84">
        <f t="shared" si="764"/>
        <v>1.5174166542084228E-2</v>
      </c>
      <c r="BH531" s="84">
        <f t="shared" si="765"/>
        <v>1.1212438331591277E-3</v>
      </c>
      <c r="BI531" s="84">
        <f t="shared" si="766"/>
        <v>2.9899835550925482E-4</v>
      </c>
      <c r="BJ531" s="84">
        <f t="shared" si="767"/>
        <v>2.2424876663199364E-4</v>
      </c>
      <c r="BK531" s="85">
        <v>0</v>
      </c>
      <c r="BL531" s="63"/>
      <c r="BM531" s="84">
        <f t="shared" si="716"/>
        <v>0</v>
      </c>
      <c r="BN531" s="84">
        <f t="shared" si="717"/>
        <v>0</v>
      </c>
      <c r="BO531" s="84">
        <f t="shared" si="718"/>
        <v>0</v>
      </c>
      <c r="BP531" s="84">
        <f t="shared" si="719"/>
        <v>0</v>
      </c>
      <c r="BQ531" s="84">
        <f t="shared" si="720"/>
        <v>0</v>
      </c>
      <c r="BR531" s="84">
        <f t="shared" si="721"/>
        <v>0</v>
      </c>
      <c r="BS531" s="84">
        <f t="shared" si="722"/>
        <v>0</v>
      </c>
      <c r="BT531" s="84">
        <f t="shared" si="723"/>
        <v>0</v>
      </c>
      <c r="BU531" s="84">
        <f t="shared" si="724"/>
        <v>0</v>
      </c>
      <c r="BV531" s="84">
        <f t="shared" si="725"/>
        <v>6.2042158768126354E-3</v>
      </c>
      <c r="BW531" s="84">
        <f t="shared" si="726"/>
        <v>9.7174465540439403E-4</v>
      </c>
      <c r="BX531" s="84">
        <f t="shared" si="727"/>
        <v>5.2324712214080193E-4</v>
      </c>
      <c r="BY531" s="84">
        <f t="shared" si="728"/>
        <v>7.4749588877209838E-5</v>
      </c>
      <c r="BZ531" s="84">
        <f t="shared" si="729"/>
        <v>6.7274629989533263E-4</v>
      </c>
      <c r="CA531" s="84">
        <f t="shared" si="730"/>
        <v>1.6444909552997267E-3</v>
      </c>
      <c r="CB531" s="84">
        <f t="shared" si="731"/>
        <v>1.3454925997906986E-2</v>
      </c>
      <c r="CC531" s="84">
        <f t="shared" si="732"/>
        <v>0.16235610704141124</v>
      </c>
      <c r="CD531" s="84">
        <f t="shared" si="733"/>
        <v>0.56383614890118106</v>
      </c>
      <c r="CE531" s="84">
        <f t="shared" si="734"/>
        <v>0.2350874570189864</v>
      </c>
      <c r="CF531" s="84">
        <f t="shared" si="735"/>
        <v>1.40529227089251E-2</v>
      </c>
      <c r="CG531" s="84">
        <f t="shared" si="736"/>
        <v>8.2224547764987287E-4</v>
      </c>
      <c r="CH531" s="84">
        <f t="shared" si="737"/>
        <v>7.4749588877261175E-5</v>
      </c>
      <c r="CI531" s="86">
        <f t="shared" si="738"/>
        <v>2.2424876663199364E-4</v>
      </c>
      <c r="CJ531" s="87">
        <f t="shared" si="739"/>
        <v>0</v>
      </c>
      <c r="CK531" s="88">
        <f t="shared" si="740"/>
        <v>7.6992076543578314E-3</v>
      </c>
      <c r="CL531" s="88">
        <f t="shared" si="741"/>
        <v>0.9920765435790101</v>
      </c>
      <c r="CM531" s="89">
        <f t="shared" si="742"/>
        <v>2.2424876663199364E-4</v>
      </c>
      <c r="CN531" s="88">
        <f t="shared" si="743"/>
        <v>0.29725266262380123</v>
      </c>
      <c r="CO531" s="88">
        <f t="shared" si="744"/>
        <v>4.3218393698150921</v>
      </c>
      <c r="CP531" s="88">
        <f t="array" ref="CP531">10^(SUMPRODUCT(BY531:CH531,LOG($BY$5:$CH$5))/CL531)</f>
        <v>0.29135686073498834</v>
      </c>
      <c r="CQ531" s="90">
        <f t="shared" si="745"/>
        <v>0.20265193313111893</v>
      </c>
      <c r="CR531" s="91">
        <f t="shared" si="745"/>
        <v>0.26599818424103933</v>
      </c>
      <c r="CS531" s="91">
        <f t="shared" si="745"/>
        <v>0.29200659575891247</v>
      </c>
      <c r="CT531" s="91">
        <f t="shared" si="745"/>
        <v>0.32055802264214633</v>
      </c>
      <c r="CU531" s="92">
        <f t="shared" si="745"/>
        <v>5.3043845885563181</v>
      </c>
      <c r="CV531" s="78"/>
      <c r="CW531" s="2"/>
      <c r="CY531" s="2"/>
    </row>
    <row r="532" spans="2:103" x14ac:dyDescent="0.2">
      <c r="B532" s="198">
        <v>246.5</v>
      </c>
      <c r="C532" s="204" t="s">
        <v>22</v>
      </c>
      <c r="D532" s="205">
        <v>121960</v>
      </c>
      <c r="E532" s="205">
        <v>414620</v>
      </c>
      <c r="F532" s="199">
        <v>0</v>
      </c>
      <c r="G532" s="199" t="s">
        <v>50</v>
      </c>
      <c r="H532" s="200" t="s">
        <v>640</v>
      </c>
      <c r="I532" s="207">
        <v>44522</v>
      </c>
      <c r="J532" s="129" t="s">
        <v>676</v>
      </c>
      <c r="K532" s="98">
        <f t="shared" si="768"/>
        <v>1298.3400000000001</v>
      </c>
      <c r="L532" s="79" t="s">
        <v>662</v>
      </c>
      <c r="M532" s="79"/>
      <c r="N532" s="82">
        <v>0</v>
      </c>
      <c r="O532" s="80">
        <v>0</v>
      </c>
      <c r="P532" s="81">
        <v>0</v>
      </c>
      <c r="Q532" s="81">
        <v>0</v>
      </c>
      <c r="R532" s="81">
        <v>0</v>
      </c>
      <c r="S532" s="81">
        <v>0</v>
      </c>
      <c r="T532" s="81">
        <v>0</v>
      </c>
      <c r="U532" s="81">
        <v>0</v>
      </c>
      <c r="V532" s="81">
        <v>1.45</v>
      </c>
      <c r="W532" s="81">
        <v>3.34</v>
      </c>
      <c r="X532" s="81">
        <v>5.25</v>
      </c>
      <c r="Y532" s="81">
        <v>5.55</v>
      </c>
      <c r="Z532" s="81">
        <v>15.37</v>
      </c>
      <c r="AA532" s="81">
        <v>25.26</v>
      </c>
      <c r="AB532" s="81">
        <v>44.88</v>
      </c>
      <c r="AC532" s="81">
        <v>92.02</v>
      </c>
      <c r="AD532" s="81">
        <v>215.57</v>
      </c>
      <c r="AE532" s="81">
        <v>334.06</v>
      </c>
      <c r="AF532" s="81">
        <v>434.67</v>
      </c>
      <c r="AG532" s="81">
        <v>108.19</v>
      </c>
      <c r="AH532" s="81">
        <v>10.220000000000001</v>
      </c>
      <c r="AI532" s="81">
        <v>0.55000000000000004</v>
      </c>
      <c r="AJ532" s="81">
        <v>0.27</v>
      </c>
      <c r="AK532" s="82">
        <v>1.69</v>
      </c>
      <c r="AL532" s="98"/>
      <c r="AM532" s="83"/>
      <c r="AN532" s="59">
        <v>1</v>
      </c>
      <c r="AO532" s="84">
        <f t="shared" si="746"/>
        <v>1</v>
      </c>
      <c r="AP532" s="84">
        <f t="shared" si="747"/>
        <v>1</v>
      </c>
      <c r="AQ532" s="84">
        <f t="shared" si="748"/>
        <v>1</v>
      </c>
      <c r="AR532" s="84">
        <f t="shared" si="749"/>
        <v>1</v>
      </c>
      <c r="AS532" s="84">
        <f t="shared" si="750"/>
        <v>1</v>
      </c>
      <c r="AT532" s="84">
        <f t="shared" si="751"/>
        <v>1</v>
      </c>
      <c r="AU532" s="84">
        <f t="shared" si="752"/>
        <v>1</v>
      </c>
      <c r="AV532" s="84">
        <f t="shared" si="753"/>
        <v>0.99888318930326414</v>
      </c>
      <c r="AW532" s="84">
        <f t="shared" si="754"/>
        <v>0.99631067362940362</v>
      </c>
      <c r="AX532" s="84">
        <f t="shared" si="755"/>
        <v>0.99226704869294635</v>
      </c>
      <c r="AY532" s="84">
        <f t="shared" si="756"/>
        <v>0.98799235947440578</v>
      </c>
      <c r="AZ532" s="84">
        <f t="shared" si="757"/>
        <v>0.97615416608900596</v>
      </c>
      <c r="BA532" s="84">
        <f t="shared" si="758"/>
        <v>0.95669855353759414</v>
      </c>
      <c r="BB532" s="84">
        <f t="shared" si="759"/>
        <v>0.92213133693793614</v>
      </c>
      <c r="BC532" s="84">
        <f t="shared" si="760"/>
        <v>0.85125621948025942</v>
      </c>
      <c r="BD532" s="84">
        <f t="shared" si="761"/>
        <v>0.68522112851795369</v>
      </c>
      <c r="BE532" s="84">
        <f t="shared" si="762"/>
        <v>0.42792334827549028</v>
      </c>
      <c r="BF532" s="84">
        <f t="shared" si="763"/>
        <v>9.3134309965032358E-2</v>
      </c>
      <c r="BG532" s="84">
        <f t="shared" si="764"/>
        <v>9.8048277030670927E-3</v>
      </c>
      <c r="BH532" s="84">
        <f t="shared" si="765"/>
        <v>1.9332378267635057E-3</v>
      </c>
      <c r="BI532" s="84">
        <f t="shared" si="766"/>
        <v>1.5096199762775005E-3</v>
      </c>
      <c r="BJ532" s="84">
        <f t="shared" si="767"/>
        <v>1.3016621224025524E-3</v>
      </c>
      <c r="BK532" s="85">
        <v>0</v>
      </c>
      <c r="BL532" s="63"/>
      <c r="BM532" s="84">
        <f t="shared" si="716"/>
        <v>0</v>
      </c>
      <c r="BN532" s="84">
        <f t="shared" si="717"/>
        <v>0</v>
      </c>
      <c r="BO532" s="84">
        <f t="shared" si="718"/>
        <v>0</v>
      </c>
      <c r="BP532" s="84">
        <f t="shared" si="719"/>
        <v>0</v>
      </c>
      <c r="BQ532" s="84">
        <f t="shared" si="720"/>
        <v>0</v>
      </c>
      <c r="BR532" s="84">
        <f t="shared" si="721"/>
        <v>0</v>
      </c>
      <c r="BS532" s="84">
        <f t="shared" si="722"/>
        <v>0</v>
      </c>
      <c r="BT532" s="84">
        <f t="shared" si="723"/>
        <v>1.1168106967358593E-3</v>
      </c>
      <c r="BU532" s="84">
        <f t="shared" si="724"/>
        <v>2.5725156738605204E-3</v>
      </c>
      <c r="BV532" s="84">
        <f t="shared" si="725"/>
        <v>4.0436249364572685E-3</v>
      </c>
      <c r="BW532" s="84">
        <f t="shared" si="726"/>
        <v>4.2746892185405727E-3</v>
      </c>
      <c r="BX532" s="84">
        <f t="shared" si="727"/>
        <v>1.183819338539982E-2</v>
      </c>
      <c r="BY532" s="84">
        <f t="shared" si="728"/>
        <v>1.9455612551411816E-2</v>
      </c>
      <c r="BZ532" s="84">
        <f t="shared" si="729"/>
        <v>3.4567216599658002E-2</v>
      </c>
      <c r="CA532" s="84">
        <f t="shared" si="730"/>
        <v>7.0875117457676717E-2</v>
      </c>
      <c r="CB532" s="84">
        <f t="shared" si="731"/>
        <v>0.16603509096230573</v>
      </c>
      <c r="CC532" s="84">
        <f t="shared" si="732"/>
        <v>0.25729778024246341</v>
      </c>
      <c r="CD532" s="84">
        <f t="shared" si="733"/>
        <v>0.33478903831045792</v>
      </c>
      <c r="CE532" s="84">
        <f t="shared" si="734"/>
        <v>8.3329482261965265E-2</v>
      </c>
      <c r="CF532" s="84">
        <f t="shared" si="735"/>
        <v>7.871589876303587E-3</v>
      </c>
      <c r="CG532" s="84">
        <f t="shared" si="736"/>
        <v>4.2361785048600524E-4</v>
      </c>
      <c r="CH532" s="84">
        <f t="shared" si="737"/>
        <v>2.0795785387494811E-4</v>
      </c>
      <c r="CI532" s="86">
        <f t="shared" si="738"/>
        <v>1.3016621224025524E-3</v>
      </c>
      <c r="CJ532" s="87">
        <f t="shared" si="739"/>
        <v>0</v>
      </c>
      <c r="CK532" s="88">
        <f t="shared" si="740"/>
        <v>2.3845833910994041E-2</v>
      </c>
      <c r="CL532" s="88">
        <f t="shared" si="741"/>
        <v>0.97485250396660339</v>
      </c>
      <c r="CM532" s="89">
        <f t="shared" si="742"/>
        <v>1.3016621224025524E-3</v>
      </c>
      <c r="CN532" s="88">
        <f t="shared" si="743"/>
        <v>0.43494736638517856</v>
      </c>
      <c r="CO532" s="88">
        <f t="shared" si="744"/>
        <v>3.3809057440033552</v>
      </c>
      <c r="CP532" s="88">
        <f t="array" ref="CP532">10^(SUMPRODUCT(BY532:CH532,LOG($BY$5:$CH$5))/CL532)</f>
        <v>0.41569285064100853</v>
      </c>
      <c r="CQ532" s="90">
        <f t="shared" si="745"/>
        <v>0.25180425446385912</v>
      </c>
      <c r="CR532" s="91">
        <f t="shared" si="745"/>
        <v>0.32717694676244508</v>
      </c>
      <c r="CS532" s="91">
        <f t="shared" si="745"/>
        <v>0.39074663834154938</v>
      </c>
      <c r="CT532" s="91">
        <f t="shared" si="745"/>
        <v>0.4770995099494138</v>
      </c>
      <c r="CU532" s="92">
        <f t="shared" si="745"/>
        <v>8.2865541321591003</v>
      </c>
      <c r="CV532" s="78" t="s">
        <v>641</v>
      </c>
      <c r="CW532" s="2"/>
      <c r="CY532" s="2"/>
    </row>
    <row r="533" spans="2:103" x14ac:dyDescent="0.2">
      <c r="B533" s="198">
        <v>247</v>
      </c>
      <c r="C533" s="204" t="s">
        <v>23</v>
      </c>
      <c r="D533" s="205">
        <v>121466</v>
      </c>
      <c r="E533" s="205">
        <v>414545</v>
      </c>
      <c r="F533" s="199">
        <v>0</v>
      </c>
      <c r="G533" s="199" t="s">
        <v>50</v>
      </c>
      <c r="H533" s="200" t="s">
        <v>642</v>
      </c>
      <c r="I533" s="207">
        <v>44522</v>
      </c>
      <c r="J533" s="129" t="s">
        <v>676</v>
      </c>
      <c r="K533" s="98">
        <f t="shared" si="768"/>
        <v>2795.44</v>
      </c>
      <c r="L533" s="79" t="s">
        <v>662</v>
      </c>
      <c r="M533" s="79"/>
      <c r="N533" s="82">
        <v>0</v>
      </c>
      <c r="O533" s="80">
        <v>0</v>
      </c>
      <c r="P533" s="81">
        <v>0</v>
      </c>
      <c r="Q533" s="81">
        <v>0</v>
      </c>
      <c r="R533" s="81">
        <v>0</v>
      </c>
      <c r="S533" s="81">
        <v>0</v>
      </c>
      <c r="T533" s="81">
        <v>9.41</v>
      </c>
      <c r="U533" s="81">
        <v>8.75</v>
      </c>
      <c r="V533" s="81">
        <v>1.96</v>
      </c>
      <c r="W533" s="81">
        <v>8.06</v>
      </c>
      <c r="X533" s="81">
        <v>4.9000000000000004</v>
      </c>
      <c r="Y533" s="81">
        <v>5.07</v>
      </c>
      <c r="Z533" s="81">
        <v>3.72</v>
      </c>
      <c r="AA533" s="81">
        <v>4.05</v>
      </c>
      <c r="AB533" s="81">
        <v>6.42</v>
      </c>
      <c r="AC533" s="81">
        <v>14.87</v>
      </c>
      <c r="AD533" s="81">
        <v>80.760000000000005</v>
      </c>
      <c r="AE533" s="81">
        <v>454.51</v>
      </c>
      <c r="AF533" s="81">
        <v>1578.78</v>
      </c>
      <c r="AG533" s="81">
        <v>561.29</v>
      </c>
      <c r="AH533" s="81">
        <v>48.83</v>
      </c>
      <c r="AI533" s="81">
        <v>2.0299999999999998</v>
      </c>
      <c r="AJ533" s="81">
        <v>0.68</v>
      </c>
      <c r="AK533" s="82">
        <v>1.35</v>
      </c>
      <c r="AL533" s="98"/>
      <c r="AM533" s="83"/>
      <c r="AN533" s="59">
        <v>1</v>
      </c>
      <c r="AO533" s="84">
        <f t="shared" si="746"/>
        <v>1</v>
      </c>
      <c r="AP533" s="84">
        <f t="shared" si="747"/>
        <v>1</v>
      </c>
      <c r="AQ533" s="84">
        <f t="shared" si="748"/>
        <v>1</v>
      </c>
      <c r="AR533" s="84">
        <f t="shared" si="749"/>
        <v>1</v>
      </c>
      <c r="AS533" s="84">
        <f t="shared" si="750"/>
        <v>1</v>
      </c>
      <c r="AT533" s="84">
        <f t="shared" si="751"/>
        <v>0.99663380362304321</v>
      </c>
      <c r="AU533" s="84">
        <f t="shared" si="752"/>
        <v>0.99350370603554361</v>
      </c>
      <c r="AV533" s="84">
        <f t="shared" si="753"/>
        <v>0.9928025641759437</v>
      </c>
      <c r="AW533" s="84">
        <f t="shared" si="754"/>
        <v>0.98991929714105831</v>
      </c>
      <c r="AX533" s="84">
        <f t="shared" si="755"/>
        <v>0.98816644249205854</v>
      </c>
      <c r="AY533" s="84">
        <f t="shared" si="756"/>
        <v>0.98635277451850156</v>
      </c>
      <c r="AZ533" s="84">
        <f t="shared" si="757"/>
        <v>0.98502203588701598</v>
      </c>
      <c r="BA533" s="84">
        <f t="shared" si="758"/>
        <v>0.98357324786080191</v>
      </c>
      <c r="BB533" s="84">
        <f t="shared" si="759"/>
        <v>0.98127665054517366</v>
      </c>
      <c r="BC533" s="84">
        <f t="shared" si="760"/>
        <v>0.97595727327361714</v>
      </c>
      <c r="BD533" s="84">
        <f t="shared" si="761"/>
        <v>0.94706736685459192</v>
      </c>
      <c r="BE533" s="84">
        <f t="shared" si="762"/>
        <v>0.78447757776951055</v>
      </c>
      <c r="BF533" s="84">
        <f t="shared" si="763"/>
        <v>0.21970780986177507</v>
      </c>
      <c r="BG533" s="84">
        <f t="shared" si="764"/>
        <v>1.8920098446040895E-2</v>
      </c>
      <c r="BH533" s="84">
        <f t="shared" si="765"/>
        <v>1.4523652806000334E-3</v>
      </c>
      <c r="BI533" s="84">
        <f t="shared" si="766"/>
        <v>7.2618264030011644E-4</v>
      </c>
      <c r="BJ533" s="84">
        <f t="shared" si="767"/>
        <v>4.8292934207157278E-4</v>
      </c>
      <c r="BK533" s="85">
        <v>0</v>
      </c>
      <c r="BL533" s="63"/>
      <c r="BM533" s="84">
        <f t="shared" si="716"/>
        <v>0</v>
      </c>
      <c r="BN533" s="84">
        <f t="shared" si="717"/>
        <v>0</v>
      </c>
      <c r="BO533" s="84">
        <f t="shared" si="718"/>
        <v>0</v>
      </c>
      <c r="BP533" s="84">
        <f t="shared" si="719"/>
        <v>0</v>
      </c>
      <c r="BQ533" s="84">
        <f t="shared" si="720"/>
        <v>0</v>
      </c>
      <c r="BR533" s="84">
        <f t="shared" si="721"/>
        <v>3.3661963769567871E-3</v>
      </c>
      <c r="BS533" s="84">
        <f t="shared" si="722"/>
        <v>3.1300975874996029E-3</v>
      </c>
      <c r="BT533" s="84">
        <f t="shared" si="723"/>
        <v>7.0114185959990749E-4</v>
      </c>
      <c r="BU533" s="84">
        <f t="shared" si="724"/>
        <v>2.883267034885395E-3</v>
      </c>
      <c r="BV533" s="84">
        <f t="shared" si="725"/>
        <v>1.7528546489997687E-3</v>
      </c>
      <c r="BW533" s="84">
        <f t="shared" si="726"/>
        <v>1.8136679735569761E-3</v>
      </c>
      <c r="BX533" s="84">
        <f t="shared" si="727"/>
        <v>1.330738631485584E-3</v>
      </c>
      <c r="BY533" s="84">
        <f t="shared" si="728"/>
        <v>1.4487880262140651E-3</v>
      </c>
      <c r="BZ533" s="84">
        <f t="shared" si="729"/>
        <v>2.2965973156282571E-3</v>
      </c>
      <c r="CA533" s="84">
        <f t="shared" si="730"/>
        <v>5.3193772715565135E-3</v>
      </c>
      <c r="CB533" s="84">
        <f t="shared" si="731"/>
        <v>2.8889906419025224E-2</v>
      </c>
      <c r="CC533" s="84">
        <f t="shared" si="732"/>
        <v>0.16258978908508137</v>
      </c>
      <c r="CD533" s="84">
        <f t="shared" si="733"/>
        <v>0.56476976790773548</v>
      </c>
      <c r="CE533" s="84">
        <f t="shared" si="734"/>
        <v>0.20078771141573418</v>
      </c>
      <c r="CF533" s="84">
        <f t="shared" si="735"/>
        <v>1.7467733165440862E-2</v>
      </c>
      <c r="CG533" s="84">
        <f t="shared" si="736"/>
        <v>7.2618264029991695E-4</v>
      </c>
      <c r="CH533" s="84">
        <f t="shared" si="737"/>
        <v>2.4325329822854366E-4</v>
      </c>
      <c r="CI533" s="86">
        <f t="shared" si="738"/>
        <v>4.8292934207157278E-4</v>
      </c>
      <c r="CJ533" s="87">
        <f t="shared" si="739"/>
        <v>0</v>
      </c>
      <c r="CK533" s="88">
        <f t="shared" si="740"/>
        <v>1.4977964112984021E-2</v>
      </c>
      <c r="CL533" s="88">
        <f t="shared" si="741"/>
        <v>0.98453910654494425</v>
      </c>
      <c r="CM533" s="89">
        <f t="shared" si="742"/>
        <v>4.8292934207157278E-4</v>
      </c>
      <c r="CN533" s="88">
        <f t="shared" si="743"/>
        <v>0.31444268801925912</v>
      </c>
      <c r="CO533" s="88">
        <f t="shared" si="744"/>
        <v>7.996346953958402</v>
      </c>
      <c r="CP533" s="88">
        <f t="array" ref="CP533">10^(SUMPRODUCT(BY533:CH533,LOG($BY$5:$CH$5))/CL533)</f>
        <v>0.29982760264284952</v>
      </c>
      <c r="CQ533" s="90">
        <f t="shared" si="745"/>
        <v>0.20553365191778578</v>
      </c>
      <c r="CR533" s="91">
        <f t="shared" si="745"/>
        <v>0.27106464554348503</v>
      </c>
      <c r="CS533" s="91">
        <f t="shared" si="745"/>
        <v>0.29752255351045875</v>
      </c>
      <c r="CT533" s="91">
        <f t="shared" si="745"/>
        <v>0.32656294836938893</v>
      </c>
      <c r="CU533" s="92">
        <f t="shared" si="745"/>
        <v>20.269245706753782</v>
      </c>
      <c r="CV533" s="78" t="s">
        <v>643</v>
      </c>
      <c r="CW533" s="2"/>
      <c r="CY533" s="2"/>
    </row>
    <row r="534" spans="2:103" x14ac:dyDescent="0.2">
      <c r="B534" s="198">
        <v>247.5</v>
      </c>
      <c r="C534" s="204" t="s">
        <v>21</v>
      </c>
      <c r="D534" s="205">
        <v>120962</v>
      </c>
      <c r="E534" s="205">
        <v>414553</v>
      </c>
      <c r="F534" s="199">
        <v>0</v>
      </c>
      <c r="G534" s="199" t="s">
        <v>50</v>
      </c>
      <c r="H534" s="200" t="s">
        <v>644</v>
      </c>
      <c r="I534" s="207">
        <v>44522</v>
      </c>
      <c r="J534" s="129" t="s">
        <v>676</v>
      </c>
      <c r="K534" s="98">
        <f t="shared" si="768"/>
        <v>132.13</v>
      </c>
      <c r="L534" s="79" t="s">
        <v>662</v>
      </c>
      <c r="M534" s="79"/>
      <c r="N534" s="82">
        <v>0</v>
      </c>
      <c r="O534" s="80">
        <v>0</v>
      </c>
      <c r="P534" s="81">
        <v>0</v>
      </c>
      <c r="Q534" s="81">
        <v>0</v>
      </c>
      <c r="R534" s="81">
        <v>0</v>
      </c>
      <c r="S534" s="81">
        <v>0</v>
      </c>
      <c r="T534" s="81">
        <v>0</v>
      </c>
      <c r="U534" s="81">
        <v>0</v>
      </c>
      <c r="V534" s="81">
        <v>0</v>
      </c>
      <c r="W534" s="81">
        <v>0</v>
      </c>
      <c r="X534" s="81">
        <v>0</v>
      </c>
      <c r="Y534" s="81">
        <v>0.02</v>
      </c>
      <c r="Z534" s="81">
        <v>0.24</v>
      </c>
      <c r="AA534" s="81">
        <v>0.38</v>
      </c>
      <c r="AB534" s="81">
        <v>0.96</v>
      </c>
      <c r="AC534" s="81">
        <v>2.08</v>
      </c>
      <c r="AD534" s="81">
        <v>7.6</v>
      </c>
      <c r="AE534" s="81">
        <v>33.43</v>
      </c>
      <c r="AF534" s="81">
        <v>64.31</v>
      </c>
      <c r="AG534" s="81">
        <v>21.74</v>
      </c>
      <c r="AH534" s="81">
        <v>1.07</v>
      </c>
      <c r="AI534" s="81">
        <v>7.0000000000000007E-2</v>
      </c>
      <c r="AJ534" s="81">
        <v>7.0000000000000007E-2</v>
      </c>
      <c r="AK534" s="82">
        <v>0.16</v>
      </c>
      <c r="AL534" s="98"/>
      <c r="AM534" s="83"/>
      <c r="AN534" s="59">
        <v>1</v>
      </c>
      <c r="AO534" s="84">
        <f t="shared" si="746"/>
        <v>1</v>
      </c>
      <c r="AP534" s="84">
        <f t="shared" si="747"/>
        <v>1</v>
      </c>
      <c r="AQ534" s="84">
        <f t="shared" si="748"/>
        <v>1</v>
      </c>
      <c r="AR534" s="84">
        <f t="shared" si="749"/>
        <v>1</v>
      </c>
      <c r="AS534" s="84">
        <f t="shared" si="750"/>
        <v>1</v>
      </c>
      <c r="AT534" s="84">
        <f t="shared" si="751"/>
        <v>1</v>
      </c>
      <c r="AU534" s="84">
        <f t="shared" si="752"/>
        <v>1</v>
      </c>
      <c r="AV534" s="84">
        <f t="shared" si="753"/>
        <v>1</v>
      </c>
      <c r="AW534" s="84">
        <f t="shared" si="754"/>
        <v>1</v>
      </c>
      <c r="AX534" s="84">
        <f t="shared" si="755"/>
        <v>1</v>
      </c>
      <c r="AY534" s="84">
        <f t="shared" si="756"/>
        <v>0.99984863392113832</v>
      </c>
      <c r="AZ534" s="84">
        <f t="shared" si="757"/>
        <v>0.99803224097479759</v>
      </c>
      <c r="BA534" s="84">
        <f t="shared" si="758"/>
        <v>0.99515628547642476</v>
      </c>
      <c r="BB534" s="84">
        <f t="shared" si="759"/>
        <v>0.98789071369106185</v>
      </c>
      <c r="BC534" s="84">
        <f t="shared" si="760"/>
        <v>0.97214864148944224</v>
      </c>
      <c r="BD534" s="84">
        <f t="shared" si="761"/>
        <v>0.91462953152198589</v>
      </c>
      <c r="BE534" s="84">
        <f t="shared" si="762"/>
        <v>0.66162113070460904</v>
      </c>
      <c r="BF534" s="84">
        <f t="shared" si="763"/>
        <v>0.17490350412472555</v>
      </c>
      <c r="BG534" s="84">
        <f t="shared" si="764"/>
        <v>1.0368576402028207E-2</v>
      </c>
      <c r="BH534" s="84">
        <f t="shared" si="765"/>
        <v>2.2704911829258077E-3</v>
      </c>
      <c r="BI534" s="84">
        <f t="shared" si="766"/>
        <v>1.7407099069097628E-3</v>
      </c>
      <c r="BJ534" s="84">
        <f t="shared" si="767"/>
        <v>1.2109286308937179E-3</v>
      </c>
      <c r="BK534" s="85">
        <v>0</v>
      </c>
      <c r="BL534" s="63"/>
      <c r="BM534" s="84">
        <f t="shared" si="716"/>
        <v>0</v>
      </c>
      <c r="BN534" s="84">
        <f t="shared" si="717"/>
        <v>0</v>
      </c>
      <c r="BO534" s="84">
        <f t="shared" si="718"/>
        <v>0</v>
      </c>
      <c r="BP534" s="84">
        <f t="shared" si="719"/>
        <v>0</v>
      </c>
      <c r="BQ534" s="84">
        <f t="shared" si="720"/>
        <v>0</v>
      </c>
      <c r="BR534" s="84">
        <f t="shared" si="721"/>
        <v>0</v>
      </c>
      <c r="BS534" s="84">
        <f t="shared" si="722"/>
        <v>0</v>
      </c>
      <c r="BT534" s="84">
        <f t="shared" si="723"/>
        <v>0</v>
      </c>
      <c r="BU534" s="84">
        <f t="shared" si="724"/>
        <v>0</v>
      </c>
      <c r="BV534" s="84">
        <f t="shared" si="725"/>
        <v>0</v>
      </c>
      <c r="BW534" s="84">
        <f t="shared" si="726"/>
        <v>1.5136607886168107E-4</v>
      </c>
      <c r="BX534" s="84">
        <f t="shared" si="727"/>
        <v>1.816392946340728E-3</v>
      </c>
      <c r="BY534" s="84">
        <f t="shared" si="728"/>
        <v>2.8759554983728286E-3</v>
      </c>
      <c r="BZ534" s="84">
        <f t="shared" si="729"/>
        <v>7.265571785362912E-3</v>
      </c>
      <c r="CA534" s="84">
        <f t="shared" si="730"/>
        <v>1.5742072201619606E-2</v>
      </c>
      <c r="CB534" s="84">
        <f t="shared" si="731"/>
        <v>5.751910996745635E-2</v>
      </c>
      <c r="CC534" s="84">
        <f t="shared" si="732"/>
        <v>0.25300840081737686</v>
      </c>
      <c r="CD534" s="84">
        <f t="shared" si="733"/>
        <v>0.48671762657988349</v>
      </c>
      <c r="CE534" s="84">
        <f t="shared" si="734"/>
        <v>0.16453492772269734</v>
      </c>
      <c r="CF534" s="84">
        <f t="shared" si="735"/>
        <v>8.0980852191023991E-3</v>
      </c>
      <c r="CG534" s="84">
        <f t="shared" si="736"/>
        <v>5.2978127601604487E-4</v>
      </c>
      <c r="CH534" s="84">
        <f t="shared" si="737"/>
        <v>5.2978127601604487E-4</v>
      </c>
      <c r="CI534" s="86">
        <f t="shared" si="738"/>
        <v>1.2109286308937179E-3</v>
      </c>
      <c r="CJ534" s="87">
        <f t="shared" si="739"/>
        <v>0</v>
      </c>
      <c r="CK534" s="88">
        <f t="shared" si="740"/>
        <v>1.9677590252024091E-3</v>
      </c>
      <c r="CL534" s="88">
        <f t="shared" si="741"/>
        <v>0.99682131234390381</v>
      </c>
      <c r="CM534" s="89">
        <f t="shared" si="742"/>
        <v>1.2109286308937179E-3</v>
      </c>
      <c r="CN534" s="88">
        <f t="shared" si="743"/>
        <v>0.32804503878384217</v>
      </c>
      <c r="CO534" s="88">
        <f t="shared" si="744"/>
        <v>2.4303682906705997</v>
      </c>
      <c r="CP534" s="88">
        <f t="array" ref="CP534">10^(SUMPRODUCT(BY534:CH534,LOG($BY$5:$CH$5))/CL534)</f>
        <v>0.32809314527657163</v>
      </c>
      <c r="CQ534" s="90">
        <f t="shared" si="745"/>
        <v>0.21527396683740338</v>
      </c>
      <c r="CR534" s="91">
        <f t="shared" si="745"/>
        <v>0.28361270842442649</v>
      </c>
      <c r="CS534" s="91">
        <f t="shared" si="745"/>
        <v>0.31597953899709175</v>
      </c>
      <c r="CT534" s="91">
        <f t="shared" si="745"/>
        <v>0.35204018049642355</v>
      </c>
      <c r="CU534" s="92">
        <f t="shared" si="745"/>
        <v>2.3926864786008455</v>
      </c>
      <c r="CV534" s="78"/>
      <c r="CW534" s="2"/>
      <c r="CY534" s="2"/>
    </row>
    <row r="535" spans="2:103" x14ac:dyDescent="0.2">
      <c r="B535" s="201">
        <v>247.5</v>
      </c>
      <c r="C535" s="208" t="s">
        <v>22</v>
      </c>
      <c r="D535" s="209">
        <v>120976</v>
      </c>
      <c r="E535" s="209">
        <v>414633</v>
      </c>
      <c r="F535" s="202">
        <v>0</v>
      </c>
      <c r="G535" s="202" t="s">
        <v>50</v>
      </c>
      <c r="H535" s="203" t="s">
        <v>670</v>
      </c>
      <c r="I535" s="207">
        <v>44522</v>
      </c>
      <c r="J535" s="130" t="s">
        <v>676</v>
      </c>
      <c r="K535" s="108">
        <f t="shared" si="768"/>
        <v>125.7</v>
      </c>
      <c r="L535" s="79" t="s">
        <v>662</v>
      </c>
      <c r="M535" s="109"/>
      <c r="N535" s="105">
        <v>0</v>
      </c>
      <c r="O535" s="110">
        <v>0</v>
      </c>
      <c r="P535" s="111">
        <v>0</v>
      </c>
      <c r="Q535" s="111">
        <v>0</v>
      </c>
      <c r="R535" s="111">
        <v>0</v>
      </c>
      <c r="S535" s="111">
        <v>0</v>
      </c>
      <c r="T535" s="111">
        <v>0</v>
      </c>
      <c r="U535" s="111">
        <v>0</v>
      </c>
      <c r="V535" s="111">
        <v>0</v>
      </c>
      <c r="W535" s="111">
        <v>0</v>
      </c>
      <c r="X535" s="111">
        <v>0</v>
      </c>
      <c r="Y535" s="111">
        <v>0.12</v>
      </c>
      <c r="Z535" s="111">
        <v>0.08</v>
      </c>
      <c r="AA535" s="111">
        <v>0.18</v>
      </c>
      <c r="AB535" s="111">
        <v>0.23</v>
      </c>
      <c r="AC535" s="111">
        <v>1.03</v>
      </c>
      <c r="AD535" s="111">
        <v>7.91</v>
      </c>
      <c r="AE535" s="111">
        <v>40.130000000000003</v>
      </c>
      <c r="AF535" s="111">
        <v>53.78</v>
      </c>
      <c r="AG535" s="111">
        <v>20.54</v>
      </c>
      <c r="AH535" s="111">
        <v>1.4</v>
      </c>
      <c r="AI535" s="111">
        <v>0.11</v>
      </c>
      <c r="AJ535" s="111">
        <v>0.05</v>
      </c>
      <c r="AK535" s="105">
        <v>0.14000000000000001</v>
      </c>
      <c r="AL535" s="108"/>
      <c r="AM535" s="112"/>
      <c r="AN535" s="113">
        <v>1</v>
      </c>
      <c r="AO535" s="114">
        <f t="shared" si="746"/>
        <v>1</v>
      </c>
      <c r="AP535" s="114">
        <f t="shared" si="747"/>
        <v>1</v>
      </c>
      <c r="AQ535" s="114">
        <f t="shared" si="748"/>
        <v>1</v>
      </c>
      <c r="AR535" s="114">
        <f t="shared" si="749"/>
        <v>1</v>
      </c>
      <c r="AS535" s="114">
        <f t="shared" si="750"/>
        <v>1</v>
      </c>
      <c r="AT535" s="114">
        <f t="shared" si="751"/>
        <v>1</v>
      </c>
      <c r="AU535" s="114">
        <f t="shared" si="752"/>
        <v>1</v>
      </c>
      <c r="AV535" s="114">
        <f t="shared" si="753"/>
        <v>1</v>
      </c>
      <c r="AW535" s="114">
        <f t="shared" si="754"/>
        <v>1</v>
      </c>
      <c r="AX535" s="114">
        <f t="shared" si="755"/>
        <v>1</v>
      </c>
      <c r="AY535" s="114">
        <f t="shared" si="756"/>
        <v>0.99904534606205253</v>
      </c>
      <c r="AZ535" s="114">
        <f t="shared" si="757"/>
        <v>0.99840891010342092</v>
      </c>
      <c r="BA535" s="114">
        <f t="shared" si="758"/>
        <v>0.99697692919649972</v>
      </c>
      <c r="BB535" s="114">
        <f t="shared" si="759"/>
        <v>0.99514717581543366</v>
      </c>
      <c r="BC535" s="114">
        <f t="shared" si="760"/>
        <v>0.98695306284805095</v>
      </c>
      <c r="BD535" s="114">
        <f t="shared" si="761"/>
        <v>0.9240254574383453</v>
      </c>
      <c r="BE535" s="114">
        <f t="shared" si="762"/>
        <v>0.60477326968973744</v>
      </c>
      <c r="BF535" s="114">
        <f t="shared" si="763"/>
        <v>0.1769291964996022</v>
      </c>
      <c r="BG535" s="114">
        <f t="shared" si="764"/>
        <v>1.3524264120922808E-2</v>
      </c>
      <c r="BH535" s="114">
        <f t="shared" si="765"/>
        <v>2.3866348448687118E-3</v>
      </c>
      <c r="BI535" s="114">
        <f t="shared" si="766"/>
        <v>1.5115354017501757E-3</v>
      </c>
      <c r="BJ535" s="114">
        <f t="shared" si="767"/>
        <v>1.1137629276053865E-3</v>
      </c>
      <c r="BK535" s="115">
        <v>0</v>
      </c>
      <c r="BL535" s="116"/>
      <c r="BM535" s="114">
        <f t="shared" si="716"/>
        <v>0</v>
      </c>
      <c r="BN535" s="114">
        <f t="shared" si="717"/>
        <v>0</v>
      </c>
      <c r="BO535" s="114">
        <f t="shared" si="718"/>
        <v>0</v>
      </c>
      <c r="BP535" s="114">
        <f t="shared" si="719"/>
        <v>0</v>
      </c>
      <c r="BQ535" s="114">
        <f t="shared" si="720"/>
        <v>0</v>
      </c>
      <c r="BR535" s="114">
        <f t="shared" si="721"/>
        <v>0</v>
      </c>
      <c r="BS535" s="114">
        <f t="shared" si="722"/>
        <v>0</v>
      </c>
      <c r="BT535" s="114">
        <f t="shared" si="723"/>
        <v>0</v>
      </c>
      <c r="BU535" s="114">
        <f t="shared" si="724"/>
        <v>0</v>
      </c>
      <c r="BV535" s="114">
        <f t="shared" si="725"/>
        <v>0</v>
      </c>
      <c r="BW535" s="114">
        <f t="shared" si="726"/>
        <v>9.5465393794746944E-4</v>
      </c>
      <c r="BX535" s="114">
        <f t="shared" si="727"/>
        <v>6.3643595863160929E-4</v>
      </c>
      <c r="BY535" s="114">
        <f t="shared" si="728"/>
        <v>1.4319809069212042E-3</v>
      </c>
      <c r="BZ535" s="114">
        <f t="shared" si="729"/>
        <v>1.8297533810660571E-3</v>
      </c>
      <c r="CA535" s="114">
        <f t="shared" si="730"/>
        <v>8.1941129673827051E-3</v>
      </c>
      <c r="CB535" s="114">
        <f t="shared" si="731"/>
        <v>6.2927605409705656E-2</v>
      </c>
      <c r="CC535" s="114">
        <f t="shared" si="732"/>
        <v>0.31925218774860786</v>
      </c>
      <c r="CD535" s="114">
        <f t="shared" si="733"/>
        <v>0.42784407319013523</v>
      </c>
      <c r="CE535" s="114">
        <f t="shared" si="734"/>
        <v>0.1634049323786794</v>
      </c>
      <c r="CF535" s="114">
        <f t="shared" si="735"/>
        <v>1.1137629276054096E-2</v>
      </c>
      <c r="CG535" s="114">
        <f t="shared" si="736"/>
        <v>8.7509944311853606E-4</v>
      </c>
      <c r="CH535" s="114">
        <f t="shared" si="737"/>
        <v>3.977724741447892E-4</v>
      </c>
      <c r="CI535" s="117">
        <f t="shared" si="738"/>
        <v>1.1137629276053865E-3</v>
      </c>
      <c r="CJ535" s="118">
        <f t="shared" si="739"/>
        <v>0</v>
      </c>
      <c r="CK535" s="119">
        <f t="shared" si="740"/>
        <v>1.5910898965790787E-3</v>
      </c>
      <c r="CL535" s="119">
        <f t="shared" si="741"/>
        <v>0.99729514717581558</v>
      </c>
      <c r="CM535" s="120">
        <f t="shared" si="742"/>
        <v>1.1137629276053865E-3</v>
      </c>
      <c r="CN535" s="88">
        <f t="shared" si="743"/>
        <v>0.33028659541540656</v>
      </c>
      <c r="CO535" s="88">
        <f t="shared" si="744"/>
        <v>2.9134194295463725</v>
      </c>
      <c r="CP535" s="88">
        <f t="array" ref="CP535">10^(SUMPRODUCT(BY535:CH535,LOG($BY$5:$CH$5))/CL535)</f>
        <v>0.33038680942659143</v>
      </c>
      <c r="CQ535" s="121">
        <f t="shared" si="745"/>
        <v>0.2141774578320742</v>
      </c>
      <c r="CR535" s="122">
        <f t="shared" si="745"/>
        <v>0.28810012542343527</v>
      </c>
      <c r="CS535" s="122">
        <f t="shared" si="745"/>
        <v>0.32578792380848431</v>
      </c>
      <c r="CT535" s="122">
        <f t="shared" si="745"/>
        <v>0.37264884380739305</v>
      </c>
      <c r="CU535" s="123">
        <f t="shared" si="745"/>
        <v>2.7336720272166879</v>
      </c>
      <c r="CV535" s="124"/>
      <c r="CW535" s="2"/>
      <c r="CY535" s="2"/>
    </row>
  </sheetData>
  <sheetProtection sheet="1" autoFilter="0"/>
  <autoFilter ref="B5:CW535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18"/>
  <sheetViews>
    <sheetView showGridLines="0" zoomScale="85" zoomScaleNormal="85" workbookViewId="0">
      <pane xSplit="3" ySplit="5" topLeftCell="D6" activePane="bottomRight" state="frozen"/>
      <selection pane="topRight" activeCell="E1" sqref="E1"/>
      <selection pane="bottomLeft" activeCell="A8" sqref="A8"/>
      <selection pane="bottomRight"/>
    </sheetView>
  </sheetViews>
  <sheetFormatPr defaultColWidth="9.140625" defaultRowHeight="12.75" x14ac:dyDescent="0.2"/>
  <cols>
    <col min="1" max="1" width="4.28515625" style="61" customWidth="1"/>
    <col min="2" max="2" width="8.5703125" style="64" bestFit="1" customWidth="1"/>
    <col min="3" max="3" width="16" style="64" customWidth="1"/>
    <col min="4" max="4" width="9.85546875" style="2" customWidth="1"/>
    <col min="5" max="5" width="13.28515625" style="2" customWidth="1"/>
    <col min="6" max="6" width="16.85546875" style="2" bestFit="1" customWidth="1"/>
    <col min="7" max="7" width="16.7109375" style="2" bestFit="1" customWidth="1"/>
    <col min="8" max="8" width="14.7109375" style="2" bestFit="1" customWidth="1"/>
    <col min="9" max="9" width="9.85546875" style="2" bestFit="1" customWidth="1"/>
    <col min="10" max="10" width="16.28515625" style="2" customWidth="1"/>
    <col min="11" max="11" width="17.140625" style="34" customWidth="1"/>
    <col min="12" max="12" width="9" style="34" bestFit="1" customWidth="1"/>
    <col min="13" max="13" width="30.28515625" style="34" customWidth="1"/>
    <col min="14" max="14" width="6.140625" style="34" customWidth="1"/>
    <col min="15" max="15" width="6" style="35" customWidth="1"/>
    <col min="16" max="16" width="5.28515625" style="33" customWidth="1"/>
    <col min="17" max="30" width="5.28515625" style="35" customWidth="1"/>
    <col min="31" max="36" width="6.140625" style="35" customWidth="1"/>
    <col min="37" max="38" width="6.140625" style="34" customWidth="1"/>
    <col min="39" max="39" width="13.85546875" style="35" customWidth="1"/>
    <col min="40" max="40" width="6" style="40" customWidth="1"/>
    <col min="41" max="52" width="6" style="29" customWidth="1"/>
    <col min="53" max="56" width="5.7109375" style="29" customWidth="1"/>
    <col min="57" max="62" width="7" style="29" customWidth="1"/>
    <col min="63" max="63" width="7" style="29" hidden="1" customWidth="1"/>
    <col min="64" max="64" width="18.28515625" style="2" hidden="1" customWidth="1"/>
    <col min="65" max="65" width="8" style="29" hidden="1" customWidth="1"/>
    <col min="66" max="81" width="6" style="29" hidden="1" customWidth="1"/>
    <col min="82" max="87" width="6.85546875" style="29" hidden="1" customWidth="1"/>
    <col min="88" max="88" width="9.5703125" style="29" hidden="1" customWidth="1"/>
    <col min="89" max="89" width="10.42578125" style="40" hidden="1" customWidth="1"/>
    <col min="90" max="90" width="9" style="40" hidden="1" customWidth="1"/>
    <col min="91" max="91" width="11.5703125" style="40" hidden="1" customWidth="1"/>
    <col min="92" max="92" width="12.42578125" style="40" hidden="1" customWidth="1"/>
    <col min="93" max="93" width="9.42578125" style="58" hidden="1" customWidth="1"/>
    <col min="94" max="94" width="11.85546875" style="58" hidden="1" customWidth="1"/>
    <col min="95" max="99" width="9.140625" style="9" customWidth="1"/>
    <col min="100" max="100" width="31.5703125" style="73" customWidth="1"/>
    <col min="101" max="101" width="9.42578125" style="73" customWidth="1"/>
    <col min="102" max="102" width="9.140625" style="2"/>
    <col min="103" max="103" width="47.42578125" style="34" bestFit="1" customWidth="1"/>
    <col min="104" max="256" width="9.140625" style="2"/>
    <col min="257" max="257" width="8.5703125" style="2" bestFit="1" customWidth="1"/>
    <col min="258" max="258" width="9.85546875" style="2" bestFit="1" customWidth="1"/>
    <col min="259" max="259" width="22.7109375" style="2" bestFit="1" customWidth="1"/>
    <col min="260" max="260" width="16.85546875" style="2" bestFit="1" customWidth="1"/>
    <col min="261" max="261" width="16.7109375" style="2" bestFit="1" customWidth="1"/>
    <col min="262" max="262" width="13.28515625" style="2" bestFit="1" customWidth="1"/>
    <col min="263" max="276" width="6" style="2" bestFit="1" customWidth="1"/>
    <col min="277" max="277" width="7.7109375" style="2" bestFit="1" customWidth="1"/>
    <col min="278" max="278" width="9.140625" style="2"/>
    <col min="279" max="279" width="6.42578125" style="2" bestFit="1" customWidth="1"/>
    <col min="280" max="286" width="6" style="2" bestFit="1" customWidth="1"/>
    <col min="287" max="292" width="4.42578125" style="2" bestFit="1" customWidth="1"/>
    <col min="293" max="298" width="9.140625" style="2"/>
    <col min="299" max="299" width="2.140625" style="2" bestFit="1" customWidth="1"/>
    <col min="300" max="301" width="12.28515625" style="2" bestFit="1" customWidth="1"/>
    <col min="302" max="302" width="11.28515625" style="2" bestFit="1" customWidth="1"/>
    <col min="303" max="305" width="12.28515625" style="2" bestFit="1" customWidth="1"/>
    <col min="306" max="306" width="10.28515625" style="2" bestFit="1" customWidth="1"/>
    <col min="307" max="307" width="11.28515625" style="2" bestFit="1" customWidth="1"/>
    <col min="308" max="324" width="2.140625" style="2" bestFit="1" customWidth="1"/>
    <col min="325" max="512" width="9.140625" style="2"/>
    <col min="513" max="513" width="8.5703125" style="2" bestFit="1" customWidth="1"/>
    <col min="514" max="514" width="9.85546875" style="2" bestFit="1" customWidth="1"/>
    <col min="515" max="515" width="22.7109375" style="2" bestFit="1" customWidth="1"/>
    <col min="516" max="516" width="16.85546875" style="2" bestFit="1" customWidth="1"/>
    <col min="517" max="517" width="16.7109375" style="2" bestFit="1" customWidth="1"/>
    <col min="518" max="518" width="13.28515625" style="2" bestFit="1" customWidth="1"/>
    <col min="519" max="532" width="6" style="2" bestFit="1" customWidth="1"/>
    <col min="533" max="533" width="7.7109375" style="2" bestFit="1" customWidth="1"/>
    <col min="534" max="534" width="9.140625" style="2"/>
    <col min="535" max="535" width="6.42578125" style="2" bestFit="1" customWidth="1"/>
    <col min="536" max="542" width="6" style="2" bestFit="1" customWidth="1"/>
    <col min="543" max="548" width="4.42578125" style="2" bestFit="1" customWidth="1"/>
    <col min="549" max="554" width="9.140625" style="2"/>
    <col min="555" max="555" width="2.140625" style="2" bestFit="1" customWidth="1"/>
    <col min="556" max="557" width="12.28515625" style="2" bestFit="1" customWidth="1"/>
    <col min="558" max="558" width="11.28515625" style="2" bestFit="1" customWidth="1"/>
    <col min="559" max="561" width="12.28515625" style="2" bestFit="1" customWidth="1"/>
    <col min="562" max="562" width="10.28515625" style="2" bestFit="1" customWidth="1"/>
    <col min="563" max="563" width="11.28515625" style="2" bestFit="1" customWidth="1"/>
    <col min="564" max="580" width="2.140625" style="2" bestFit="1" customWidth="1"/>
    <col min="581" max="768" width="9.140625" style="2"/>
    <col min="769" max="769" width="8.5703125" style="2" bestFit="1" customWidth="1"/>
    <col min="770" max="770" width="9.85546875" style="2" bestFit="1" customWidth="1"/>
    <col min="771" max="771" width="22.7109375" style="2" bestFit="1" customWidth="1"/>
    <col min="772" max="772" width="16.85546875" style="2" bestFit="1" customWidth="1"/>
    <col min="773" max="773" width="16.7109375" style="2" bestFit="1" customWidth="1"/>
    <col min="774" max="774" width="13.28515625" style="2" bestFit="1" customWidth="1"/>
    <col min="775" max="788" width="6" style="2" bestFit="1" customWidth="1"/>
    <col min="789" max="789" width="7.7109375" style="2" bestFit="1" customWidth="1"/>
    <col min="790" max="790" width="9.140625" style="2"/>
    <col min="791" max="791" width="6.42578125" style="2" bestFit="1" customWidth="1"/>
    <col min="792" max="798" width="6" style="2" bestFit="1" customWidth="1"/>
    <col min="799" max="804" width="4.42578125" style="2" bestFit="1" customWidth="1"/>
    <col min="805" max="810" width="9.140625" style="2"/>
    <col min="811" max="811" width="2.140625" style="2" bestFit="1" customWidth="1"/>
    <col min="812" max="813" width="12.28515625" style="2" bestFit="1" customWidth="1"/>
    <col min="814" max="814" width="11.28515625" style="2" bestFit="1" customWidth="1"/>
    <col min="815" max="817" width="12.28515625" style="2" bestFit="1" customWidth="1"/>
    <col min="818" max="818" width="10.28515625" style="2" bestFit="1" customWidth="1"/>
    <col min="819" max="819" width="11.28515625" style="2" bestFit="1" customWidth="1"/>
    <col min="820" max="836" width="2.140625" style="2" bestFit="1" customWidth="1"/>
    <col min="837" max="1024" width="9.140625" style="2"/>
    <col min="1025" max="1025" width="8.5703125" style="2" bestFit="1" customWidth="1"/>
    <col min="1026" max="1026" width="9.85546875" style="2" bestFit="1" customWidth="1"/>
    <col min="1027" max="1027" width="22.7109375" style="2" bestFit="1" customWidth="1"/>
    <col min="1028" max="1028" width="16.85546875" style="2" bestFit="1" customWidth="1"/>
    <col min="1029" max="1029" width="16.7109375" style="2" bestFit="1" customWidth="1"/>
    <col min="1030" max="1030" width="13.28515625" style="2" bestFit="1" customWidth="1"/>
    <col min="1031" max="1044" width="6" style="2" bestFit="1" customWidth="1"/>
    <col min="1045" max="1045" width="7.7109375" style="2" bestFit="1" customWidth="1"/>
    <col min="1046" max="1046" width="9.140625" style="2"/>
    <col min="1047" max="1047" width="6.42578125" style="2" bestFit="1" customWidth="1"/>
    <col min="1048" max="1054" width="6" style="2" bestFit="1" customWidth="1"/>
    <col min="1055" max="1060" width="4.42578125" style="2" bestFit="1" customWidth="1"/>
    <col min="1061" max="1066" width="9.140625" style="2"/>
    <col min="1067" max="1067" width="2.140625" style="2" bestFit="1" customWidth="1"/>
    <col min="1068" max="1069" width="12.28515625" style="2" bestFit="1" customWidth="1"/>
    <col min="1070" max="1070" width="11.28515625" style="2" bestFit="1" customWidth="1"/>
    <col min="1071" max="1073" width="12.28515625" style="2" bestFit="1" customWidth="1"/>
    <col min="1074" max="1074" width="10.28515625" style="2" bestFit="1" customWidth="1"/>
    <col min="1075" max="1075" width="11.28515625" style="2" bestFit="1" customWidth="1"/>
    <col min="1076" max="1092" width="2.140625" style="2" bestFit="1" customWidth="1"/>
    <col min="1093" max="1280" width="9.140625" style="2"/>
    <col min="1281" max="1281" width="8.5703125" style="2" bestFit="1" customWidth="1"/>
    <col min="1282" max="1282" width="9.85546875" style="2" bestFit="1" customWidth="1"/>
    <col min="1283" max="1283" width="22.7109375" style="2" bestFit="1" customWidth="1"/>
    <col min="1284" max="1284" width="16.85546875" style="2" bestFit="1" customWidth="1"/>
    <col min="1285" max="1285" width="16.7109375" style="2" bestFit="1" customWidth="1"/>
    <col min="1286" max="1286" width="13.28515625" style="2" bestFit="1" customWidth="1"/>
    <col min="1287" max="1300" width="6" style="2" bestFit="1" customWidth="1"/>
    <col min="1301" max="1301" width="7.7109375" style="2" bestFit="1" customWidth="1"/>
    <col min="1302" max="1302" width="9.140625" style="2"/>
    <col min="1303" max="1303" width="6.42578125" style="2" bestFit="1" customWidth="1"/>
    <col min="1304" max="1310" width="6" style="2" bestFit="1" customWidth="1"/>
    <col min="1311" max="1316" width="4.42578125" style="2" bestFit="1" customWidth="1"/>
    <col min="1317" max="1322" width="9.140625" style="2"/>
    <col min="1323" max="1323" width="2.140625" style="2" bestFit="1" customWidth="1"/>
    <col min="1324" max="1325" width="12.28515625" style="2" bestFit="1" customWidth="1"/>
    <col min="1326" max="1326" width="11.28515625" style="2" bestFit="1" customWidth="1"/>
    <col min="1327" max="1329" width="12.28515625" style="2" bestFit="1" customWidth="1"/>
    <col min="1330" max="1330" width="10.28515625" style="2" bestFit="1" customWidth="1"/>
    <col min="1331" max="1331" width="11.28515625" style="2" bestFit="1" customWidth="1"/>
    <col min="1332" max="1348" width="2.140625" style="2" bestFit="1" customWidth="1"/>
    <col min="1349" max="1536" width="9.140625" style="2"/>
    <col min="1537" max="1537" width="8.5703125" style="2" bestFit="1" customWidth="1"/>
    <col min="1538" max="1538" width="9.85546875" style="2" bestFit="1" customWidth="1"/>
    <col min="1539" max="1539" width="22.7109375" style="2" bestFit="1" customWidth="1"/>
    <col min="1540" max="1540" width="16.85546875" style="2" bestFit="1" customWidth="1"/>
    <col min="1541" max="1541" width="16.7109375" style="2" bestFit="1" customWidth="1"/>
    <col min="1542" max="1542" width="13.28515625" style="2" bestFit="1" customWidth="1"/>
    <col min="1543" max="1556" width="6" style="2" bestFit="1" customWidth="1"/>
    <col min="1557" max="1557" width="7.7109375" style="2" bestFit="1" customWidth="1"/>
    <col min="1558" max="1558" width="9.140625" style="2"/>
    <col min="1559" max="1559" width="6.42578125" style="2" bestFit="1" customWidth="1"/>
    <col min="1560" max="1566" width="6" style="2" bestFit="1" customWidth="1"/>
    <col min="1567" max="1572" width="4.42578125" style="2" bestFit="1" customWidth="1"/>
    <col min="1573" max="1578" width="9.140625" style="2"/>
    <col min="1579" max="1579" width="2.140625" style="2" bestFit="1" customWidth="1"/>
    <col min="1580" max="1581" width="12.28515625" style="2" bestFit="1" customWidth="1"/>
    <col min="1582" max="1582" width="11.28515625" style="2" bestFit="1" customWidth="1"/>
    <col min="1583" max="1585" width="12.28515625" style="2" bestFit="1" customWidth="1"/>
    <col min="1586" max="1586" width="10.28515625" style="2" bestFit="1" customWidth="1"/>
    <col min="1587" max="1587" width="11.28515625" style="2" bestFit="1" customWidth="1"/>
    <col min="1588" max="1604" width="2.140625" style="2" bestFit="1" customWidth="1"/>
    <col min="1605" max="1792" width="9.140625" style="2"/>
    <col min="1793" max="1793" width="8.5703125" style="2" bestFit="1" customWidth="1"/>
    <col min="1794" max="1794" width="9.85546875" style="2" bestFit="1" customWidth="1"/>
    <col min="1795" max="1795" width="22.7109375" style="2" bestFit="1" customWidth="1"/>
    <col min="1796" max="1796" width="16.85546875" style="2" bestFit="1" customWidth="1"/>
    <col min="1797" max="1797" width="16.7109375" style="2" bestFit="1" customWidth="1"/>
    <col min="1798" max="1798" width="13.28515625" style="2" bestFit="1" customWidth="1"/>
    <col min="1799" max="1812" width="6" style="2" bestFit="1" customWidth="1"/>
    <col min="1813" max="1813" width="7.7109375" style="2" bestFit="1" customWidth="1"/>
    <col min="1814" max="1814" width="9.140625" style="2"/>
    <col min="1815" max="1815" width="6.42578125" style="2" bestFit="1" customWidth="1"/>
    <col min="1816" max="1822" width="6" style="2" bestFit="1" customWidth="1"/>
    <col min="1823" max="1828" width="4.42578125" style="2" bestFit="1" customWidth="1"/>
    <col min="1829" max="1834" width="9.140625" style="2"/>
    <col min="1835" max="1835" width="2.140625" style="2" bestFit="1" customWidth="1"/>
    <col min="1836" max="1837" width="12.28515625" style="2" bestFit="1" customWidth="1"/>
    <col min="1838" max="1838" width="11.28515625" style="2" bestFit="1" customWidth="1"/>
    <col min="1839" max="1841" width="12.28515625" style="2" bestFit="1" customWidth="1"/>
    <col min="1842" max="1842" width="10.28515625" style="2" bestFit="1" customWidth="1"/>
    <col min="1843" max="1843" width="11.28515625" style="2" bestFit="1" customWidth="1"/>
    <col min="1844" max="1860" width="2.140625" style="2" bestFit="1" customWidth="1"/>
    <col min="1861" max="2048" width="9.140625" style="2"/>
    <col min="2049" max="2049" width="8.5703125" style="2" bestFit="1" customWidth="1"/>
    <col min="2050" max="2050" width="9.85546875" style="2" bestFit="1" customWidth="1"/>
    <col min="2051" max="2051" width="22.7109375" style="2" bestFit="1" customWidth="1"/>
    <col min="2052" max="2052" width="16.85546875" style="2" bestFit="1" customWidth="1"/>
    <col min="2053" max="2053" width="16.7109375" style="2" bestFit="1" customWidth="1"/>
    <col min="2054" max="2054" width="13.28515625" style="2" bestFit="1" customWidth="1"/>
    <col min="2055" max="2068" width="6" style="2" bestFit="1" customWidth="1"/>
    <col min="2069" max="2069" width="7.7109375" style="2" bestFit="1" customWidth="1"/>
    <col min="2070" max="2070" width="9.140625" style="2"/>
    <col min="2071" max="2071" width="6.42578125" style="2" bestFit="1" customWidth="1"/>
    <col min="2072" max="2078" width="6" style="2" bestFit="1" customWidth="1"/>
    <col min="2079" max="2084" width="4.42578125" style="2" bestFit="1" customWidth="1"/>
    <col min="2085" max="2090" width="9.140625" style="2"/>
    <col min="2091" max="2091" width="2.140625" style="2" bestFit="1" customWidth="1"/>
    <col min="2092" max="2093" width="12.28515625" style="2" bestFit="1" customWidth="1"/>
    <col min="2094" max="2094" width="11.28515625" style="2" bestFit="1" customWidth="1"/>
    <col min="2095" max="2097" width="12.28515625" style="2" bestFit="1" customWidth="1"/>
    <col min="2098" max="2098" width="10.28515625" style="2" bestFit="1" customWidth="1"/>
    <col min="2099" max="2099" width="11.28515625" style="2" bestFit="1" customWidth="1"/>
    <col min="2100" max="2116" width="2.140625" style="2" bestFit="1" customWidth="1"/>
    <col min="2117" max="2304" width="9.140625" style="2"/>
    <col min="2305" max="2305" width="8.5703125" style="2" bestFit="1" customWidth="1"/>
    <col min="2306" max="2306" width="9.85546875" style="2" bestFit="1" customWidth="1"/>
    <col min="2307" max="2307" width="22.7109375" style="2" bestFit="1" customWidth="1"/>
    <col min="2308" max="2308" width="16.85546875" style="2" bestFit="1" customWidth="1"/>
    <col min="2309" max="2309" width="16.7109375" style="2" bestFit="1" customWidth="1"/>
    <col min="2310" max="2310" width="13.28515625" style="2" bestFit="1" customWidth="1"/>
    <col min="2311" max="2324" width="6" style="2" bestFit="1" customWidth="1"/>
    <col min="2325" max="2325" width="7.7109375" style="2" bestFit="1" customWidth="1"/>
    <col min="2326" max="2326" width="9.140625" style="2"/>
    <col min="2327" max="2327" width="6.42578125" style="2" bestFit="1" customWidth="1"/>
    <col min="2328" max="2334" width="6" style="2" bestFit="1" customWidth="1"/>
    <col min="2335" max="2340" width="4.42578125" style="2" bestFit="1" customWidth="1"/>
    <col min="2341" max="2346" width="9.140625" style="2"/>
    <col min="2347" max="2347" width="2.140625" style="2" bestFit="1" customWidth="1"/>
    <col min="2348" max="2349" width="12.28515625" style="2" bestFit="1" customWidth="1"/>
    <col min="2350" max="2350" width="11.28515625" style="2" bestFit="1" customWidth="1"/>
    <col min="2351" max="2353" width="12.28515625" style="2" bestFit="1" customWidth="1"/>
    <col min="2354" max="2354" width="10.28515625" style="2" bestFit="1" customWidth="1"/>
    <col min="2355" max="2355" width="11.28515625" style="2" bestFit="1" customWidth="1"/>
    <col min="2356" max="2372" width="2.140625" style="2" bestFit="1" customWidth="1"/>
    <col min="2373" max="2560" width="9.140625" style="2"/>
    <col min="2561" max="2561" width="8.5703125" style="2" bestFit="1" customWidth="1"/>
    <col min="2562" max="2562" width="9.85546875" style="2" bestFit="1" customWidth="1"/>
    <col min="2563" max="2563" width="22.7109375" style="2" bestFit="1" customWidth="1"/>
    <col min="2564" max="2564" width="16.85546875" style="2" bestFit="1" customWidth="1"/>
    <col min="2565" max="2565" width="16.7109375" style="2" bestFit="1" customWidth="1"/>
    <col min="2566" max="2566" width="13.28515625" style="2" bestFit="1" customWidth="1"/>
    <col min="2567" max="2580" width="6" style="2" bestFit="1" customWidth="1"/>
    <col min="2581" max="2581" width="7.7109375" style="2" bestFit="1" customWidth="1"/>
    <col min="2582" max="2582" width="9.140625" style="2"/>
    <col min="2583" max="2583" width="6.42578125" style="2" bestFit="1" customWidth="1"/>
    <col min="2584" max="2590" width="6" style="2" bestFit="1" customWidth="1"/>
    <col min="2591" max="2596" width="4.42578125" style="2" bestFit="1" customWidth="1"/>
    <col min="2597" max="2602" width="9.140625" style="2"/>
    <col min="2603" max="2603" width="2.140625" style="2" bestFit="1" customWidth="1"/>
    <col min="2604" max="2605" width="12.28515625" style="2" bestFit="1" customWidth="1"/>
    <col min="2606" max="2606" width="11.28515625" style="2" bestFit="1" customWidth="1"/>
    <col min="2607" max="2609" width="12.28515625" style="2" bestFit="1" customWidth="1"/>
    <col min="2610" max="2610" width="10.28515625" style="2" bestFit="1" customWidth="1"/>
    <col min="2611" max="2611" width="11.28515625" style="2" bestFit="1" customWidth="1"/>
    <col min="2612" max="2628" width="2.140625" style="2" bestFit="1" customWidth="1"/>
    <col min="2629" max="2816" width="9.140625" style="2"/>
    <col min="2817" max="2817" width="8.5703125" style="2" bestFit="1" customWidth="1"/>
    <col min="2818" max="2818" width="9.85546875" style="2" bestFit="1" customWidth="1"/>
    <col min="2819" max="2819" width="22.7109375" style="2" bestFit="1" customWidth="1"/>
    <col min="2820" max="2820" width="16.85546875" style="2" bestFit="1" customWidth="1"/>
    <col min="2821" max="2821" width="16.7109375" style="2" bestFit="1" customWidth="1"/>
    <col min="2822" max="2822" width="13.28515625" style="2" bestFit="1" customWidth="1"/>
    <col min="2823" max="2836" width="6" style="2" bestFit="1" customWidth="1"/>
    <col min="2837" max="2837" width="7.7109375" style="2" bestFit="1" customWidth="1"/>
    <col min="2838" max="2838" width="9.140625" style="2"/>
    <col min="2839" max="2839" width="6.42578125" style="2" bestFit="1" customWidth="1"/>
    <col min="2840" max="2846" width="6" style="2" bestFit="1" customWidth="1"/>
    <col min="2847" max="2852" width="4.42578125" style="2" bestFit="1" customWidth="1"/>
    <col min="2853" max="2858" width="9.140625" style="2"/>
    <col min="2859" max="2859" width="2.140625" style="2" bestFit="1" customWidth="1"/>
    <col min="2860" max="2861" width="12.28515625" style="2" bestFit="1" customWidth="1"/>
    <col min="2862" max="2862" width="11.28515625" style="2" bestFit="1" customWidth="1"/>
    <col min="2863" max="2865" width="12.28515625" style="2" bestFit="1" customWidth="1"/>
    <col min="2866" max="2866" width="10.28515625" style="2" bestFit="1" customWidth="1"/>
    <col min="2867" max="2867" width="11.28515625" style="2" bestFit="1" customWidth="1"/>
    <col min="2868" max="2884" width="2.140625" style="2" bestFit="1" customWidth="1"/>
    <col min="2885" max="3072" width="9.140625" style="2"/>
    <col min="3073" max="3073" width="8.5703125" style="2" bestFit="1" customWidth="1"/>
    <col min="3074" max="3074" width="9.85546875" style="2" bestFit="1" customWidth="1"/>
    <col min="3075" max="3075" width="22.7109375" style="2" bestFit="1" customWidth="1"/>
    <col min="3076" max="3076" width="16.85546875" style="2" bestFit="1" customWidth="1"/>
    <col min="3077" max="3077" width="16.7109375" style="2" bestFit="1" customWidth="1"/>
    <col min="3078" max="3078" width="13.28515625" style="2" bestFit="1" customWidth="1"/>
    <col min="3079" max="3092" width="6" style="2" bestFit="1" customWidth="1"/>
    <col min="3093" max="3093" width="7.7109375" style="2" bestFit="1" customWidth="1"/>
    <col min="3094" max="3094" width="9.140625" style="2"/>
    <col min="3095" max="3095" width="6.42578125" style="2" bestFit="1" customWidth="1"/>
    <col min="3096" max="3102" width="6" style="2" bestFit="1" customWidth="1"/>
    <col min="3103" max="3108" width="4.42578125" style="2" bestFit="1" customWidth="1"/>
    <col min="3109" max="3114" width="9.140625" style="2"/>
    <col min="3115" max="3115" width="2.140625" style="2" bestFit="1" customWidth="1"/>
    <col min="3116" max="3117" width="12.28515625" style="2" bestFit="1" customWidth="1"/>
    <col min="3118" max="3118" width="11.28515625" style="2" bestFit="1" customWidth="1"/>
    <col min="3119" max="3121" width="12.28515625" style="2" bestFit="1" customWidth="1"/>
    <col min="3122" max="3122" width="10.28515625" style="2" bestFit="1" customWidth="1"/>
    <col min="3123" max="3123" width="11.28515625" style="2" bestFit="1" customWidth="1"/>
    <col min="3124" max="3140" width="2.140625" style="2" bestFit="1" customWidth="1"/>
    <col min="3141" max="3328" width="9.140625" style="2"/>
    <col min="3329" max="3329" width="8.5703125" style="2" bestFit="1" customWidth="1"/>
    <col min="3330" max="3330" width="9.85546875" style="2" bestFit="1" customWidth="1"/>
    <col min="3331" max="3331" width="22.7109375" style="2" bestFit="1" customWidth="1"/>
    <col min="3332" max="3332" width="16.85546875" style="2" bestFit="1" customWidth="1"/>
    <col min="3333" max="3333" width="16.7109375" style="2" bestFit="1" customWidth="1"/>
    <col min="3334" max="3334" width="13.28515625" style="2" bestFit="1" customWidth="1"/>
    <col min="3335" max="3348" width="6" style="2" bestFit="1" customWidth="1"/>
    <col min="3349" max="3349" width="7.7109375" style="2" bestFit="1" customWidth="1"/>
    <col min="3350" max="3350" width="9.140625" style="2"/>
    <col min="3351" max="3351" width="6.42578125" style="2" bestFit="1" customWidth="1"/>
    <col min="3352" max="3358" width="6" style="2" bestFit="1" customWidth="1"/>
    <col min="3359" max="3364" width="4.42578125" style="2" bestFit="1" customWidth="1"/>
    <col min="3365" max="3370" width="9.140625" style="2"/>
    <col min="3371" max="3371" width="2.140625" style="2" bestFit="1" customWidth="1"/>
    <col min="3372" max="3373" width="12.28515625" style="2" bestFit="1" customWidth="1"/>
    <col min="3374" max="3374" width="11.28515625" style="2" bestFit="1" customWidth="1"/>
    <col min="3375" max="3377" width="12.28515625" style="2" bestFit="1" customWidth="1"/>
    <col min="3378" max="3378" width="10.28515625" style="2" bestFit="1" customWidth="1"/>
    <col min="3379" max="3379" width="11.28515625" style="2" bestFit="1" customWidth="1"/>
    <col min="3380" max="3396" width="2.140625" style="2" bestFit="1" customWidth="1"/>
    <col min="3397" max="3584" width="9.140625" style="2"/>
    <col min="3585" max="3585" width="8.5703125" style="2" bestFit="1" customWidth="1"/>
    <col min="3586" max="3586" width="9.85546875" style="2" bestFit="1" customWidth="1"/>
    <col min="3587" max="3587" width="22.7109375" style="2" bestFit="1" customWidth="1"/>
    <col min="3588" max="3588" width="16.85546875" style="2" bestFit="1" customWidth="1"/>
    <col min="3589" max="3589" width="16.7109375" style="2" bestFit="1" customWidth="1"/>
    <col min="3590" max="3590" width="13.28515625" style="2" bestFit="1" customWidth="1"/>
    <col min="3591" max="3604" width="6" style="2" bestFit="1" customWidth="1"/>
    <col min="3605" max="3605" width="7.7109375" style="2" bestFit="1" customWidth="1"/>
    <col min="3606" max="3606" width="9.140625" style="2"/>
    <col min="3607" max="3607" width="6.42578125" style="2" bestFit="1" customWidth="1"/>
    <col min="3608" max="3614" width="6" style="2" bestFit="1" customWidth="1"/>
    <col min="3615" max="3620" width="4.42578125" style="2" bestFit="1" customWidth="1"/>
    <col min="3621" max="3626" width="9.140625" style="2"/>
    <col min="3627" max="3627" width="2.140625" style="2" bestFit="1" customWidth="1"/>
    <col min="3628" max="3629" width="12.28515625" style="2" bestFit="1" customWidth="1"/>
    <col min="3630" max="3630" width="11.28515625" style="2" bestFit="1" customWidth="1"/>
    <col min="3631" max="3633" width="12.28515625" style="2" bestFit="1" customWidth="1"/>
    <col min="3634" max="3634" width="10.28515625" style="2" bestFit="1" customWidth="1"/>
    <col min="3635" max="3635" width="11.28515625" style="2" bestFit="1" customWidth="1"/>
    <col min="3636" max="3652" width="2.140625" style="2" bestFit="1" customWidth="1"/>
    <col min="3653" max="3840" width="9.140625" style="2"/>
    <col min="3841" max="3841" width="8.5703125" style="2" bestFit="1" customWidth="1"/>
    <col min="3842" max="3842" width="9.85546875" style="2" bestFit="1" customWidth="1"/>
    <col min="3843" max="3843" width="22.7109375" style="2" bestFit="1" customWidth="1"/>
    <col min="3844" max="3844" width="16.85546875" style="2" bestFit="1" customWidth="1"/>
    <col min="3845" max="3845" width="16.7109375" style="2" bestFit="1" customWidth="1"/>
    <col min="3846" max="3846" width="13.28515625" style="2" bestFit="1" customWidth="1"/>
    <col min="3847" max="3860" width="6" style="2" bestFit="1" customWidth="1"/>
    <col min="3861" max="3861" width="7.7109375" style="2" bestFit="1" customWidth="1"/>
    <col min="3862" max="3862" width="9.140625" style="2"/>
    <col min="3863" max="3863" width="6.42578125" style="2" bestFit="1" customWidth="1"/>
    <col min="3864" max="3870" width="6" style="2" bestFit="1" customWidth="1"/>
    <col min="3871" max="3876" width="4.42578125" style="2" bestFit="1" customWidth="1"/>
    <col min="3877" max="3882" width="9.140625" style="2"/>
    <col min="3883" max="3883" width="2.140625" style="2" bestFit="1" customWidth="1"/>
    <col min="3884" max="3885" width="12.28515625" style="2" bestFit="1" customWidth="1"/>
    <col min="3886" max="3886" width="11.28515625" style="2" bestFit="1" customWidth="1"/>
    <col min="3887" max="3889" width="12.28515625" style="2" bestFit="1" customWidth="1"/>
    <col min="3890" max="3890" width="10.28515625" style="2" bestFit="1" customWidth="1"/>
    <col min="3891" max="3891" width="11.28515625" style="2" bestFit="1" customWidth="1"/>
    <col min="3892" max="3908" width="2.140625" style="2" bestFit="1" customWidth="1"/>
    <col min="3909" max="4096" width="9.140625" style="2"/>
    <col min="4097" max="4097" width="8.5703125" style="2" bestFit="1" customWidth="1"/>
    <col min="4098" max="4098" width="9.85546875" style="2" bestFit="1" customWidth="1"/>
    <col min="4099" max="4099" width="22.7109375" style="2" bestFit="1" customWidth="1"/>
    <col min="4100" max="4100" width="16.85546875" style="2" bestFit="1" customWidth="1"/>
    <col min="4101" max="4101" width="16.7109375" style="2" bestFit="1" customWidth="1"/>
    <col min="4102" max="4102" width="13.28515625" style="2" bestFit="1" customWidth="1"/>
    <col min="4103" max="4116" width="6" style="2" bestFit="1" customWidth="1"/>
    <col min="4117" max="4117" width="7.7109375" style="2" bestFit="1" customWidth="1"/>
    <col min="4118" max="4118" width="9.140625" style="2"/>
    <col min="4119" max="4119" width="6.42578125" style="2" bestFit="1" customWidth="1"/>
    <col min="4120" max="4126" width="6" style="2" bestFit="1" customWidth="1"/>
    <col min="4127" max="4132" width="4.42578125" style="2" bestFit="1" customWidth="1"/>
    <col min="4133" max="4138" width="9.140625" style="2"/>
    <col min="4139" max="4139" width="2.140625" style="2" bestFit="1" customWidth="1"/>
    <col min="4140" max="4141" width="12.28515625" style="2" bestFit="1" customWidth="1"/>
    <col min="4142" max="4142" width="11.28515625" style="2" bestFit="1" customWidth="1"/>
    <col min="4143" max="4145" width="12.28515625" style="2" bestFit="1" customWidth="1"/>
    <col min="4146" max="4146" width="10.28515625" style="2" bestFit="1" customWidth="1"/>
    <col min="4147" max="4147" width="11.28515625" style="2" bestFit="1" customWidth="1"/>
    <col min="4148" max="4164" width="2.140625" style="2" bestFit="1" customWidth="1"/>
    <col min="4165" max="4352" width="9.140625" style="2"/>
    <col min="4353" max="4353" width="8.5703125" style="2" bestFit="1" customWidth="1"/>
    <col min="4354" max="4354" width="9.85546875" style="2" bestFit="1" customWidth="1"/>
    <col min="4355" max="4355" width="22.7109375" style="2" bestFit="1" customWidth="1"/>
    <col min="4356" max="4356" width="16.85546875" style="2" bestFit="1" customWidth="1"/>
    <col min="4357" max="4357" width="16.7109375" style="2" bestFit="1" customWidth="1"/>
    <col min="4358" max="4358" width="13.28515625" style="2" bestFit="1" customWidth="1"/>
    <col min="4359" max="4372" width="6" style="2" bestFit="1" customWidth="1"/>
    <col min="4373" max="4373" width="7.7109375" style="2" bestFit="1" customWidth="1"/>
    <col min="4374" max="4374" width="9.140625" style="2"/>
    <col min="4375" max="4375" width="6.42578125" style="2" bestFit="1" customWidth="1"/>
    <col min="4376" max="4382" width="6" style="2" bestFit="1" customWidth="1"/>
    <col min="4383" max="4388" width="4.42578125" style="2" bestFit="1" customWidth="1"/>
    <col min="4389" max="4394" width="9.140625" style="2"/>
    <col min="4395" max="4395" width="2.140625" style="2" bestFit="1" customWidth="1"/>
    <col min="4396" max="4397" width="12.28515625" style="2" bestFit="1" customWidth="1"/>
    <col min="4398" max="4398" width="11.28515625" style="2" bestFit="1" customWidth="1"/>
    <col min="4399" max="4401" width="12.28515625" style="2" bestFit="1" customWidth="1"/>
    <col min="4402" max="4402" width="10.28515625" style="2" bestFit="1" customWidth="1"/>
    <col min="4403" max="4403" width="11.28515625" style="2" bestFit="1" customWidth="1"/>
    <col min="4404" max="4420" width="2.140625" style="2" bestFit="1" customWidth="1"/>
    <col min="4421" max="4608" width="9.140625" style="2"/>
    <col min="4609" max="4609" width="8.5703125" style="2" bestFit="1" customWidth="1"/>
    <col min="4610" max="4610" width="9.85546875" style="2" bestFit="1" customWidth="1"/>
    <col min="4611" max="4611" width="22.7109375" style="2" bestFit="1" customWidth="1"/>
    <col min="4612" max="4612" width="16.85546875" style="2" bestFit="1" customWidth="1"/>
    <col min="4613" max="4613" width="16.7109375" style="2" bestFit="1" customWidth="1"/>
    <col min="4614" max="4614" width="13.28515625" style="2" bestFit="1" customWidth="1"/>
    <col min="4615" max="4628" width="6" style="2" bestFit="1" customWidth="1"/>
    <col min="4629" max="4629" width="7.7109375" style="2" bestFit="1" customWidth="1"/>
    <col min="4630" max="4630" width="9.140625" style="2"/>
    <col min="4631" max="4631" width="6.42578125" style="2" bestFit="1" customWidth="1"/>
    <col min="4632" max="4638" width="6" style="2" bestFit="1" customWidth="1"/>
    <col min="4639" max="4644" width="4.42578125" style="2" bestFit="1" customWidth="1"/>
    <col min="4645" max="4650" width="9.140625" style="2"/>
    <col min="4651" max="4651" width="2.140625" style="2" bestFit="1" customWidth="1"/>
    <col min="4652" max="4653" width="12.28515625" style="2" bestFit="1" customWidth="1"/>
    <col min="4654" max="4654" width="11.28515625" style="2" bestFit="1" customWidth="1"/>
    <col min="4655" max="4657" width="12.28515625" style="2" bestFit="1" customWidth="1"/>
    <col min="4658" max="4658" width="10.28515625" style="2" bestFit="1" customWidth="1"/>
    <col min="4659" max="4659" width="11.28515625" style="2" bestFit="1" customWidth="1"/>
    <col min="4660" max="4676" width="2.140625" style="2" bestFit="1" customWidth="1"/>
    <col min="4677" max="4864" width="9.140625" style="2"/>
    <col min="4865" max="4865" width="8.5703125" style="2" bestFit="1" customWidth="1"/>
    <col min="4866" max="4866" width="9.85546875" style="2" bestFit="1" customWidth="1"/>
    <col min="4867" max="4867" width="22.7109375" style="2" bestFit="1" customWidth="1"/>
    <col min="4868" max="4868" width="16.85546875" style="2" bestFit="1" customWidth="1"/>
    <col min="4869" max="4869" width="16.7109375" style="2" bestFit="1" customWidth="1"/>
    <col min="4870" max="4870" width="13.28515625" style="2" bestFit="1" customWidth="1"/>
    <col min="4871" max="4884" width="6" style="2" bestFit="1" customWidth="1"/>
    <col min="4885" max="4885" width="7.7109375" style="2" bestFit="1" customWidth="1"/>
    <col min="4886" max="4886" width="9.140625" style="2"/>
    <col min="4887" max="4887" width="6.42578125" style="2" bestFit="1" customWidth="1"/>
    <col min="4888" max="4894" width="6" style="2" bestFit="1" customWidth="1"/>
    <col min="4895" max="4900" width="4.42578125" style="2" bestFit="1" customWidth="1"/>
    <col min="4901" max="4906" width="9.140625" style="2"/>
    <col min="4907" max="4907" width="2.140625" style="2" bestFit="1" customWidth="1"/>
    <col min="4908" max="4909" width="12.28515625" style="2" bestFit="1" customWidth="1"/>
    <col min="4910" max="4910" width="11.28515625" style="2" bestFit="1" customWidth="1"/>
    <col min="4911" max="4913" width="12.28515625" style="2" bestFit="1" customWidth="1"/>
    <col min="4914" max="4914" width="10.28515625" style="2" bestFit="1" customWidth="1"/>
    <col min="4915" max="4915" width="11.28515625" style="2" bestFit="1" customWidth="1"/>
    <col min="4916" max="4932" width="2.140625" style="2" bestFit="1" customWidth="1"/>
    <col min="4933" max="5120" width="9.140625" style="2"/>
    <col min="5121" max="5121" width="8.5703125" style="2" bestFit="1" customWidth="1"/>
    <col min="5122" max="5122" width="9.85546875" style="2" bestFit="1" customWidth="1"/>
    <col min="5123" max="5123" width="22.7109375" style="2" bestFit="1" customWidth="1"/>
    <col min="5124" max="5124" width="16.85546875" style="2" bestFit="1" customWidth="1"/>
    <col min="5125" max="5125" width="16.7109375" style="2" bestFit="1" customWidth="1"/>
    <col min="5126" max="5126" width="13.28515625" style="2" bestFit="1" customWidth="1"/>
    <col min="5127" max="5140" width="6" style="2" bestFit="1" customWidth="1"/>
    <col min="5141" max="5141" width="7.7109375" style="2" bestFit="1" customWidth="1"/>
    <col min="5142" max="5142" width="9.140625" style="2"/>
    <col min="5143" max="5143" width="6.42578125" style="2" bestFit="1" customWidth="1"/>
    <col min="5144" max="5150" width="6" style="2" bestFit="1" customWidth="1"/>
    <col min="5151" max="5156" width="4.42578125" style="2" bestFit="1" customWidth="1"/>
    <col min="5157" max="5162" width="9.140625" style="2"/>
    <col min="5163" max="5163" width="2.140625" style="2" bestFit="1" customWidth="1"/>
    <col min="5164" max="5165" width="12.28515625" style="2" bestFit="1" customWidth="1"/>
    <col min="5166" max="5166" width="11.28515625" style="2" bestFit="1" customWidth="1"/>
    <col min="5167" max="5169" width="12.28515625" style="2" bestFit="1" customWidth="1"/>
    <col min="5170" max="5170" width="10.28515625" style="2" bestFit="1" customWidth="1"/>
    <col min="5171" max="5171" width="11.28515625" style="2" bestFit="1" customWidth="1"/>
    <col min="5172" max="5188" width="2.140625" style="2" bestFit="1" customWidth="1"/>
    <col min="5189" max="5376" width="9.140625" style="2"/>
    <col min="5377" max="5377" width="8.5703125" style="2" bestFit="1" customWidth="1"/>
    <col min="5378" max="5378" width="9.85546875" style="2" bestFit="1" customWidth="1"/>
    <col min="5379" max="5379" width="22.7109375" style="2" bestFit="1" customWidth="1"/>
    <col min="5380" max="5380" width="16.85546875" style="2" bestFit="1" customWidth="1"/>
    <col min="5381" max="5381" width="16.7109375" style="2" bestFit="1" customWidth="1"/>
    <col min="5382" max="5382" width="13.28515625" style="2" bestFit="1" customWidth="1"/>
    <col min="5383" max="5396" width="6" style="2" bestFit="1" customWidth="1"/>
    <col min="5397" max="5397" width="7.7109375" style="2" bestFit="1" customWidth="1"/>
    <col min="5398" max="5398" width="9.140625" style="2"/>
    <col min="5399" max="5399" width="6.42578125" style="2" bestFit="1" customWidth="1"/>
    <col min="5400" max="5406" width="6" style="2" bestFit="1" customWidth="1"/>
    <col min="5407" max="5412" width="4.42578125" style="2" bestFit="1" customWidth="1"/>
    <col min="5413" max="5418" width="9.140625" style="2"/>
    <col min="5419" max="5419" width="2.140625" style="2" bestFit="1" customWidth="1"/>
    <col min="5420" max="5421" width="12.28515625" style="2" bestFit="1" customWidth="1"/>
    <col min="5422" max="5422" width="11.28515625" style="2" bestFit="1" customWidth="1"/>
    <col min="5423" max="5425" width="12.28515625" style="2" bestFit="1" customWidth="1"/>
    <col min="5426" max="5426" width="10.28515625" style="2" bestFit="1" customWidth="1"/>
    <col min="5427" max="5427" width="11.28515625" style="2" bestFit="1" customWidth="1"/>
    <col min="5428" max="5444" width="2.140625" style="2" bestFit="1" customWidth="1"/>
    <col min="5445" max="5632" width="9.140625" style="2"/>
    <col min="5633" max="5633" width="8.5703125" style="2" bestFit="1" customWidth="1"/>
    <col min="5634" max="5634" width="9.85546875" style="2" bestFit="1" customWidth="1"/>
    <col min="5635" max="5635" width="22.7109375" style="2" bestFit="1" customWidth="1"/>
    <col min="5636" max="5636" width="16.85546875" style="2" bestFit="1" customWidth="1"/>
    <col min="5637" max="5637" width="16.7109375" style="2" bestFit="1" customWidth="1"/>
    <col min="5638" max="5638" width="13.28515625" style="2" bestFit="1" customWidth="1"/>
    <col min="5639" max="5652" width="6" style="2" bestFit="1" customWidth="1"/>
    <col min="5653" max="5653" width="7.7109375" style="2" bestFit="1" customWidth="1"/>
    <col min="5654" max="5654" width="9.140625" style="2"/>
    <col min="5655" max="5655" width="6.42578125" style="2" bestFit="1" customWidth="1"/>
    <col min="5656" max="5662" width="6" style="2" bestFit="1" customWidth="1"/>
    <col min="5663" max="5668" width="4.42578125" style="2" bestFit="1" customWidth="1"/>
    <col min="5669" max="5674" width="9.140625" style="2"/>
    <col min="5675" max="5675" width="2.140625" style="2" bestFit="1" customWidth="1"/>
    <col min="5676" max="5677" width="12.28515625" style="2" bestFit="1" customWidth="1"/>
    <col min="5678" max="5678" width="11.28515625" style="2" bestFit="1" customWidth="1"/>
    <col min="5679" max="5681" width="12.28515625" style="2" bestFit="1" customWidth="1"/>
    <col min="5682" max="5682" width="10.28515625" style="2" bestFit="1" customWidth="1"/>
    <col min="5683" max="5683" width="11.28515625" style="2" bestFit="1" customWidth="1"/>
    <col min="5684" max="5700" width="2.140625" style="2" bestFit="1" customWidth="1"/>
    <col min="5701" max="5888" width="9.140625" style="2"/>
    <col min="5889" max="5889" width="8.5703125" style="2" bestFit="1" customWidth="1"/>
    <col min="5890" max="5890" width="9.85546875" style="2" bestFit="1" customWidth="1"/>
    <col min="5891" max="5891" width="22.7109375" style="2" bestFit="1" customWidth="1"/>
    <col min="5892" max="5892" width="16.85546875" style="2" bestFit="1" customWidth="1"/>
    <col min="5893" max="5893" width="16.7109375" style="2" bestFit="1" customWidth="1"/>
    <col min="5894" max="5894" width="13.28515625" style="2" bestFit="1" customWidth="1"/>
    <col min="5895" max="5908" width="6" style="2" bestFit="1" customWidth="1"/>
    <col min="5909" max="5909" width="7.7109375" style="2" bestFit="1" customWidth="1"/>
    <col min="5910" max="5910" width="9.140625" style="2"/>
    <col min="5911" max="5911" width="6.42578125" style="2" bestFit="1" customWidth="1"/>
    <col min="5912" max="5918" width="6" style="2" bestFit="1" customWidth="1"/>
    <col min="5919" max="5924" width="4.42578125" style="2" bestFit="1" customWidth="1"/>
    <col min="5925" max="5930" width="9.140625" style="2"/>
    <col min="5931" max="5931" width="2.140625" style="2" bestFit="1" customWidth="1"/>
    <col min="5932" max="5933" width="12.28515625" style="2" bestFit="1" customWidth="1"/>
    <col min="5934" max="5934" width="11.28515625" style="2" bestFit="1" customWidth="1"/>
    <col min="5935" max="5937" width="12.28515625" style="2" bestFit="1" customWidth="1"/>
    <col min="5938" max="5938" width="10.28515625" style="2" bestFit="1" customWidth="1"/>
    <col min="5939" max="5939" width="11.28515625" style="2" bestFit="1" customWidth="1"/>
    <col min="5940" max="5956" width="2.140625" style="2" bestFit="1" customWidth="1"/>
    <col min="5957" max="6144" width="9.140625" style="2"/>
    <col min="6145" max="6145" width="8.5703125" style="2" bestFit="1" customWidth="1"/>
    <col min="6146" max="6146" width="9.85546875" style="2" bestFit="1" customWidth="1"/>
    <col min="6147" max="6147" width="22.7109375" style="2" bestFit="1" customWidth="1"/>
    <col min="6148" max="6148" width="16.85546875" style="2" bestFit="1" customWidth="1"/>
    <col min="6149" max="6149" width="16.7109375" style="2" bestFit="1" customWidth="1"/>
    <col min="6150" max="6150" width="13.28515625" style="2" bestFit="1" customWidth="1"/>
    <col min="6151" max="6164" width="6" style="2" bestFit="1" customWidth="1"/>
    <col min="6165" max="6165" width="7.7109375" style="2" bestFit="1" customWidth="1"/>
    <col min="6166" max="6166" width="9.140625" style="2"/>
    <col min="6167" max="6167" width="6.42578125" style="2" bestFit="1" customWidth="1"/>
    <col min="6168" max="6174" width="6" style="2" bestFit="1" customWidth="1"/>
    <col min="6175" max="6180" width="4.42578125" style="2" bestFit="1" customWidth="1"/>
    <col min="6181" max="6186" width="9.140625" style="2"/>
    <col min="6187" max="6187" width="2.140625" style="2" bestFit="1" customWidth="1"/>
    <col min="6188" max="6189" width="12.28515625" style="2" bestFit="1" customWidth="1"/>
    <col min="6190" max="6190" width="11.28515625" style="2" bestFit="1" customWidth="1"/>
    <col min="6191" max="6193" width="12.28515625" style="2" bestFit="1" customWidth="1"/>
    <col min="6194" max="6194" width="10.28515625" style="2" bestFit="1" customWidth="1"/>
    <col min="6195" max="6195" width="11.28515625" style="2" bestFit="1" customWidth="1"/>
    <col min="6196" max="6212" width="2.140625" style="2" bestFit="1" customWidth="1"/>
    <col min="6213" max="6400" width="9.140625" style="2"/>
    <col min="6401" max="6401" width="8.5703125" style="2" bestFit="1" customWidth="1"/>
    <col min="6402" max="6402" width="9.85546875" style="2" bestFit="1" customWidth="1"/>
    <col min="6403" max="6403" width="22.7109375" style="2" bestFit="1" customWidth="1"/>
    <col min="6404" max="6404" width="16.85546875" style="2" bestFit="1" customWidth="1"/>
    <col min="6405" max="6405" width="16.7109375" style="2" bestFit="1" customWidth="1"/>
    <col min="6406" max="6406" width="13.28515625" style="2" bestFit="1" customWidth="1"/>
    <col min="6407" max="6420" width="6" style="2" bestFit="1" customWidth="1"/>
    <col min="6421" max="6421" width="7.7109375" style="2" bestFit="1" customWidth="1"/>
    <col min="6422" max="6422" width="9.140625" style="2"/>
    <col min="6423" max="6423" width="6.42578125" style="2" bestFit="1" customWidth="1"/>
    <col min="6424" max="6430" width="6" style="2" bestFit="1" customWidth="1"/>
    <col min="6431" max="6436" width="4.42578125" style="2" bestFit="1" customWidth="1"/>
    <col min="6437" max="6442" width="9.140625" style="2"/>
    <col min="6443" max="6443" width="2.140625" style="2" bestFit="1" customWidth="1"/>
    <col min="6444" max="6445" width="12.28515625" style="2" bestFit="1" customWidth="1"/>
    <col min="6446" max="6446" width="11.28515625" style="2" bestFit="1" customWidth="1"/>
    <col min="6447" max="6449" width="12.28515625" style="2" bestFit="1" customWidth="1"/>
    <col min="6450" max="6450" width="10.28515625" style="2" bestFit="1" customWidth="1"/>
    <col min="6451" max="6451" width="11.28515625" style="2" bestFit="1" customWidth="1"/>
    <col min="6452" max="6468" width="2.140625" style="2" bestFit="1" customWidth="1"/>
    <col min="6469" max="6656" width="9.140625" style="2"/>
    <col min="6657" max="6657" width="8.5703125" style="2" bestFit="1" customWidth="1"/>
    <col min="6658" max="6658" width="9.85546875" style="2" bestFit="1" customWidth="1"/>
    <col min="6659" max="6659" width="22.7109375" style="2" bestFit="1" customWidth="1"/>
    <col min="6660" max="6660" width="16.85546875" style="2" bestFit="1" customWidth="1"/>
    <col min="6661" max="6661" width="16.7109375" style="2" bestFit="1" customWidth="1"/>
    <col min="6662" max="6662" width="13.28515625" style="2" bestFit="1" customWidth="1"/>
    <col min="6663" max="6676" width="6" style="2" bestFit="1" customWidth="1"/>
    <col min="6677" max="6677" width="7.7109375" style="2" bestFit="1" customWidth="1"/>
    <col min="6678" max="6678" width="9.140625" style="2"/>
    <col min="6679" max="6679" width="6.42578125" style="2" bestFit="1" customWidth="1"/>
    <col min="6680" max="6686" width="6" style="2" bestFit="1" customWidth="1"/>
    <col min="6687" max="6692" width="4.42578125" style="2" bestFit="1" customWidth="1"/>
    <col min="6693" max="6698" width="9.140625" style="2"/>
    <col min="6699" max="6699" width="2.140625" style="2" bestFit="1" customWidth="1"/>
    <col min="6700" max="6701" width="12.28515625" style="2" bestFit="1" customWidth="1"/>
    <col min="6702" max="6702" width="11.28515625" style="2" bestFit="1" customWidth="1"/>
    <col min="6703" max="6705" width="12.28515625" style="2" bestFit="1" customWidth="1"/>
    <col min="6706" max="6706" width="10.28515625" style="2" bestFit="1" customWidth="1"/>
    <col min="6707" max="6707" width="11.28515625" style="2" bestFit="1" customWidth="1"/>
    <col min="6708" max="6724" width="2.140625" style="2" bestFit="1" customWidth="1"/>
    <col min="6725" max="6912" width="9.140625" style="2"/>
    <col min="6913" max="6913" width="8.5703125" style="2" bestFit="1" customWidth="1"/>
    <col min="6914" max="6914" width="9.85546875" style="2" bestFit="1" customWidth="1"/>
    <col min="6915" max="6915" width="22.7109375" style="2" bestFit="1" customWidth="1"/>
    <col min="6916" max="6916" width="16.85546875" style="2" bestFit="1" customWidth="1"/>
    <col min="6917" max="6917" width="16.7109375" style="2" bestFit="1" customWidth="1"/>
    <col min="6918" max="6918" width="13.28515625" style="2" bestFit="1" customWidth="1"/>
    <col min="6919" max="6932" width="6" style="2" bestFit="1" customWidth="1"/>
    <col min="6933" max="6933" width="7.7109375" style="2" bestFit="1" customWidth="1"/>
    <col min="6934" max="6934" width="9.140625" style="2"/>
    <col min="6935" max="6935" width="6.42578125" style="2" bestFit="1" customWidth="1"/>
    <col min="6936" max="6942" width="6" style="2" bestFit="1" customWidth="1"/>
    <col min="6943" max="6948" width="4.42578125" style="2" bestFit="1" customWidth="1"/>
    <col min="6949" max="6954" width="9.140625" style="2"/>
    <col min="6955" max="6955" width="2.140625" style="2" bestFit="1" customWidth="1"/>
    <col min="6956" max="6957" width="12.28515625" style="2" bestFit="1" customWidth="1"/>
    <col min="6958" max="6958" width="11.28515625" style="2" bestFit="1" customWidth="1"/>
    <col min="6959" max="6961" width="12.28515625" style="2" bestFit="1" customWidth="1"/>
    <col min="6962" max="6962" width="10.28515625" style="2" bestFit="1" customWidth="1"/>
    <col min="6963" max="6963" width="11.28515625" style="2" bestFit="1" customWidth="1"/>
    <col min="6964" max="6980" width="2.140625" style="2" bestFit="1" customWidth="1"/>
    <col min="6981" max="7168" width="9.140625" style="2"/>
    <col min="7169" max="7169" width="8.5703125" style="2" bestFit="1" customWidth="1"/>
    <col min="7170" max="7170" width="9.85546875" style="2" bestFit="1" customWidth="1"/>
    <col min="7171" max="7171" width="22.7109375" style="2" bestFit="1" customWidth="1"/>
    <col min="7172" max="7172" width="16.85546875" style="2" bestFit="1" customWidth="1"/>
    <col min="7173" max="7173" width="16.7109375" style="2" bestFit="1" customWidth="1"/>
    <col min="7174" max="7174" width="13.28515625" style="2" bestFit="1" customWidth="1"/>
    <col min="7175" max="7188" width="6" style="2" bestFit="1" customWidth="1"/>
    <col min="7189" max="7189" width="7.7109375" style="2" bestFit="1" customWidth="1"/>
    <col min="7190" max="7190" width="9.140625" style="2"/>
    <col min="7191" max="7191" width="6.42578125" style="2" bestFit="1" customWidth="1"/>
    <col min="7192" max="7198" width="6" style="2" bestFit="1" customWidth="1"/>
    <col min="7199" max="7204" width="4.42578125" style="2" bestFit="1" customWidth="1"/>
    <col min="7205" max="7210" width="9.140625" style="2"/>
    <col min="7211" max="7211" width="2.140625" style="2" bestFit="1" customWidth="1"/>
    <col min="7212" max="7213" width="12.28515625" style="2" bestFit="1" customWidth="1"/>
    <col min="7214" max="7214" width="11.28515625" style="2" bestFit="1" customWidth="1"/>
    <col min="7215" max="7217" width="12.28515625" style="2" bestFit="1" customWidth="1"/>
    <col min="7218" max="7218" width="10.28515625" style="2" bestFit="1" customWidth="1"/>
    <col min="7219" max="7219" width="11.28515625" style="2" bestFit="1" customWidth="1"/>
    <col min="7220" max="7236" width="2.140625" style="2" bestFit="1" customWidth="1"/>
    <col min="7237" max="7424" width="9.140625" style="2"/>
    <col min="7425" max="7425" width="8.5703125" style="2" bestFit="1" customWidth="1"/>
    <col min="7426" max="7426" width="9.85546875" style="2" bestFit="1" customWidth="1"/>
    <col min="7427" max="7427" width="22.7109375" style="2" bestFit="1" customWidth="1"/>
    <col min="7428" max="7428" width="16.85546875" style="2" bestFit="1" customWidth="1"/>
    <col min="7429" max="7429" width="16.7109375" style="2" bestFit="1" customWidth="1"/>
    <col min="7430" max="7430" width="13.28515625" style="2" bestFit="1" customWidth="1"/>
    <col min="7431" max="7444" width="6" style="2" bestFit="1" customWidth="1"/>
    <col min="7445" max="7445" width="7.7109375" style="2" bestFit="1" customWidth="1"/>
    <col min="7446" max="7446" width="9.140625" style="2"/>
    <col min="7447" max="7447" width="6.42578125" style="2" bestFit="1" customWidth="1"/>
    <col min="7448" max="7454" width="6" style="2" bestFit="1" customWidth="1"/>
    <col min="7455" max="7460" width="4.42578125" style="2" bestFit="1" customWidth="1"/>
    <col min="7461" max="7466" width="9.140625" style="2"/>
    <col min="7467" max="7467" width="2.140625" style="2" bestFit="1" customWidth="1"/>
    <col min="7468" max="7469" width="12.28515625" style="2" bestFit="1" customWidth="1"/>
    <col min="7470" max="7470" width="11.28515625" style="2" bestFit="1" customWidth="1"/>
    <col min="7471" max="7473" width="12.28515625" style="2" bestFit="1" customWidth="1"/>
    <col min="7474" max="7474" width="10.28515625" style="2" bestFit="1" customWidth="1"/>
    <col min="7475" max="7475" width="11.28515625" style="2" bestFit="1" customWidth="1"/>
    <col min="7476" max="7492" width="2.140625" style="2" bestFit="1" customWidth="1"/>
    <col min="7493" max="7680" width="9.140625" style="2"/>
    <col min="7681" max="7681" width="8.5703125" style="2" bestFit="1" customWidth="1"/>
    <col min="7682" max="7682" width="9.85546875" style="2" bestFit="1" customWidth="1"/>
    <col min="7683" max="7683" width="22.7109375" style="2" bestFit="1" customWidth="1"/>
    <col min="7684" max="7684" width="16.85546875" style="2" bestFit="1" customWidth="1"/>
    <col min="7685" max="7685" width="16.7109375" style="2" bestFit="1" customWidth="1"/>
    <col min="7686" max="7686" width="13.28515625" style="2" bestFit="1" customWidth="1"/>
    <col min="7687" max="7700" width="6" style="2" bestFit="1" customWidth="1"/>
    <col min="7701" max="7701" width="7.7109375" style="2" bestFit="1" customWidth="1"/>
    <col min="7702" max="7702" width="9.140625" style="2"/>
    <col min="7703" max="7703" width="6.42578125" style="2" bestFit="1" customWidth="1"/>
    <col min="7704" max="7710" width="6" style="2" bestFit="1" customWidth="1"/>
    <col min="7711" max="7716" width="4.42578125" style="2" bestFit="1" customWidth="1"/>
    <col min="7717" max="7722" width="9.140625" style="2"/>
    <col min="7723" max="7723" width="2.140625" style="2" bestFit="1" customWidth="1"/>
    <col min="7724" max="7725" width="12.28515625" style="2" bestFit="1" customWidth="1"/>
    <col min="7726" max="7726" width="11.28515625" style="2" bestFit="1" customWidth="1"/>
    <col min="7727" max="7729" width="12.28515625" style="2" bestFit="1" customWidth="1"/>
    <col min="7730" max="7730" width="10.28515625" style="2" bestFit="1" customWidth="1"/>
    <col min="7731" max="7731" width="11.28515625" style="2" bestFit="1" customWidth="1"/>
    <col min="7732" max="7748" width="2.140625" style="2" bestFit="1" customWidth="1"/>
    <col min="7749" max="7936" width="9.140625" style="2"/>
    <col min="7937" max="7937" width="8.5703125" style="2" bestFit="1" customWidth="1"/>
    <col min="7938" max="7938" width="9.85546875" style="2" bestFit="1" customWidth="1"/>
    <col min="7939" max="7939" width="22.7109375" style="2" bestFit="1" customWidth="1"/>
    <col min="7940" max="7940" width="16.85546875" style="2" bestFit="1" customWidth="1"/>
    <col min="7941" max="7941" width="16.7109375" style="2" bestFit="1" customWidth="1"/>
    <col min="7942" max="7942" width="13.28515625" style="2" bestFit="1" customWidth="1"/>
    <col min="7943" max="7956" width="6" style="2" bestFit="1" customWidth="1"/>
    <col min="7957" max="7957" width="7.7109375" style="2" bestFit="1" customWidth="1"/>
    <col min="7958" max="7958" width="9.140625" style="2"/>
    <col min="7959" max="7959" width="6.42578125" style="2" bestFit="1" customWidth="1"/>
    <col min="7960" max="7966" width="6" style="2" bestFit="1" customWidth="1"/>
    <col min="7967" max="7972" width="4.42578125" style="2" bestFit="1" customWidth="1"/>
    <col min="7973" max="7978" width="9.140625" style="2"/>
    <col min="7979" max="7979" width="2.140625" style="2" bestFit="1" customWidth="1"/>
    <col min="7980" max="7981" width="12.28515625" style="2" bestFit="1" customWidth="1"/>
    <col min="7982" max="7982" width="11.28515625" style="2" bestFit="1" customWidth="1"/>
    <col min="7983" max="7985" width="12.28515625" style="2" bestFit="1" customWidth="1"/>
    <col min="7986" max="7986" width="10.28515625" style="2" bestFit="1" customWidth="1"/>
    <col min="7987" max="7987" width="11.28515625" style="2" bestFit="1" customWidth="1"/>
    <col min="7988" max="8004" width="2.140625" style="2" bestFit="1" customWidth="1"/>
    <col min="8005" max="8192" width="9.140625" style="2"/>
    <col min="8193" max="8193" width="8.5703125" style="2" bestFit="1" customWidth="1"/>
    <col min="8194" max="8194" width="9.85546875" style="2" bestFit="1" customWidth="1"/>
    <col min="8195" max="8195" width="22.7109375" style="2" bestFit="1" customWidth="1"/>
    <col min="8196" max="8196" width="16.85546875" style="2" bestFit="1" customWidth="1"/>
    <col min="8197" max="8197" width="16.7109375" style="2" bestFit="1" customWidth="1"/>
    <col min="8198" max="8198" width="13.28515625" style="2" bestFit="1" customWidth="1"/>
    <col min="8199" max="8212" width="6" style="2" bestFit="1" customWidth="1"/>
    <col min="8213" max="8213" width="7.7109375" style="2" bestFit="1" customWidth="1"/>
    <col min="8214" max="8214" width="9.140625" style="2"/>
    <col min="8215" max="8215" width="6.42578125" style="2" bestFit="1" customWidth="1"/>
    <col min="8216" max="8222" width="6" style="2" bestFit="1" customWidth="1"/>
    <col min="8223" max="8228" width="4.42578125" style="2" bestFit="1" customWidth="1"/>
    <col min="8229" max="8234" width="9.140625" style="2"/>
    <col min="8235" max="8235" width="2.140625" style="2" bestFit="1" customWidth="1"/>
    <col min="8236" max="8237" width="12.28515625" style="2" bestFit="1" customWidth="1"/>
    <col min="8238" max="8238" width="11.28515625" style="2" bestFit="1" customWidth="1"/>
    <col min="8239" max="8241" width="12.28515625" style="2" bestFit="1" customWidth="1"/>
    <col min="8242" max="8242" width="10.28515625" style="2" bestFit="1" customWidth="1"/>
    <col min="8243" max="8243" width="11.28515625" style="2" bestFit="1" customWidth="1"/>
    <col min="8244" max="8260" width="2.140625" style="2" bestFit="1" customWidth="1"/>
    <col min="8261" max="8448" width="9.140625" style="2"/>
    <col min="8449" max="8449" width="8.5703125" style="2" bestFit="1" customWidth="1"/>
    <col min="8450" max="8450" width="9.85546875" style="2" bestFit="1" customWidth="1"/>
    <col min="8451" max="8451" width="22.7109375" style="2" bestFit="1" customWidth="1"/>
    <col min="8452" max="8452" width="16.85546875" style="2" bestFit="1" customWidth="1"/>
    <col min="8453" max="8453" width="16.7109375" style="2" bestFit="1" customWidth="1"/>
    <col min="8454" max="8454" width="13.28515625" style="2" bestFit="1" customWidth="1"/>
    <col min="8455" max="8468" width="6" style="2" bestFit="1" customWidth="1"/>
    <col min="8469" max="8469" width="7.7109375" style="2" bestFit="1" customWidth="1"/>
    <col min="8470" max="8470" width="9.140625" style="2"/>
    <col min="8471" max="8471" width="6.42578125" style="2" bestFit="1" customWidth="1"/>
    <col min="8472" max="8478" width="6" style="2" bestFit="1" customWidth="1"/>
    <col min="8479" max="8484" width="4.42578125" style="2" bestFit="1" customWidth="1"/>
    <col min="8485" max="8490" width="9.140625" style="2"/>
    <col min="8491" max="8491" width="2.140625" style="2" bestFit="1" customWidth="1"/>
    <col min="8492" max="8493" width="12.28515625" style="2" bestFit="1" customWidth="1"/>
    <col min="8494" max="8494" width="11.28515625" style="2" bestFit="1" customWidth="1"/>
    <col min="8495" max="8497" width="12.28515625" style="2" bestFit="1" customWidth="1"/>
    <col min="8498" max="8498" width="10.28515625" style="2" bestFit="1" customWidth="1"/>
    <col min="8499" max="8499" width="11.28515625" style="2" bestFit="1" customWidth="1"/>
    <col min="8500" max="8516" width="2.140625" style="2" bestFit="1" customWidth="1"/>
    <col min="8517" max="8704" width="9.140625" style="2"/>
    <col min="8705" max="8705" width="8.5703125" style="2" bestFit="1" customWidth="1"/>
    <col min="8706" max="8706" width="9.85546875" style="2" bestFit="1" customWidth="1"/>
    <col min="8707" max="8707" width="22.7109375" style="2" bestFit="1" customWidth="1"/>
    <col min="8708" max="8708" width="16.85546875" style="2" bestFit="1" customWidth="1"/>
    <col min="8709" max="8709" width="16.7109375" style="2" bestFit="1" customWidth="1"/>
    <col min="8710" max="8710" width="13.28515625" style="2" bestFit="1" customWidth="1"/>
    <col min="8711" max="8724" width="6" style="2" bestFit="1" customWidth="1"/>
    <col min="8725" max="8725" width="7.7109375" style="2" bestFit="1" customWidth="1"/>
    <col min="8726" max="8726" width="9.140625" style="2"/>
    <col min="8727" max="8727" width="6.42578125" style="2" bestFit="1" customWidth="1"/>
    <col min="8728" max="8734" width="6" style="2" bestFit="1" customWidth="1"/>
    <col min="8735" max="8740" width="4.42578125" style="2" bestFit="1" customWidth="1"/>
    <col min="8741" max="8746" width="9.140625" style="2"/>
    <col min="8747" max="8747" width="2.140625" style="2" bestFit="1" customWidth="1"/>
    <col min="8748" max="8749" width="12.28515625" style="2" bestFit="1" customWidth="1"/>
    <col min="8750" max="8750" width="11.28515625" style="2" bestFit="1" customWidth="1"/>
    <col min="8751" max="8753" width="12.28515625" style="2" bestFit="1" customWidth="1"/>
    <col min="8754" max="8754" width="10.28515625" style="2" bestFit="1" customWidth="1"/>
    <col min="8755" max="8755" width="11.28515625" style="2" bestFit="1" customWidth="1"/>
    <col min="8756" max="8772" width="2.140625" style="2" bestFit="1" customWidth="1"/>
    <col min="8773" max="8960" width="9.140625" style="2"/>
    <col min="8961" max="8961" width="8.5703125" style="2" bestFit="1" customWidth="1"/>
    <col min="8962" max="8962" width="9.85546875" style="2" bestFit="1" customWidth="1"/>
    <col min="8963" max="8963" width="22.7109375" style="2" bestFit="1" customWidth="1"/>
    <col min="8964" max="8964" width="16.85546875" style="2" bestFit="1" customWidth="1"/>
    <col min="8965" max="8965" width="16.7109375" style="2" bestFit="1" customWidth="1"/>
    <col min="8966" max="8966" width="13.28515625" style="2" bestFit="1" customWidth="1"/>
    <col min="8967" max="8980" width="6" style="2" bestFit="1" customWidth="1"/>
    <col min="8981" max="8981" width="7.7109375" style="2" bestFit="1" customWidth="1"/>
    <col min="8982" max="8982" width="9.140625" style="2"/>
    <col min="8983" max="8983" width="6.42578125" style="2" bestFit="1" customWidth="1"/>
    <col min="8984" max="8990" width="6" style="2" bestFit="1" customWidth="1"/>
    <col min="8991" max="8996" width="4.42578125" style="2" bestFit="1" customWidth="1"/>
    <col min="8997" max="9002" width="9.140625" style="2"/>
    <col min="9003" max="9003" width="2.140625" style="2" bestFit="1" customWidth="1"/>
    <col min="9004" max="9005" width="12.28515625" style="2" bestFit="1" customWidth="1"/>
    <col min="9006" max="9006" width="11.28515625" style="2" bestFit="1" customWidth="1"/>
    <col min="9007" max="9009" width="12.28515625" style="2" bestFit="1" customWidth="1"/>
    <col min="9010" max="9010" width="10.28515625" style="2" bestFit="1" customWidth="1"/>
    <col min="9011" max="9011" width="11.28515625" style="2" bestFit="1" customWidth="1"/>
    <col min="9012" max="9028" width="2.140625" style="2" bestFit="1" customWidth="1"/>
    <col min="9029" max="9216" width="9.140625" style="2"/>
    <col min="9217" max="9217" width="8.5703125" style="2" bestFit="1" customWidth="1"/>
    <col min="9218" max="9218" width="9.85546875" style="2" bestFit="1" customWidth="1"/>
    <col min="9219" max="9219" width="22.7109375" style="2" bestFit="1" customWidth="1"/>
    <col min="9220" max="9220" width="16.85546875" style="2" bestFit="1" customWidth="1"/>
    <col min="9221" max="9221" width="16.7109375" style="2" bestFit="1" customWidth="1"/>
    <col min="9222" max="9222" width="13.28515625" style="2" bestFit="1" customWidth="1"/>
    <col min="9223" max="9236" width="6" style="2" bestFit="1" customWidth="1"/>
    <col min="9237" max="9237" width="7.7109375" style="2" bestFit="1" customWidth="1"/>
    <col min="9238" max="9238" width="9.140625" style="2"/>
    <col min="9239" max="9239" width="6.42578125" style="2" bestFit="1" customWidth="1"/>
    <col min="9240" max="9246" width="6" style="2" bestFit="1" customWidth="1"/>
    <col min="9247" max="9252" width="4.42578125" style="2" bestFit="1" customWidth="1"/>
    <col min="9253" max="9258" width="9.140625" style="2"/>
    <col min="9259" max="9259" width="2.140625" style="2" bestFit="1" customWidth="1"/>
    <col min="9260" max="9261" width="12.28515625" style="2" bestFit="1" customWidth="1"/>
    <col min="9262" max="9262" width="11.28515625" style="2" bestFit="1" customWidth="1"/>
    <col min="9263" max="9265" width="12.28515625" style="2" bestFit="1" customWidth="1"/>
    <col min="9266" max="9266" width="10.28515625" style="2" bestFit="1" customWidth="1"/>
    <col min="9267" max="9267" width="11.28515625" style="2" bestFit="1" customWidth="1"/>
    <col min="9268" max="9284" width="2.140625" style="2" bestFit="1" customWidth="1"/>
    <col min="9285" max="9472" width="9.140625" style="2"/>
    <col min="9473" max="9473" width="8.5703125" style="2" bestFit="1" customWidth="1"/>
    <col min="9474" max="9474" width="9.85546875" style="2" bestFit="1" customWidth="1"/>
    <col min="9475" max="9475" width="22.7109375" style="2" bestFit="1" customWidth="1"/>
    <col min="9476" max="9476" width="16.85546875" style="2" bestFit="1" customWidth="1"/>
    <col min="9477" max="9477" width="16.7109375" style="2" bestFit="1" customWidth="1"/>
    <col min="9478" max="9478" width="13.28515625" style="2" bestFit="1" customWidth="1"/>
    <col min="9479" max="9492" width="6" style="2" bestFit="1" customWidth="1"/>
    <col min="9493" max="9493" width="7.7109375" style="2" bestFit="1" customWidth="1"/>
    <col min="9494" max="9494" width="9.140625" style="2"/>
    <col min="9495" max="9495" width="6.42578125" style="2" bestFit="1" customWidth="1"/>
    <col min="9496" max="9502" width="6" style="2" bestFit="1" customWidth="1"/>
    <col min="9503" max="9508" width="4.42578125" style="2" bestFit="1" customWidth="1"/>
    <col min="9509" max="9514" width="9.140625" style="2"/>
    <col min="9515" max="9515" width="2.140625" style="2" bestFit="1" customWidth="1"/>
    <col min="9516" max="9517" width="12.28515625" style="2" bestFit="1" customWidth="1"/>
    <col min="9518" max="9518" width="11.28515625" style="2" bestFit="1" customWidth="1"/>
    <col min="9519" max="9521" width="12.28515625" style="2" bestFit="1" customWidth="1"/>
    <col min="9522" max="9522" width="10.28515625" style="2" bestFit="1" customWidth="1"/>
    <col min="9523" max="9523" width="11.28515625" style="2" bestFit="1" customWidth="1"/>
    <col min="9524" max="9540" width="2.140625" style="2" bestFit="1" customWidth="1"/>
    <col min="9541" max="9728" width="9.140625" style="2"/>
    <col min="9729" max="9729" width="8.5703125" style="2" bestFit="1" customWidth="1"/>
    <col min="9730" max="9730" width="9.85546875" style="2" bestFit="1" customWidth="1"/>
    <col min="9731" max="9731" width="22.7109375" style="2" bestFit="1" customWidth="1"/>
    <col min="9732" max="9732" width="16.85546875" style="2" bestFit="1" customWidth="1"/>
    <col min="9733" max="9733" width="16.7109375" style="2" bestFit="1" customWidth="1"/>
    <col min="9734" max="9734" width="13.28515625" style="2" bestFit="1" customWidth="1"/>
    <col min="9735" max="9748" width="6" style="2" bestFit="1" customWidth="1"/>
    <col min="9749" max="9749" width="7.7109375" style="2" bestFit="1" customWidth="1"/>
    <col min="9750" max="9750" width="9.140625" style="2"/>
    <col min="9751" max="9751" width="6.42578125" style="2" bestFit="1" customWidth="1"/>
    <col min="9752" max="9758" width="6" style="2" bestFit="1" customWidth="1"/>
    <col min="9759" max="9764" width="4.42578125" style="2" bestFit="1" customWidth="1"/>
    <col min="9765" max="9770" width="9.140625" style="2"/>
    <col min="9771" max="9771" width="2.140625" style="2" bestFit="1" customWidth="1"/>
    <col min="9772" max="9773" width="12.28515625" style="2" bestFit="1" customWidth="1"/>
    <col min="9774" max="9774" width="11.28515625" style="2" bestFit="1" customWidth="1"/>
    <col min="9775" max="9777" width="12.28515625" style="2" bestFit="1" customWidth="1"/>
    <col min="9778" max="9778" width="10.28515625" style="2" bestFit="1" customWidth="1"/>
    <col min="9779" max="9779" width="11.28515625" style="2" bestFit="1" customWidth="1"/>
    <col min="9780" max="9796" width="2.140625" style="2" bestFit="1" customWidth="1"/>
    <col min="9797" max="9984" width="9.140625" style="2"/>
    <col min="9985" max="9985" width="8.5703125" style="2" bestFit="1" customWidth="1"/>
    <col min="9986" max="9986" width="9.85546875" style="2" bestFit="1" customWidth="1"/>
    <col min="9987" max="9987" width="22.7109375" style="2" bestFit="1" customWidth="1"/>
    <col min="9988" max="9988" width="16.85546875" style="2" bestFit="1" customWidth="1"/>
    <col min="9989" max="9989" width="16.7109375" style="2" bestFit="1" customWidth="1"/>
    <col min="9990" max="9990" width="13.28515625" style="2" bestFit="1" customWidth="1"/>
    <col min="9991" max="10004" width="6" style="2" bestFit="1" customWidth="1"/>
    <col min="10005" max="10005" width="7.7109375" style="2" bestFit="1" customWidth="1"/>
    <col min="10006" max="10006" width="9.140625" style="2"/>
    <col min="10007" max="10007" width="6.42578125" style="2" bestFit="1" customWidth="1"/>
    <col min="10008" max="10014" width="6" style="2" bestFit="1" customWidth="1"/>
    <col min="10015" max="10020" width="4.42578125" style="2" bestFit="1" customWidth="1"/>
    <col min="10021" max="10026" width="9.140625" style="2"/>
    <col min="10027" max="10027" width="2.140625" style="2" bestFit="1" customWidth="1"/>
    <col min="10028" max="10029" width="12.28515625" style="2" bestFit="1" customWidth="1"/>
    <col min="10030" max="10030" width="11.28515625" style="2" bestFit="1" customWidth="1"/>
    <col min="10031" max="10033" width="12.28515625" style="2" bestFit="1" customWidth="1"/>
    <col min="10034" max="10034" width="10.28515625" style="2" bestFit="1" customWidth="1"/>
    <col min="10035" max="10035" width="11.28515625" style="2" bestFit="1" customWidth="1"/>
    <col min="10036" max="10052" width="2.140625" style="2" bestFit="1" customWidth="1"/>
    <col min="10053" max="10240" width="9.140625" style="2"/>
    <col min="10241" max="10241" width="8.5703125" style="2" bestFit="1" customWidth="1"/>
    <col min="10242" max="10242" width="9.85546875" style="2" bestFit="1" customWidth="1"/>
    <col min="10243" max="10243" width="22.7109375" style="2" bestFit="1" customWidth="1"/>
    <col min="10244" max="10244" width="16.85546875" style="2" bestFit="1" customWidth="1"/>
    <col min="10245" max="10245" width="16.7109375" style="2" bestFit="1" customWidth="1"/>
    <col min="10246" max="10246" width="13.28515625" style="2" bestFit="1" customWidth="1"/>
    <col min="10247" max="10260" width="6" style="2" bestFit="1" customWidth="1"/>
    <col min="10261" max="10261" width="7.7109375" style="2" bestFit="1" customWidth="1"/>
    <col min="10262" max="10262" width="9.140625" style="2"/>
    <col min="10263" max="10263" width="6.42578125" style="2" bestFit="1" customWidth="1"/>
    <col min="10264" max="10270" width="6" style="2" bestFit="1" customWidth="1"/>
    <col min="10271" max="10276" width="4.42578125" style="2" bestFit="1" customWidth="1"/>
    <col min="10277" max="10282" width="9.140625" style="2"/>
    <col min="10283" max="10283" width="2.140625" style="2" bestFit="1" customWidth="1"/>
    <col min="10284" max="10285" width="12.28515625" style="2" bestFit="1" customWidth="1"/>
    <col min="10286" max="10286" width="11.28515625" style="2" bestFit="1" customWidth="1"/>
    <col min="10287" max="10289" width="12.28515625" style="2" bestFit="1" customWidth="1"/>
    <col min="10290" max="10290" width="10.28515625" style="2" bestFit="1" customWidth="1"/>
    <col min="10291" max="10291" width="11.28515625" style="2" bestFit="1" customWidth="1"/>
    <col min="10292" max="10308" width="2.140625" style="2" bestFit="1" customWidth="1"/>
    <col min="10309" max="10496" width="9.140625" style="2"/>
    <col min="10497" max="10497" width="8.5703125" style="2" bestFit="1" customWidth="1"/>
    <col min="10498" max="10498" width="9.85546875" style="2" bestFit="1" customWidth="1"/>
    <col min="10499" max="10499" width="22.7109375" style="2" bestFit="1" customWidth="1"/>
    <col min="10500" max="10500" width="16.85546875" style="2" bestFit="1" customWidth="1"/>
    <col min="10501" max="10501" width="16.7109375" style="2" bestFit="1" customWidth="1"/>
    <col min="10502" max="10502" width="13.28515625" style="2" bestFit="1" customWidth="1"/>
    <col min="10503" max="10516" width="6" style="2" bestFit="1" customWidth="1"/>
    <col min="10517" max="10517" width="7.7109375" style="2" bestFit="1" customWidth="1"/>
    <col min="10518" max="10518" width="9.140625" style="2"/>
    <col min="10519" max="10519" width="6.42578125" style="2" bestFit="1" customWidth="1"/>
    <col min="10520" max="10526" width="6" style="2" bestFit="1" customWidth="1"/>
    <col min="10527" max="10532" width="4.42578125" style="2" bestFit="1" customWidth="1"/>
    <col min="10533" max="10538" width="9.140625" style="2"/>
    <col min="10539" max="10539" width="2.140625" style="2" bestFit="1" customWidth="1"/>
    <col min="10540" max="10541" width="12.28515625" style="2" bestFit="1" customWidth="1"/>
    <col min="10542" max="10542" width="11.28515625" style="2" bestFit="1" customWidth="1"/>
    <col min="10543" max="10545" width="12.28515625" style="2" bestFit="1" customWidth="1"/>
    <col min="10546" max="10546" width="10.28515625" style="2" bestFit="1" customWidth="1"/>
    <col min="10547" max="10547" width="11.28515625" style="2" bestFit="1" customWidth="1"/>
    <col min="10548" max="10564" width="2.140625" style="2" bestFit="1" customWidth="1"/>
    <col min="10565" max="10752" width="9.140625" style="2"/>
    <col min="10753" max="10753" width="8.5703125" style="2" bestFit="1" customWidth="1"/>
    <col min="10754" max="10754" width="9.85546875" style="2" bestFit="1" customWidth="1"/>
    <col min="10755" max="10755" width="22.7109375" style="2" bestFit="1" customWidth="1"/>
    <col min="10756" max="10756" width="16.85546875" style="2" bestFit="1" customWidth="1"/>
    <col min="10757" max="10757" width="16.7109375" style="2" bestFit="1" customWidth="1"/>
    <col min="10758" max="10758" width="13.28515625" style="2" bestFit="1" customWidth="1"/>
    <col min="10759" max="10772" width="6" style="2" bestFit="1" customWidth="1"/>
    <col min="10773" max="10773" width="7.7109375" style="2" bestFit="1" customWidth="1"/>
    <col min="10774" max="10774" width="9.140625" style="2"/>
    <col min="10775" max="10775" width="6.42578125" style="2" bestFit="1" customWidth="1"/>
    <col min="10776" max="10782" width="6" style="2" bestFit="1" customWidth="1"/>
    <col min="10783" max="10788" width="4.42578125" style="2" bestFit="1" customWidth="1"/>
    <col min="10789" max="10794" width="9.140625" style="2"/>
    <col min="10795" max="10795" width="2.140625" style="2" bestFit="1" customWidth="1"/>
    <col min="10796" max="10797" width="12.28515625" style="2" bestFit="1" customWidth="1"/>
    <col min="10798" max="10798" width="11.28515625" style="2" bestFit="1" customWidth="1"/>
    <col min="10799" max="10801" width="12.28515625" style="2" bestFit="1" customWidth="1"/>
    <col min="10802" max="10802" width="10.28515625" style="2" bestFit="1" customWidth="1"/>
    <col min="10803" max="10803" width="11.28515625" style="2" bestFit="1" customWidth="1"/>
    <col min="10804" max="10820" width="2.140625" style="2" bestFit="1" customWidth="1"/>
    <col min="10821" max="11008" width="9.140625" style="2"/>
    <col min="11009" max="11009" width="8.5703125" style="2" bestFit="1" customWidth="1"/>
    <col min="11010" max="11010" width="9.85546875" style="2" bestFit="1" customWidth="1"/>
    <col min="11011" max="11011" width="22.7109375" style="2" bestFit="1" customWidth="1"/>
    <col min="11012" max="11012" width="16.85546875" style="2" bestFit="1" customWidth="1"/>
    <col min="11013" max="11013" width="16.7109375" style="2" bestFit="1" customWidth="1"/>
    <col min="11014" max="11014" width="13.28515625" style="2" bestFit="1" customWidth="1"/>
    <col min="11015" max="11028" width="6" style="2" bestFit="1" customWidth="1"/>
    <col min="11029" max="11029" width="7.7109375" style="2" bestFit="1" customWidth="1"/>
    <col min="11030" max="11030" width="9.140625" style="2"/>
    <col min="11031" max="11031" width="6.42578125" style="2" bestFit="1" customWidth="1"/>
    <col min="11032" max="11038" width="6" style="2" bestFit="1" customWidth="1"/>
    <col min="11039" max="11044" width="4.42578125" style="2" bestFit="1" customWidth="1"/>
    <col min="11045" max="11050" width="9.140625" style="2"/>
    <col min="11051" max="11051" width="2.140625" style="2" bestFit="1" customWidth="1"/>
    <col min="11052" max="11053" width="12.28515625" style="2" bestFit="1" customWidth="1"/>
    <col min="11054" max="11054" width="11.28515625" style="2" bestFit="1" customWidth="1"/>
    <col min="11055" max="11057" width="12.28515625" style="2" bestFit="1" customWidth="1"/>
    <col min="11058" max="11058" width="10.28515625" style="2" bestFit="1" customWidth="1"/>
    <col min="11059" max="11059" width="11.28515625" style="2" bestFit="1" customWidth="1"/>
    <col min="11060" max="11076" width="2.140625" style="2" bestFit="1" customWidth="1"/>
    <col min="11077" max="11264" width="9.140625" style="2"/>
    <col min="11265" max="11265" width="8.5703125" style="2" bestFit="1" customWidth="1"/>
    <col min="11266" max="11266" width="9.85546875" style="2" bestFit="1" customWidth="1"/>
    <col min="11267" max="11267" width="22.7109375" style="2" bestFit="1" customWidth="1"/>
    <col min="11268" max="11268" width="16.85546875" style="2" bestFit="1" customWidth="1"/>
    <col min="11269" max="11269" width="16.7109375" style="2" bestFit="1" customWidth="1"/>
    <col min="11270" max="11270" width="13.28515625" style="2" bestFit="1" customWidth="1"/>
    <col min="11271" max="11284" width="6" style="2" bestFit="1" customWidth="1"/>
    <col min="11285" max="11285" width="7.7109375" style="2" bestFit="1" customWidth="1"/>
    <col min="11286" max="11286" width="9.140625" style="2"/>
    <col min="11287" max="11287" width="6.42578125" style="2" bestFit="1" customWidth="1"/>
    <col min="11288" max="11294" width="6" style="2" bestFit="1" customWidth="1"/>
    <col min="11295" max="11300" width="4.42578125" style="2" bestFit="1" customWidth="1"/>
    <col min="11301" max="11306" width="9.140625" style="2"/>
    <col min="11307" max="11307" width="2.140625" style="2" bestFit="1" customWidth="1"/>
    <col min="11308" max="11309" width="12.28515625" style="2" bestFit="1" customWidth="1"/>
    <col min="11310" max="11310" width="11.28515625" style="2" bestFit="1" customWidth="1"/>
    <col min="11311" max="11313" width="12.28515625" style="2" bestFit="1" customWidth="1"/>
    <col min="11314" max="11314" width="10.28515625" style="2" bestFit="1" customWidth="1"/>
    <col min="11315" max="11315" width="11.28515625" style="2" bestFit="1" customWidth="1"/>
    <col min="11316" max="11332" width="2.140625" style="2" bestFit="1" customWidth="1"/>
    <col min="11333" max="11520" width="9.140625" style="2"/>
    <col min="11521" max="11521" width="8.5703125" style="2" bestFit="1" customWidth="1"/>
    <col min="11522" max="11522" width="9.85546875" style="2" bestFit="1" customWidth="1"/>
    <col min="11523" max="11523" width="22.7109375" style="2" bestFit="1" customWidth="1"/>
    <col min="11524" max="11524" width="16.85546875" style="2" bestFit="1" customWidth="1"/>
    <col min="11525" max="11525" width="16.7109375" style="2" bestFit="1" customWidth="1"/>
    <col min="11526" max="11526" width="13.28515625" style="2" bestFit="1" customWidth="1"/>
    <col min="11527" max="11540" width="6" style="2" bestFit="1" customWidth="1"/>
    <col min="11541" max="11541" width="7.7109375" style="2" bestFit="1" customWidth="1"/>
    <col min="11542" max="11542" width="9.140625" style="2"/>
    <col min="11543" max="11543" width="6.42578125" style="2" bestFit="1" customWidth="1"/>
    <col min="11544" max="11550" width="6" style="2" bestFit="1" customWidth="1"/>
    <col min="11551" max="11556" width="4.42578125" style="2" bestFit="1" customWidth="1"/>
    <col min="11557" max="11562" width="9.140625" style="2"/>
    <col min="11563" max="11563" width="2.140625" style="2" bestFit="1" customWidth="1"/>
    <col min="11564" max="11565" width="12.28515625" style="2" bestFit="1" customWidth="1"/>
    <col min="11566" max="11566" width="11.28515625" style="2" bestFit="1" customWidth="1"/>
    <col min="11567" max="11569" width="12.28515625" style="2" bestFit="1" customWidth="1"/>
    <col min="11570" max="11570" width="10.28515625" style="2" bestFit="1" customWidth="1"/>
    <col min="11571" max="11571" width="11.28515625" style="2" bestFit="1" customWidth="1"/>
    <col min="11572" max="11588" width="2.140625" style="2" bestFit="1" customWidth="1"/>
    <col min="11589" max="11776" width="9.140625" style="2"/>
    <col min="11777" max="11777" width="8.5703125" style="2" bestFit="1" customWidth="1"/>
    <col min="11778" max="11778" width="9.85546875" style="2" bestFit="1" customWidth="1"/>
    <col min="11779" max="11779" width="22.7109375" style="2" bestFit="1" customWidth="1"/>
    <col min="11780" max="11780" width="16.85546875" style="2" bestFit="1" customWidth="1"/>
    <col min="11781" max="11781" width="16.7109375" style="2" bestFit="1" customWidth="1"/>
    <col min="11782" max="11782" width="13.28515625" style="2" bestFit="1" customWidth="1"/>
    <col min="11783" max="11796" width="6" style="2" bestFit="1" customWidth="1"/>
    <col min="11797" max="11797" width="7.7109375" style="2" bestFit="1" customWidth="1"/>
    <col min="11798" max="11798" width="9.140625" style="2"/>
    <col min="11799" max="11799" width="6.42578125" style="2" bestFit="1" customWidth="1"/>
    <col min="11800" max="11806" width="6" style="2" bestFit="1" customWidth="1"/>
    <col min="11807" max="11812" width="4.42578125" style="2" bestFit="1" customWidth="1"/>
    <col min="11813" max="11818" width="9.140625" style="2"/>
    <col min="11819" max="11819" width="2.140625" style="2" bestFit="1" customWidth="1"/>
    <col min="11820" max="11821" width="12.28515625" style="2" bestFit="1" customWidth="1"/>
    <col min="11822" max="11822" width="11.28515625" style="2" bestFit="1" customWidth="1"/>
    <col min="11823" max="11825" width="12.28515625" style="2" bestFit="1" customWidth="1"/>
    <col min="11826" max="11826" width="10.28515625" style="2" bestFit="1" customWidth="1"/>
    <col min="11827" max="11827" width="11.28515625" style="2" bestFit="1" customWidth="1"/>
    <col min="11828" max="11844" width="2.140625" style="2" bestFit="1" customWidth="1"/>
    <col min="11845" max="12032" width="9.140625" style="2"/>
    <col min="12033" max="12033" width="8.5703125" style="2" bestFit="1" customWidth="1"/>
    <col min="12034" max="12034" width="9.85546875" style="2" bestFit="1" customWidth="1"/>
    <col min="12035" max="12035" width="22.7109375" style="2" bestFit="1" customWidth="1"/>
    <col min="12036" max="12036" width="16.85546875" style="2" bestFit="1" customWidth="1"/>
    <col min="12037" max="12037" width="16.7109375" style="2" bestFit="1" customWidth="1"/>
    <col min="12038" max="12038" width="13.28515625" style="2" bestFit="1" customWidth="1"/>
    <col min="12039" max="12052" width="6" style="2" bestFit="1" customWidth="1"/>
    <col min="12053" max="12053" width="7.7109375" style="2" bestFit="1" customWidth="1"/>
    <col min="12054" max="12054" width="9.140625" style="2"/>
    <col min="12055" max="12055" width="6.42578125" style="2" bestFit="1" customWidth="1"/>
    <col min="12056" max="12062" width="6" style="2" bestFit="1" customWidth="1"/>
    <col min="12063" max="12068" width="4.42578125" style="2" bestFit="1" customWidth="1"/>
    <col min="12069" max="12074" width="9.140625" style="2"/>
    <col min="12075" max="12075" width="2.140625" style="2" bestFit="1" customWidth="1"/>
    <col min="12076" max="12077" width="12.28515625" style="2" bestFit="1" customWidth="1"/>
    <col min="12078" max="12078" width="11.28515625" style="2" bestFit="1" customWidth="1"/>
    <col min="12079" max="12081" width="12.28515625" style="2" bestFit="1" customWidth="1"/>
    <col min="12082" max="12082" width="10.28515625" style="2" bestFit="1" customWidth="1"/>
    <col min="12083" max="12083" width="11.28515625" style="2" bestFit="1" customWidth="1"/>
    <col min="12084" max="12100" width="2.140625" style="2" bestFit="1" customWidth="1"/>
    <col min="12101" max="12288" width="9.140625" style="2"/>
    <col min="12289" max="12289" width="8.5703125" style="2" bestFit="1" customWidth="1"/>
    <col min="12290" max="12290" width="9.85546875" style="2" bestFit="1" customWidth="1"/>
    <col min="12291" max="12291" width="22.7109375" style="2" bestFit="1" customWidth="1"/>
    <col min="12292" max="12292" width="16.85546875" style="2" bestFit="1" customWidth="1"/>
    <col min="12293" max="12293" width="16.7109375" style="2" bestFit="1" customWidth="1"/>
    <col min="12294" max="12294" width="13.28515625" style="2" bestFit="1" customWidth="1"/>
    <col min="12295" max="12308" width="6" style="2" bestFit="1" customWidth="1"/>
    <col min="12309" max="12309" width="7.7109375" style="2" bestFit="1" customWidth="1"/>
    <col min="12310" max="12310" width="9.140625" style="2"/>
    <col min="12311" max="12311" width="6.42578125" style="2" bestFit="1" customWidth="1"/>
    <col min="12312" max="12318" width="6" style="2" bestFit="1" customWidth="1"/>
    <col min="12319" max="12324" width="4.42578125" style="2" bestFit="1" customWidth="1"/>
    <col min="12325" max="12330" width="9.140625" style="2"/>
    <col min="12331" max="12331" width="2.140625" style="2" bestFit="1" customWidth="1"/>
    <col min="12332" max="12333" width="12.28515625" style="2" bestFit="1" customWidth="1"/>
    <col min="12334" max="12334" width="11.28515625" style="2" bestFit="1" customWidth="1"/>
    <col min="12335" max="12337" width="12.28515625" style="2" bestFit="1" customWidth="1"/>
    <col min="12338" max="12338" width="10.28515625" style="2" bestFit="1" customWidth="1"/>
    <col min="12339" max="12339" width="11.28515625" style="2" bestFit="1" customWidth="1"/>
    <col min="12340" max="12356" width="2.140625" style="2" bestFit="1" customWidth="1"/>
    <col min="12357" max="12544" width="9.140625" style="2"/>
    <col min="12545" max="12545" width="8.5703125" style="2" bestFit="1" customWidth="1"/>
    <col min="12546" max="12546" width="9.85546875" style="2" bestFit="1" customWidth="1"/>
    <col min="12547" max="12547" width="22.7109375" style="2" bestFit="1" customWidth="1"/>
    <col min="12548" max="12548" width="16.85546875" style="2" bestFit="1" customWidth="1"/>
    <col min="12549" max="12549" width="16.7109375" style="2" bestFit="1" customWidth="1"/>
    <col min="12550" max="12550" width="13.28515625" style="2" bestFit="1" customWidth="1"/>
    <col min="12551" max="12564" width="6" style="2" bestFit="1" customWidth="1"/>
    <col min="12565" max="12565" width="7.7109375" style="2" bestFit="1" customWidth="1"/>
    <col min="12566" max="12566" width="9.140625" style="2"/>
    <col min="12567" max="12567" width="6.42578125" style="2" bestFit="1" customWidth="1"/>
    <col min="12568" max="12574" width="6" style="2" bestFit="1" customWidth="1"/>
    <col min="12575" max="12580" width="4.42578125" style="2" bestFit="1" customWidth="1"/>
    <col min="12581" max="12586" width="9.140625" style="2"/>
    <col min="12587" max="12587" width="2.140625" style="2" bestFit="1" customWidth="1"/>
    <col min="12588" max="12589" width="12.28515625" style="2" bestFit="1" customWidth="1"/>
    <col min="12590" max="12590" width="11.28515625" style="2" bestFit="1" customWidth="1"/>
    <col min="12591" max="12593" width="12.28515625" style="2" bestFit="1" customWidth="1"/>
    <col min="12594" max="12594" width="10.28515625" style="2" bestFit="1" customWidth="1"/>
    <col min="12595" max="12595" width="11.28515625" style="2" bestFit="1" customWidth="1"/>
    <col min="12596" max="12612" width="2.140625" style="2" bestFit="1" customWidth="1"/>
    <col min="12613" max="12800" width="9.140625" style="2"/>
    <col min="12801" max="12801" width="8.5703125" style="2" bestFit="1" customWidth="1"/>
    <col min="12802" max="12802" width="9.85546875" style="2" bestFit="1" customWidth="1"/>
    <col min="12803" max="12803" width="22.7109375" style="2" bestFit="1" customWidth="1"/>
    <col min="12804" max="12804" width="16.85546875" style="2" bestFit="1" customWidth="1"/>
    <col min="12805" max="12805" width="16.7109375" style="2" bestFit="1" customWidth="1"/>
    <col min="12806" max="12806" width="13.28515625" style="2" bestFit="1" customWidth="1"/>
    <col min="12807" max="12820" width="6" style="2" bestFit="1" customWidth="1"/>
    <col min="12821" max="12821" width="7.7109375" style="2" bestFit="1" customWidth="1"/>
    <col min="12822" max="12822" width="9.140625" style="2"/>
    <col min="12823" max="12823" width="6.42578125" style="2" bestFit="1" customWidth="1"/>
    <col min="12824" max="12830" width="6" style="2" bestFit="1" customWidth="1"/>
    <col min="12831" max="12836" width="4.42578125" style="2" bestFit="1" customWidth="1"/>
    <col min="12837" max="12842" width="9.140625" style="2"/>
    <col min="12843" max="12843" width="2.140625" style="2" bestFit="1" customWidth="1"/>
    <col min="12844" max="12845" width="12.28515625" style="2" bestFit="1" customWidth="1"/>
    <col min="12846" max="12846" width="11.28515625" style="2" bestFit="1" customWidth="1"/>
    <col min="12847" max="12849" width="12.28515625" style="2" bestFit="1" customWidth="1"/>
    <col min="12850" max="12850" width="10.28515625" style="2" bestFit="1" customWidth="1"/>
    <col min="12851" max="12851" width="11.28515625" style="2" bestFit="1" customWidth="1"/>
    <col min="12852" max="12868" width="2.140625" style="2" bestFit="1" customWidth="1"/>
    <col min="12869" max="13056" width="9.140625" style="2"/>
    <col min="13057" max="13057" width="8.5703125" style="2" bestFit="1" customWidth="1"/>
    <col min="13058" max="13058" width="9.85546875" style="2" bestFit="1" customWidth="1"/>
    <col min="13059" max="13059" width="22.7109375" style="2" bestFit="1" customWidth="1"/>
    <col min="13060" max="13060" width="16.85546875" style="2" bestFit="1" customWidth="1"/>
    <col min="13061" max="13061" width="16.7109375" style="2" bestFit="1" customWidth="1"/>
    <col min="13062" max="13062" width="13.28515625" style="2" bestFit="1" customWidth="1"/>
    <col min="13063" max="13076" width="6" style="2" bestFit="1" customWidth="1"/>
    <col min="13077" max="13077" width="7.7109375" style="2" bestFit="1" customWidth="1"/>
    <col min="13078" max="13078" width="9.140625" style="2"/>
    <col min="13079" max="13079" width="6.42578125" style="2" bestFit="1" customWidth="1"/>
    <col min="13080" max="13086" width="6" style="2" bestFit="1" customWidth="1"/>
    <col min="13087" max="13092" width="4.42578125" style="2" bestFit="1" customWidth="1"/>
    <col min="13093" max="13098" width="9.140625" style="2"/>
    <col min="13099" max="13099" width="2.140625" style="2" bestFit="1" customWidth="1"/>
    <col min="13100" max="13101" width="12.28515625" style="2" bestFit="1" customWidth="1"/>
    <col min="13102" max="13102" width="11.28515625" style="2" bestFit="1" customWidth="1"/>
    <col min="13103" max="13105" width="12.28515625" style="2" bestFit="1" customWidth="1"/>
    <col min="13106" max="13106" width="10.28515625" style="2" bestFit="1" customWidth="1"/>
    <col min="13107" max="13107" width="11.28515625" style="2" bestFit="1" customWidth="1"/>
    <col min="13108" max="13124" width="2.140625" style="2" bestFit="1" customWidth="1"/>
    <col min="13125" max="13312" width="9.140625" style="2"/>
    <col min="13313" max="13313" width="8.5703125" style="2" bestFit="1" customWidth="1"/>
    <col min="13314" max="13314" width="9.85546875" style="2" bestFit="1" customWidth="1"/>
    <col min="13315" max="13315" width="22.7109375" style="2" bestFit="1" customWidth="1"/>
    <col min="13316" max="13316" width="16.85546875" style="2" bestFit="1" customWidth="1"/>
    <col min="13317" max="13317" width="16.7109375" style="2" bestFit="1" customWidth="1"/>
    <col min="13318" max="13318" width="13.28515625" style="2" bestFit="1" customWidth="1"/>
    <col min="13319" max="13332" width="6" style="2" bestFit="1" customWidth="1"/>
    <col min="13333" max="13333" width="7.7109375" style="2" bestFit="1" customWidth="1"/>
    <col min="13334" max="13334" width="9.140625" style="2"/>
    <col min="13335" max="13335" width="6.42578125" style="2" bestFit="1" customWidth="1"/>
    <col min="13336" max="13342" width="6" style="2" bestFit="1" customWidth="1"/>
    <col min="13343" max="13348" width="4.42578125" style="2" bestFit="1" customWidth="1"/>
    <col min="13349" max="13354" width="9.140625" style="2"/>
    <col min="13355" max="13355" width="2.140625" style="2" bestFit="1" customWidth="1"/>
    <col min="13356" max="13357" width="12.28515625" style="2" bestFit="1" customWidth="1"/>
    <col min="13358" max="13358" width="11.28515625" style="2" bestFit="1" customWidth="1"/>
    <col min="13359" max="13361" width="12.28515625" style="2" bestFit="1" customWidth="1"/>
    <col min="13362" max="13362" width="10.28515625" style="2" bestFit="1" customWidth="1"/>
    <col min="13363" max="13363" width="11.28515625" style="2" bestFit="1" customWidth="1"/>
    <col min="13364" max="13380" width="2.140625" style="2" bestFit="1" customWidth="1"/>
    <col min="13381" max="13568" width="9.140625" style="2"/>
    <col min="13569" max="13569" width="8.5703125" style="2" bestFit="1" customWidth="1"/>
    <col min="13570" max="13570" width="9.85546875" style="2" bestFit="1" customWidth="1"/>
    <col min="13571" max="13571" width="22.7109375" style="2" bestFit="1" customWidth="1"/>
    <col min="13572" max="13572" width="16.85546875" style="2" bestFit="1" customWidth="1"/>
    <col min="13573" max="13573" width="16.7109375" style="2" bestFit="1" customWidth="1"/>
    <col min="13574" max="13574" width="13.28515625" style="2" bestFit="1" customWidth="1"/>
    <col min="13575" max="13588" width="6" style="2" bestFit="1" customWidth="1"/>
    <col min="13589" max="13589" width="7.7109375" style="2" bestFit="1" customWidth="1"/>
    <col min="13590" max="13590" width="9.140625" style="2"/>
    <col min="13591" max="13591" width="6.42578125" style="2" bestFit="1" customWidth="1"/>
    <col min="13592" max="13598" width="6" style="2" bestFit="1" customWidth="1"/>
    <col min="13599" max="13604" width="4.42578125" style="2" bestFit="1" customWidth="1"/>
    <col min="13605" max="13610" width="9.140625" style="2"/>
    <col min="13611" max="13611" width="2.140625" style="2" bestFit="1" customWidth="1"/>
    <col min="13612" max="13613" width="12.28515625" style="2" bestFit="1" customWidth="1"/>
    <col min="13614" max="13614" width="11.28515625" style="2" bestFit="1" customWidth="1"/>
    <col min="13615" max="13617" width="12.28515625" style="2" bestFit="1" customWidth="1"/>
    <col min="13618" max="13618" width="10.28515625" style="2" bestFit="1" customWidth="1"/>
    <col min="13619" max="13619" width="11.28515625" style="2" bestFit="1" customWidth="1"/>
    <col min="13620" max="13636" width="2.140625" style="2" bestFit="1" customWidth="1"/>
    <col min="13637" max="13824" width="9.140625" style="2"/>
    <col min="13825" max="13825" width="8.5703125" style="2" bestFit="1" customWidth="1"/>
    <col min="13826" max="13826" width="9.85546875" style="2" bestFit="1" customWidth="1"/>
    <col min="13827" max="13827" width="22.7109375" style="2" bestFit="1" customWidth="1"/>
    <col min="13828" max="13828" width="16.85546875" style="2" bestFit="1" customWidth="1"/>
    <col min="13829" max="13829" width="16.7109375" style="2" bestFit="1" customWidth="1"/>
    <col min="13830" max="13830" width="13.28515625" style="2" bestFit="1" customWidth="1"/>
    <col min="13831" max="13844" width="6" style="2" bestFit="1" customWidth="1"/>
    <col min="13845" max="13845" width="7.7109375" style="2" bestFit="1" customWidth="1"/>
    <col min="13846" max="13846" width="9.140625" style="2"/>
    <col min="13847" max="13847" width="6.42578125" style="2" bestFit="1" customWidth="1"/>
    <col min="13848" max="13854" width="6" style="2" bestFit="1" customWidth="1"/>
    <col min="13855" max="13860" width="4.42578125" style="2" bestFit="1" customWidth="1"/>
    <col min="13861" max="13866" width="9.140625" style="2"/>
    <col min="13867" max="13867" width="2.140625" style="2" bestFit="1" customWidth="1"/>
    <col min="13868" max="13869" width="12.28515625" style="2" bestFit="1" customWidth="1"/>
    <col min="13870" max="13870" width="11.28515625" style="2" bestFit="1" customWidth="1"/>
    <col min="13871" max="13873" width="12.28515625" style="2" bestFit="1" customWidth="1"/>
    <col min="13874" max="13874" width="10.28515625" style="2" bestFit="1" customWidth="1"/>
    <col min="13875" max="13875" width="11.28515625" style="2" bestFit="1" customWidth="1"/>
    <col min="13876" max="13892" width="2.140625" style="2" bestFit="1" customWidth="1"/>
    <col min="13893" max="14080" width="9.140625" style="2"/>
    <col min="14081" max="14081" width="8.5703125" style="2" bestFit="1" customWidth="1"/>
    <col min="14082" max="14082" width="9.85546875" style="2" bestFit="1" customWidth="1"/>
    <col min="14083" max="14083" width="22.7109375" style="2" bestFit="1" customWidth="1"/>
    <col min="14084" max="14084" width="16.85546875" style="2" bestFit="1" customWidth="1"/>
    <col min="14085" max="14085" width="16.7109375" style="2" bestFit="1" customWidth="1"/>
    <col min="14086" max="14086" width="13.28515625" style="2" bestFit="1" customWidth="1"/>
    <col min="14087" max="14100" width="6" style="2" bestFit="1" customWidth="1"/>
    <col min="14101" max="14101" width="7.7109375" style="2" bestFit="1" customWidth="1"/>
    <col min="14102" max="14102" width="9.140625" style="2"/>
    <col min="14103" max="14103" width="6.42578125" style="2" bestFit="1" customWidth="1"/>
    <col min="14104" max="14110" width="6" style="2" bestFit="1" customWidth="1"/>
    <col min="14111" max="14116" width="4.42578125" style="2" bestFit="1" customWidth="1"/>
    <col min="14117" max="14122" width="9.140625" style="2"/>
    <col min="14123" max="14123" width="2.140625" style="2" bestFit="1" customWidth="1"/>
    <col min="14124" max="14125" width="12.28515625" style="2" bestFit="1" customWidth="1"/>
    <col min="14126" max="14126" width="11.28515625" style="2" bestFit="1" customWidth="1"/>
    <col min="14127" max="14129" width="12.28515625" style="2" bestFit="1" customWidth="1"/>
    <col min="14130" max="14130" width="10.28515625" style="2" bestFit="1" customWidth="1"/>
    <col min="14131" max="14131" width="11.28515625" style="2" bestFit="1" customWidth="1"/>
    <col min="14132" max="14148" width="2.140625" style="2" bestFit="1" customWidth="1"/>
    <col min="14149" max="14336" width="9.140625" style="2"/>
    <col min="14337" max="14337" width="8.5703125" style="2" bestFit="1" customWidth="1"/>
    <col min="14338" max="14338" width="9.85546875" style="2" bestFit="1" customWidth="1"/>
    <col min="14339" max="14339" width="22.7109375" style="2" bestFit="1" customWidth="1"/>
    <col min="14340" max="14340" width="16.85546875" style="2" bestFit="1" customWidth="1"/>
    <col min="14341" max="14341" width="16.7109375" style="2" bestFit="1" customWidth="1"/>
    <col min="14342" max="14342" width="13.28515625" style="2" bestFit="1" customWidth="1"/>
    <col min="14343" max="14356" width="6" style="2" bestFit="1" customWidth="1"/>
    <col min="14357" max="14357" width="7.7109375" style="2" bestFit="1" customWidth="1"/>
    <col min="14358" max="14358" width="9.140625" style="2"/>
    <col min="14359" max="14359" width="6.42578125" style="2" bestFit="1" customWidth="1"/>
    <col min="14360" max="14366" width="6" style="2" bestFit="1" customWidth="1"/>
    <col min="14367" max="14372" width="4.42578125" style="2" bestFit="1" customWidth="1"/>
    <col min="14373" max="14378" width="9.140625" style="2"/>
    <col min="14379" max="14379" width="2.140625" style="2" bestFit="1" customWidth="1"/>
    <col min="14380" max="14381" width="12.28515625" style="2" bestFit="1" customWidth="1"/>
    <col min="14382" max="14382" width="11.28515625" style="2" bestFit="1" customWidth="1"/>
    <col min="14383" max="14385" width="12.28515625" style="2" bestFit="1" customWidth="1"/>
    <col min="14386" max="14386" width="10.28515625" style="2" bestFit="1" customWidth="1"/>
    <col min="14387" max="14387" width="11.28515625" style="2" bestFit="1" customWidth="1"/>
    <col min="14388" max="14404" width="2.140625" style="2" bestFit="1" customWidth="1"/>
    <col min="14405" max="14592" width="9.140625" style="2"/>
    <col min="14593" max="14593" width="8.5703125" style="2" bestFit="1" customWidth="1"/>
    <col min="14594" max="14594" width="9.85546875" style="2" bestFit="1" customWidth="1"/>
    <col min="14595" max="14595" width="22.7109375" style="2" bestFit="1" customWidth="1"/>
    <col min="14596" max="14596" width="16.85546875" style="2" bestFit="1" customWidth="1"/>
    <col min="14597" max="14597" width="16.7109375" style="2" bestFit="1" customWidth="1"/>
    <col min="14598" max="14598" width="13.28515625" style="2" bestFit="1" customWidth="1"/>
    <col min="14599" max="14612" width="6" style="2" bestFit="1" customWidth="1"/>
    <col min="14613" max="14613" width="7.7109375" style="2" bestFit="1" customWidth="1"/>
    <col min="14614" max="14614" width="9.140625" style="2"/>
    <col min="14615" max="14615" width="6.42578125" style="2" bestFit="1" customWidth="1"/>
    <col min="14616" max="14622" width="6" style="2" bestFit="1" customWidth="1"/>
    <col min="14623" max="14628" width="4.42578125" style="2" bestFit="1" customWidth="1"/>
    <col min="14629" max="14634" width="9.140625" style="2"/>
    <col min="14635" max="14635" width="2.140625" style="2" bestFit="1" customWidth="1"/>
    <col min="14636" max="14637" width="12.28515625" style="2" bestFit="1" customWidth="1"/>
    <col min="14638" max="14638" width="11.28515625" style="2" bestFit="1" customWidth="1"/>
    <col min="14639" max="14641" width="12.28515625" style="2" bestFit="1" customWidth="1"/>
    <col min="14642" max="14642" width="10.28515625" style="2" bestFit="1" customWidth="1"/>
    <col min="14643" max="14643" width="11.28515625" style="2" bestFit="1" customWidth="1"/>
    <col min="14644" max="14660" width="2.140625" style="2" bestFit="1" customWidth="1"/>
    <col min="14661" max="14848" width="9.140625" style="2"/>
    <col min="14849" max="14849" width="8.5703125" style="2" bestFit="1" customWidth="1"/>
    <col min="14850" max="14850" width="9.85546875" style="2" bestFit="1" customWidth="1"/>
    <col min="14851" max="14851" width="22.7109375" style="2" bestFit="1" customWidth="1"/>
    <col min="14852" max="14852" width="16.85546875" style="2" bestFit="1" customWidth="1"/>
    <col min="14853" max="14853" width="16.7109375" style="2" bestFit="1" customWidth="1"/>
    <col min="14854" max="14854" width="13.28515625" style="2" bestFit="1" customWidth="1"/>
    <col min="14855" max="14868" width="6" style="2" bestFit="1" customWidth="1"/>
    <col min="14869" max="14869" width="7.7109375" style="2" bestFit="1" customWidth="1"/>
    <col min="14870" max="14870" width="9.140625" style="2"/>
    <col min="14871" max="14871" width="6.42578125" style="2" bestFit="1" customWidth="1"/>
    <col min="14872" max="14878" width="6" style="2" bestFit="1" customWidth="1"/>
    <col min="14879" max="14884" width="4.42578125" style="2" bestFit="1" customWidth="1"/>
    <col min="14885" max="14890" width="9.140625" style="2"/>
    <col min="14891" max="14891" width="2.140625" style="2" bestFit="1" customWidth="1"/>
    <col min="14892" max="14893" width="12.28515625" style="2" bestFit="1" customWidth="1"/>
    <col min="14894" max="14894" width="11.28515625" style="2" bestFit="1" customWidth="1"/>
    <col min="14895" max="14897" width="12.28515625" style="2" bestFit="1" customWidth="1"/>
    <col min="14898" max="14898" width="10.28515625" style="2" bestFit="1" customWidth="1"/>
    <col min="14899" max="14899" width="11.28515625" style="2" bestFit="1" customWidth="1"/>
    <col min="14900" max="14916" width="2.140625" style="2" bestFit="1" customWidth="1"/>
    <col min="14917" max="15104" width="9.140625" style="2"/>
    <col min="15105" max="15105" width="8.5703125" style="2" bestFit="1" customWidth="1"/>
    <col min="15106" max="15106" width="9.85546875" style="2" bestFit="1" customWidth="1"/>
    <col min="15107" max="15107" width="22.7109375" style="2" bestFit="1" customWidth="1"/>
    <col min="15108" max="15108" width="16.85546875" style="2" bestFit="1" customWidth="1"/>
    <col min="15109" max="15109" width="16.7109375" style="2" bestFit="1" customWidth="1"/>
    <col min="15110" max="15110" width="13.28515625" style="2" bestFit="1" customWidth="1"/>
    <col min="15111" max="15124" width="6" style="2" bestFit="1" customWidth="1"/>
    <col min="15125" max="15125" width="7.7109375" style="2" bestFit="1" customWidth="1"/>
    <col min="15126" max="15126" width="9.140625" style="2"/>
    <col min="15127" max="15127" width="6.42578125" style="2" bestFit="1" customWidth="1"/>
    <col min="15128" max="15134" width="6" style="2" bestFit="1" customWidth="1"/>
    <col min="15135" max="15140" width="4.42578125" style="2" bestFit="1" customWidth="1"/>
    <col min="15141" max="15146" width="9.140625" style="2"/>
    <col min="15147" max="15147" width="2.140625" style="2" bestFit="1" customWidth="1"/>
    <col min="15148" max="15149" width="12.28515625" style="2" bestFit="1" customWidth="1"/>
    <col min="15150" max="15150" width="11.28515625" style="2" bestFit="1" customWidth="1"/>
    <col min="15151" max="15153" width="12.28515625" style="2" bestFit="1" customWidth="1"/>
    <col min="15154" max="15154" width="10.28515625" style="2" bestFit="1" customWidth="1"/>
    <col min="15155" max="15155" width="11.28515625" style="2" bestFit="1" customWidth="1"/>
    <col min="15156" max="15172" width="2.140625" style="2" bestFit="1" customWidth="1"/>
    <col min="15173" max="15360" width="9.140625" style="2"/>
    <col min="15361" max="15361" width="8.5703125" style="2" bestFit="1" customWidth="1"/>
    <col min="15362" max="15362" width="9.85546875" style="2" bestFit="1" customWidth="1"/>
    <col min="15363" max="15363" width="22.7109375" style="2" bestFit="1" customWidth="1"/>
    <col min="15364" max="15364" width="16.85546875" style="2" bestFit="1" customWidth="1"/>
    <col min="15365" max="15365" width="16.7109375" style="2" bestFit="1" customWidth="1"/>
    <col min="15366" max="15366" width="13.28515625" style="2" bestFit="1" customWidth="1"/>
    <col min="15367" max="15380" width="6" style="2" bestFit="1" customWidth="1"/>
    <col min="15381" max="15381" width="7.7109375" style="2" bestFit="1" customWidth="1"/>
    <col min="15382" max="15382" width="9.140625" style="2"/>
    <col min="15383" max="15383" width="6.42578125" style="2" bestFit="1" customWidth="1"/>
    <col min="15384" max="15390" width="6" style="2" bestFit="1" customWidth="1"/>
    <col min="15391" max="15396" width="4.42578125" style="2" bestFit="1" customWidth="1"/>
    <col min="15397" max="15402" width="9.140625" style="2"/>
    <col min="15403" max="15403" width="2.140625" style="2" bestFit="1" customWidth="1"/>
    <col min="15404" max="15405" width="12.28515625" style="2" bestFit="1" customWidth="1"/>
    <col min="15406" max="15406" width="11.28515625" style="2" bestFit="1" customWidth="1"/>
    <col min="15407" max="15409" width="12.28515625" style="2" bestFit="1" customWidth="1"/>
    <col min="15410" max="15410" width="10.28515625" style="2" bestFit="1" customWidth="1"/>
    <col min="15411" max="15411" width="11.28515625" style="2" bestFit="1" customWidth="1"/>
    <col min="15412" max="15428" width="2.140625" style="2" bestFit="1" customWidth="1"/>
    <col min="15429" max="15616" width="9.140625" style="2"/>
    <col min="15617" max="15617" width="8.5703125" style="2" bestFit="1" customWidth="1"/>
    <col min="15618" max="15618" width="9.85546875" style="2" bestFit="1" customWidth="1"/>
    <col min="15619" max="15619" width="22.7109375" style="2" bestFit="1" customWidth="1"/>
    <col min="15620" max="15620" width="16.85546875" style="2" bestFit="1" customWidth="1"/>
    <col min="15621" max="15621" width="16.7109375" style="2" bestFit="1" customWidth="1"/>
    <col min="15622" max="15622" width="13.28515625" style="2" bestFit="1" customWidth="1"/>
    <col min="15623" max="15636" width="6" style="2" bestFit="1" customWidth="1"/>
    <col min="15637" max="15637" width="7.7109375" style="2" bestFit="1" customWidth="1"/>
    <col min="15638" max="15638" width="9.140625" style="2"/>
    <col min="15639" max="15639" width="6.42578125" style="2" bestFit="1" customWidth="1"/>
    <col min="15640" max="15646" width="6" style="2" bestFit="1" customWidth="1"/>
    <col min="15647" max="15652" width="4.42578125" style="2" bestFit="1" customWidth="1"/>
    <col min="15653" max="15658" width="9.140625" style="2"/>
    <col min="15659" max="15659" width="2.140625" style="2" bestFit="1" customWidth="1"/>
    <col min="15660" max="15661" width="12.28515625" style="2" bestFit="1" customWidth="1"/>
    <col min="15662" max="15662" width="11.28515625" style="2" bestFit="1" customWidth="1"/>
    <col min="15663" max="15665" width="12.28515625" style="2" bestFit="1" customWidth="1"/>
    <col min="15666" max="15666" width="10.28515625" style="2" bestFit="1" customWidth="1"/>
    <col min="15667" max="15667" width="11.28515625" style="2" bestFit="1" customWidth="1"/>
    <col min="15668" max="15684" width="2.140625" style="2" bestFit="1" customWidth="1"/>
    <col min="15685" max="15872" width="9.140625" style="2"/>
    <col min="15873" max="15873" width="8.5703125" style="2" bestFit="1" customWidth="1"/>
    <col min="15874" max="15874" width="9.85546875" style="2" bestFit="1" customWidth="1"/>
    <col min="15875" max="15875" width="22.7109375" style="2" bestFit="1" customWidth="1"/>
    <col min="15876" max="15876" width="16.85546875" style="2" bestFit="1" customWidth="1"/>
    <col min="15877" max="15877" width="16.7109375" style="2" bestFit="1" customWidth="1"/>
    <col min="15878" max="15878" width="13.28515625" style="2" bestFit="1" customWidth="1"/>
    <col min="15879" max="15892" width="6" style="2" bestFit="1" customWidth="1"/>
    <col min="15893" max="15893" width="7.7109375" style="2" bestFit="1" customWidth="1"/>
    <col min="15894" max="15894" width="9.140625" style="2"/>
    <col min="15895" max="15895" width="6.42578125" style="2" bestFit="1" customWidth="1"/>
    <col min="15896" max="15902" width="6" style="2" bestFit="1" customWidth="1"/>
    <col min="15903" max="15908" width="4.42578125" style="2" bestFit="1" customWidth="1"/>
    <col min="15909" max="15914" width="9.140625" style="2"/>
    <col min="15915" max="15915" width="2.140625" style="2" bestFit="1" customWidth="1"/>
    <col min="15916" max="15917" width="12.28515625" style="2" bestFit="1" customWidth="1"/>
    <col min="15918" max="15918" width="11.28515625" style="2" bestFit="1" customWidth="1"/>
    <col min="15919" max="15921" width="12.28515625" style="2" bestFit="1" customWidth="1"/>
    <col min="15922" max="15922" width="10.28515625" style="2" bestFit="1" customWidth="1"/>
    <col min="15923" max="15923" width="11.28515625" style="2" bestFit="1" customWidth="1"/>
    <col min="15924" max="15940" width="2.140625" style="2" bestFit="1" customWidth="1"/>
    <col min="15941" max="16128" width="9.140625" style="2"/>
    <col min="16129" max="16129" width="8.5703125" style="2" bestFit="1" customWidth="1"/>
    <col min="16130" max="16130" width="9.85546875" style="2" bestFit="1" customWidth="1"/>
    <col min="16131" max="16131" width="22.7109375" style="2" bestFit="1" customWidth="1"/>
    <col min="16132" max="16132" width="16.85546875" style="2" bestFit="1" customWidth="1"/>
    <col min="16133" max="16133" width="16.7109375" style="2" bestFit="1" customWidth="1"/>
    <col min="16134" max="16134" width="13.28515625" style="2" bestFit="1" customWidth="1"/>
    <col min="16135" max="16148" width="6" style="2" bestFit="1" customWidth="1"/>
    <col min="16149" max="16149" width="7.7109375" style="2" bestFit="1" customWidth="1"/>
    <col min="16150" max="16150" width="9.140625" style="2"/>
    <col min="16151" max="16151" width="6.42578125" style="2" bestFit="1" customWidth="1"/>
    <col min="16152" max="16158" width="6" style="2" bestFit="1" customWidth="1"/>
    <col min="16159" max="16164" width="4.42578125" style="2" bestFit="1" customWidth="1"/>
    <col min="16165" max="16170" width="9.140625" style="2"/>
    <col min="16171" max="16171" width="2.140625" style="2" bestFit="1" customWidth="1"/>
    <col min="16172" max="16173" width="12.28515625" style="2" bestFit="1" customWidth="1"/>
    <col min="16174" max="16174" width="11.28515625" style="2" bestFit="1" customWidth="1"/>
    <col min="16175" max="16177" width="12.28515625" style="2" bestFit="1" customWidth="1"/>
    <col min="16178" max="16178" width="10.28515625" style="2" bestFit="1" customWidth="1"/>
    <col min="16179" max="16179" width="11.28515625" style="2" bestFit="1" customWidth="1"/>
    <col min="16180" max="16196" width="2.140625" style="2" bestFit="1" customWidth="1"/>
    <col min="16197" max="16384" width="9.140625" style="2"/>
  </cols>
  <sheetData>
    <row r="1" spans="1:103" s="133" customFormat="1" x14ac:dyDescent="0.2">
      <c r="A1" s="141"/>
      <c r="B1" s="142"/>
      <c r="C1" s="142"/>
      <c r="P1" s="60"/>
      <c r="AN1" s="59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32"/>
      <c r="CK1" s="84"/>
      <c r="CL1" s="84"/>
      <c r="CM1" s="84"/>
      <c r="CN1" s="59"/>
      <c r="CO1" s="59"/>
      <c r="CP1" s="59"/>
      <c r="CQ1" s="60"/>
      <c r="CR1" s="60"/>
      <c r="CS1" s="60"/>
      <c r="CT1" s="60"/>
      <c r="CU1" s="60"/>
      <c r="CV1" s="144"/>
      <c r="CW1" s="144"/>
    </row>
    <row r="2" spans="1:103" s="3" customFormat="1" x14ac:dyDescent="0.2">
      <c r="A2" s="62"/>
      <c r="B2" s="69" t="s">
        <v>41</v>
      </c>
      <c r="C2" s="65"/>
      <c r="I2" s="69" t="s">
        <v>5</v>
      </c>
      <c r="J2" s="69" t="s">
        <v>51</v>
      </c>
      <c r="K2" s="3" t="s">
        <v>42</v>
      </c>
      <c r="L2" s="3" t="s">
        <v>43</v>
      </c>
      <c r="M2" s="3" t="s">
        <v>44</v>
      </c>
      <c r="O2" s="30"/>
      <c r="P2" s="41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M2" s="30" t="s">
        <v>45</v>
      </c>
      <c r="AN2" s="41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" t="s">
        <v>46</v>
      </c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9" t="s">
        <v>47</v>
      </c>
      <c r="CK2" s="41"/>
      <c r="CL2" s="41"/>
      <c r="CM2" s="41"/>
      <c r="CN2" s="41"/>
      <c r="CO2" s="41"/>
      <c r="CP2" s="41"/>
      <c r="CQ2" s="39"/>
      <c r="CR2" s="39"/>
      <c r="CS2" s="39"/>
      <c r="CT2" s="39"/>
      <c r="CU2" s="39"/>
      <c r="CV2" s="77" t="s">
        <v>48</v>
      </c>
      <c r="CW2" s="65"/>
    </row>
    <row r="3" spans="1:103" x14ac:dyDescent="0.2">
      <c r="B3" s="66"/>
      <c r="C3" s="70"/>
      <c r="D3" s="5"/>
      <c r="E3" s="5"/>
      <c r="F3" s="5"/>
      <c r="G3" s="5"/>
      <c r="H3" s="6"/>
      <c r="I3" s="5"/>
      <c r="J3" s="95"/>
      <c r="K3" s="95"/>
      <c r="L3" s="4"/>
      <c r="M3" s="36" t="s">
        <v>20</v>
      </c>
      <c r="N3" s="134">
        <v>125</v>
      </c>
      <c r="O3" s="46">
        <v>90</v>
      </c>
      <c r="P3" s="31">
        <v>63</v>
      </c>
      <c r="Q3" s="31">
        <v>45</v>
      </c>
      <c r="R3" s="31">
        <v>31.5</v>
      </c>
      <c r="S3" s="31">
        <v>22.4</v>
      </c>
      <c r="T3" s="31">
        <v>16</v>
      </c>
      <c r="U3" s="31">
        <v>11.2</v>
      </c>
      <c r="V3" s="31">
        <v>8</v>
      </c>
      <c r="W3" s="31">
        <v>5.6</v>
      </c>
      <c r="X3" s="31">
        <v>4</v>
      </c>
      <c r="Y3" s="31">
        <v>2.8</v>
      </c>
      <c r="Z3" s="31">
        <v>2</v>
      </c>
      <c r="AA3" s="31">
        <v>1.4</v>
      </c>
      <c r="AB3" s="31">
        <v>1</v>
      </c>
      <c r="AC3" s="31">
        <v>0.71</v>
      </c>
      <c r="AD3" s="31">
        <v>0.5</v>
      </c>
      <c r="AE3" s="31">
        <v>0.35499999999999998</v>
      </c>
      <c r="AF3" s="31">
        <v>0.25</v>
      </c>
      <c r="AG3" s="31">
        <v>0.18</v>
      </c>
      <c r="AH3" s="31">
        <v>0.125</v>
      </c>
      <c r="AI3" s="31">
        <v>0.09</v>
      </c>
      <c r="AJ3" s="31">
        <v>6.3E-2</v>
      </c>
      <c r="AK3" s="47" t="s">
        <v>38</v>
      </c>
      <c r="AL3" s="139" t="s">
        <v>56</v>
      </c>
      <c r="AM3" s="48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47"/>
      <c r="BL3" s="36" t="s">
        <v>30</v>
      </c>
      <c r="BM3" s="46">
        <v>90</v>
      </c>
      <c r="BN3" s="31">
        <v>63</v>
      </c>
      <c r="BO3" s="31">
        <v>45</v>
      </c>
      <c r="BP3" s="31">
        <v>31.5</v>
      </c>
      <c r="BQ3" s="31">
        <v>22.4</v>
      </c>
      <c r="BR3" s="31">
        <v>16</v>
      </c>
      <c r="BS3" s="31">
        <v>11.2</v>
      </c>
      <c r="BT3" s="31">
        <v>8</v>
      </c>
      <c r="BU3" s="31">
        <v>5.6</v>
      </c>
      <c r="BV3" s="31">
        <v>4</v>
      </c>
      <c r="BW3" s="31">
        <v>2.8</v>
      </c>
      <c r="BX3" s="31">
        <v>2</v>
      </c>
      <c r="BY3" s="31">
        <v>1.4</v>
      </c>
      <c r="BZ3" s="31">
        <v>1</v>
      </c>
      <c r="CA3" s="31">
        <v>0.71</v>
      </c>
      <c r="CB3" s="31">
        <v>0.5</v>
      </c>
      <c r="CC3" s="31">
        <v>0.35499999999999998</v>
      </c>
      <c r="CD3" s="31">
        <v>0.25</v>
      </c>
      <c r="CE3" s="31">
        <v>0.18</v>
      </c>
      <c r="CF3" s="31">
        <v>0.125</v>
      </c>
      <c r="CG3" s="31">
        <v>0.09</v>
      </c>
      <c r="CH3" s="31">
        <v>6.3E-2</v>
      </c>
      <c r="CI3" s="47" t="s">
        <v>17</v>
      </c>
      <c r="CJ3" s="52" t="s">
        <v>37</v>
      </c>
      <c r="CK3" s="31"/>
      <c r="CL3" s="31"/>
      <c r="CM3" s="47"/>
      <c r="CN3" s="31" t="s">
        <v>36</v>
      </c>
      <c r="CO3" s="31"/>
      <c r="CP3" s="31"/>
      <c r="CQ3" s="4" t="s">
        <v>35</v>
      </c>
      <c r="CR3" s="5"/>
      <c r="CS3" s="5"/>
      <c r="CT3" s="5"/>
      <c r="CU3" s="6"/>
      <c r="CV3" s="74" t="s">
        <v>48</v>
      </c>
      <c r="CW3" s="2"/>
      <c r="CY3" s="2"/>
    </row>
    <row r="4" spans="1:103" x14ac:dyDescent="0.2">
      <c r="B4" s="67"/>
      <c r="C4" s="71"/>
      <c r="D4" s="26"/>
      <c r="E4" s="26"/>
      <c r="F4" s="26"/>
      <c r="G4" s="26"/>
      <c r="H4" s="27"/>
      <c r="I4" s="26"/>
      <c r="J4" s="96"/>
      <c r="K4" s="96"/>
      <c r="L4" s="99" t="s">
        <v>39</v>
      </c>
      <c r="M4" s="37" t="s">
        <v>19</v>
      </c>
      <c r="N4" s="55" t="s">
        <v>55</v>
      </c>
      <c r="O4" s="45">
        <v>125</v>
      </c>
      <c r="P4" s="28">
        <v>90</v>
      </c>
      <c r="Q4" s="28">
        <v>63</v>
      </c>
      <c r="R4" s="28">
        <v>45</v>
      </c>
      <c r="S4" s="28">
        <v>31.5</v>
      </c>
      <c r="T4" s="28">
        <v>22.4</v>
      </c>
      <c r="U4" s="28">
        <v>16</v>
      </c>
      <c r="V4" s="28">
        <v>11.2</v>
      </c>
      <c r="W4" s="28">
        <v>8</v>
      </c>
      <c r="X4" s="28">
        <v>5.6</v>
      </c>
      <c r="Y4" s="28">
        <v>4</v>
      </c>
      <c r="Z4" s="28">
        <v>2.8</v>
      </c>
      <c r="AA4" s="28">
        <v>2</v>
      </c>
      <c r="AB4" s="28">
        <v>1.4</v>
      </c>
      <c r="AC4" s="28">
        <v>1</v>
      </c>
      <c r="AD4" s="28">
        <v>0.71</v>
      </c>
      <c r="AE4" s="28">
        <v>0.5</v>
      </c>
      <c r="AF4" s="28">
        <v>0.35499999999999998</v>
      </c>
      <c r="AG4" s="28">
        <v>0.25</v>
      </c>
      <c r="AH4" s="28">
        <v>0.18</v>
      </c>
      <c r="AI4" s="28">
        <v>0.125</v>
      </c>
      <c r="AJ4" s="28">
        <v>0.09</v>
      </c>
      <c r="AK4" s="42">
        <v>6.3E-2</v>
      </c>
      <c r="AL4" s="140" t="s">
        <v>57</v>
      </c>
      <c r="AM4" s="49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42"/>
      <c r="BL4" s="37" t="s">
        <v>31</v>
      </c>
      <c r="BM4" s="45">
        <v>125</v>
      </c>
      <c r="BN4" s="28">
        <v>90</v>
      </c>
      <c r="BO4" s="28">
        <v>63</v>
      </c>
      <c r="BP4" s="28">
        <v>45</v>
      </c>
      <c r="BQ4" s="28">
        <v>31.5</v>
      </c>
      <c r="BR4" s="28">
        <v>22.4</v>
      </c>
      <c r="BS4" s="28">
        <v>16</v>
      </c>
      <c r="BT4" s="28">
        <v>11.2</v>
      </c>
      <c r="BU4" s="28">
        <v>8</v>
      </c>
      <c r="BV4" s="28">
        <v>5.6</v>
      </c>
      <c r="BW4" s="28">
        <v>4</v>
      </c>
      <c r="BX4" s="28">
        <v>2.8</v>
      </c>
      <c r="BY4" s="28">
        <v>2</v>
      </c>
      <c r="BZ4" s="28">
        <v>1.4</v>
      </c>
      <c r="CA4" s="28">
        <v>1</v>
      </c>
      <c r="CB4" s="28">
        <v>0.71</v>
      </c>
      <c r="CC4" s="28">
        <v>0.5</v>
      </c>
      <c r="CD4" s="28">
        <v>0.35499999999999998</v>
      </c>
      <c r="CE4" s="28">
        <v>0.25</v>
      </c>
      <c r="CF4" s="28">
        <v>0.18</v>
      </c>
      <c r="CG4" s="28">
        <v>0.125</v>
      </c>
      <c r="CH4" s="28">
        <v>0.09</v>
      </c>
      <c r="CI4" s="42">
        <v>6.3E-2</v>
      </c>
      <c r="CJ4" s="53"/>
      <c r="CK4" s="45"/>
      <c r="CL4" s="45"/>
      <c r="CM4" s="44"/>
      <c r="CN4" s="45"/>
      <c r="CO4" s="45"/>
      <c r="CP4" s="45"/>
      <c r="CQ4" s="37"/>
      <c r="CR4" s="55"/>
      <c r="CS4" s="26"/>
      <c r="CT4" s="26"/>
      <c r="CU4" s="27"/>
      <c r="CV4" s="75"/>
      <c r="CW4" s="2"/>
      <c r="CY4" s="2"/>
    </row>
    <row r="5" spans="1:103" x14ac:dyDescent="0.2">
      <c r="B5" s="68" t="s">
        <v>1</v>
      </c>
      <c r="C5" s="72" t="s">
        <v>14</v>
      </c>
      <c r="D5" s="7" t="s">
        <v>15</v>
      </c>
      <c r="E5" s="7" t="s">
        <v>16</v>
      </c>
      <c r="F5" s="7" t="s">
        <v>2</v>
      </c>
      <c r="G5" s="7" t="s">
        <v>3</v>
      </c>
      <c r="H5" s="8" t="s">
        <v>6</v>
      </c>
      <c r="I5" s="7" t="s">
        <v>647</v>
      </c>
      <c r="J5" s="97"/>
      <c r="K5" s="97" t="s">
        <v>24</v>
      </c>
      <c r="L5" s="100" t="s">
        <v>40</v>
      </c>
      <c r="M5" s="38" t="s">
        <v>18</v>
      </c>
      <c r="N5" s="135"/>
      <c r="O5" s="32">
        <f t="shared" ref="O5:AJ5" si="0">SQRT(O4*O3)</f>
        <v>106.06601717798213</v>
      </c>
      <c r="P5" s="32">
        <f t="shared" si="0"/>
        <v>75.299402388066795</v>
      </c>
      <c r="Q5" s="32">
        <f t="shared" si="0"/>
        <v>53.244718047896548</v>
      </c>
      <c r="R5" s="32">
        <f t="shared" si="0"/>
        <v>37.649701194033398</v>
      </c>
      <c r="S5" s="32">
        <f t="shared" si="0"/>
        <v>26.563132345414385</v>
      </c>
      <c r="T5" s="32">
        <f t="shared" si="0"/>
        <v>18.931455305918771</v>
      </c>
      <c r="U5" s="32">
        <f t="shared" si="0"/>
        <v>13.386560424545209</v>
      </c>
      <c r="V5" s="32">
        <f t="shared" si="0"/>
        <v>9.4657276529593855</v>
      </c>
      <c r="W5" s="32">
        <f t="shared" si="0"/>
        <v>6.6932802122726045</v>
      </c>
      <c r="X5" s="32">
        <f t="shared" si="0"/>
        <v>4.7328638264796927</v>
      </c>
      <c r="Y5" s="32">
        <f t="shared" si="0"/>
        <v>3.3466401061363023</v>
      </c>
      <c r="Z5" s="32">
        <f t="shared" si="0"/>
        <v>2.3664319132398464</v>
      </c>
      <c r="AA5" s="32">
        <f t="shared" si="0"/>
        <v>1.6733200530681511</v>
      </c>
      <c r="AB5" s="32">
        <f t="shared" si="0"/>
        <v>1.1832159566199232</v>
      </c>
      <c r="AC5" s="32">
        <f t="shared" si="0"/>
        <v>0.84261497731763579</v>
      </c>
      <c r="AD5" s="32">
        <f t="shared" si="0"/>
        <v>0.59581876439064918</v>
      </c>
      <c r="AE5" s="32">
        <f t="shared" si="0"/>
        <v>0.4213074886588179</v>
      </c>
      <c r="AF5" s="32">
        <f t="shared" si="0"/>
        <v>0.29790938219532459</v>
      </c>
      <c r="AG5" s="32">
        <f t="shared" si="0"/>
        <v>0.21213203435596426</v>
      </c>
      <c r="AH5" s="32">
        <f t="shared" si="0"/>
        <v>0.15</v>
      </c>
      <c r="AI5" s="32">
        <f t="shared" si="0"/>
        <v>0.10606601717798213</v>
      </c>
      <c r="AJ5" s="32">
        <f t="shared" si="0"/>
        <v>7.5299402388066802E-2</v>
      </c>
      <c r="AK5" s="8"/>
      <c r="AL5" s="97"/>
      <c r="AM5" s="50" t="s">
        <v>0</v>
      </c>
      <c r="AN5" s="126">
        <v>125</v>
      </c>
      <c r="AO5" s="43">
        <f t="shared" ref="AO5:BJ5" si="1">P4</f>
        <v>90</v>
      </c>
      <c r="AP5" s="43">
        <f t="shared" si="1"/>
        <v>63</v>
      </c>
      <c r="AQ5" s="43">
        <f t="shared" si="1"/>
        <v>45</v>
      </c>
      <c r="AR5" s="43">
        <f t="shared" si="1"/>
        <v>31.5</v>
      </c>
      <c r="AS5" s="43">
        <f t="shared" si="1"/>
        <v>22.4</v>
      </c>
      <c r="AT5" s="43">
        <f t="shared" si="1"/>
        <v>16</v>
      </c>
      <c r="AU5" s="43">
        <f t="shared" si="1"/>
        <v>11.2</v>
      </c>
      <c r="AV5" s="43">
        <f t="shared" si="1"/>
        <v>8</v>
      </c>
      <c r="AW5" s="43">
        <f t="shared" si="1"/>
        <v>5.6</v>
      </c>
      <c r="AX5" s="43">
        <f t="shared" si="1"/>
        <v>4</v>
      </c>
      <c r="AY5" s="43">
        <f t="shared" si="1"/>
        <v>2.8</v>
      </c>
      <c r="AZ5" s="43">
        <f t="shared" si="1"/>
        <v>2</v>
      </c>
      <c r="BA5" s="43">
        <f t="shared" si="1"/>
        <v>1.4</v>
      </c>
      <c r="BB5" s="43">
        <f t="shared" si="1"/>
        <v>1</v>
      </c>
      <c r="BC5" s="43">
        <f t="shared" si="1"/>
        <v>0.71</v>
      </c>
      <c r="BD5" s="43">
        <f t="shared" si="1"/>
        <v>0.5</v>
      </c>
      <c r="BE5" s="43">
        <f t="shared" si="1"/>
        <v>0.35499999999999998</v>
      </c>
      <c r="BF5" s="43">
        <f t="shared" si="1"/>
        <v>0.25</v>
      </c>
      <c r="BG5" s="43">
        <f t="shared" si="1"/>
        <v>0.18</v>
      </c>
      <c r="BH5" s="43">
        <f t="shared" si="1"/>
        <v>0.125</v>
      </c>
      <c r="BI5" s="43">
        <f t="shared" si="1"/>
        <v>0.09</v>
      </c>
      <c r="BJ5" s="43">
        <f t="shared" si="1"/>
        <v>6.3E-2</v>
      </c>
      <c r="BK5" s="125">
        <v>2E-3</v>
      </c>
      <c r="BL5" s="38" t="s">
        <v>25</v>
      </c>
      <c r="BM5" s="32">
        <f t="shared" ref="BM5:CH5" si="2">SQRT(BM4*BM3)</f>
        <v>106.06601717798213</v>
      </c>
      <c r="BN5" s="32">
        <f t="shared" si="2"/>
        <v>75.299402388066795</v>
      </c>
      <c r="BO5" s="32">
        <f t="shared" si="2"/>
        <v>53.244718047896548</v>
      </c>
      <c r="BP5" s="32">
        <f t="shared" si="2"/>
        <v>37.649701194033398</v>
      </c>
      <c r="BQ5" s="32">
        <f t="shared" si="2"/>
        <v>26.563132345414385</v>
      </c>
      <c r="BR5" s="32">
        <f t="shared" si="2"/>
        <v>18.931455305918771</v>
      </c>
      <c r="BS5" s="32">
        <f t="shared" si="2"/>
        <v>13.386560424545209</v>
      </c>
      <c r="BT5" s="32">
        <f t="shared" si="2"/>
        <v>9.4657276529593855</v>
      </c>
      <c r="BU5" s="32">
        <f t="shared" si="2"/>
        <v>6.6932802122726045</v>
      </c>
      <c r="BV5" s="32">
        <f t="shared" si="2"/>
        <v>4.7328638264796927</v>
      </c>
      <c r="BW5" s="32">
        <f t="shared" si="2"/>
        <v>3.3466401061363023</v>
      </c>
      <c r="BX5" s="32">
        <f t="shared" si="2"/>
        <v>2.3664319132398464</v>
      </c>
      <c r="BY5" s="32">
        <f t="shared" si="2"/>
        <v>1.6733200530681511</v>
      </c>
      <c r="BZ5" s="32">
        <f t="shared" si="2"/>
        <v>1.1832159566199232</v>
      </c>
      <c r="CA5" s="32">
        <f t="shared" si="2"/>
        <v>0.84261497731763579</v>
      </c>
      <c r="CB5" s="32">
        <f t="shared" si="2"/>
        <v>0.59581876439064918</v>
      </c>
      <c r="CC5" s="32">
        <f t="shared" si="2"/>
        <v>0.4213074886588179</v>
      </c>
      <c r="CD5" s="32">
        <f t="shared" si="2"/>
        <v>0.29790938219532459</v>
      </c>
      <c r="CE5" s="32">
        <f t="shared" si="2"/>
        <v>0.21213203435596426</v>
      </c>
      <c r="CF5" s="32">
        <f t="shared" si="2"/>
        <v>0.15</v>
      </c>
      <c r="CG5" s="32">
        <f t="shared" si="2"/>
        <v>0.10606601717798213</v>
      </c>
      <c r="CH5" s="32">
        <f t="shared" si="2"/>
        <v>7.5299402388066802E-2</v>
      </c>
      <c r="CI5" s="57">
        <f>SQRT(0.002*0.063)</f>
        <v>1.1224972160321825E-2</v>
      </c>
      <c r="CJ5" s="54" t="s">
        <v>26</v>
      </c>
      <c r="CK5" s="51" t="s">
        <v>27</v>
      </c>
      <c r="CL5" s="51" t="s">
        <v>28</v>
      </c>
      <c r="CM5" s="57" t="s">
        <v>29</v>
      </c>
      <c r="CN5" s="51" t="s">
        <v>32</v>
      </c>
      <c r="CO5" s="51" t="s">
        <v>33</v>
      </c>
      <c r="CP5" s="51" t="s">
        <v>34</v>
      </c>
      <c r="CQ5" s="56">
        <v>10</v>
      </c>
      <c r="CR5" s="21">
        <v>35</v>
      </c>
      <c r="CS5" s="21">
        <v>50</v>
      </c>
      <c r="CT5" s="21">
        <v>65</v>
      </c>
      <c r="CU5" s="22">
        <v>90</v>
      </c>
      <c r="CV5" s="76"/>
      <c r="CW5" s="2"/>
      <c r="CY5" s="2"/>
    </row>
    <row r="6" spans="1:103" x14ac:dyDescent="0.2">
      <c r="A6" s="2"/>
      <c r="B6" s="93">
        <v>164.5</v>
      </c>
      <c r="C6" s="101" t="s">
        <v>22</v>
      </c>
      <c r="D6" s="82"/>
      <c r="E6" s="82"/>
      <c r="F6" s="60">
        <v>0</v>
      </c>
      <c r="G6" s="60" t="s">
        <v>50</v>
      </c>
      <c r="H6" s="102" t="s">
        <v>362</v>
      </c>
      <c r="I6" s="137">
        <v>2021</v>
      </c>
      <c r="J6" s="129" t="s">
        <v>645</v>
      </c>
      <c r="K6" s="98">
        <f>SUM(N6:AK6)</f>
        <v>4275.5</v>
      </c>
      <c r="L6" s="79"/>
      <c r="M6" s="79"/>
      <c r="N6" s="82">
        <v>0</v>
      </c>
      <c r="O6" s="80">
        <v>0</v>
      </c>
      <c r="P6" s="81">
        <v>0</v>
      </c>
      <c r="Q6" s="81">
        <v>126.55</v>
      </c>
      <c r="R6" s="81">
        <v>402.76</v>
      </c>
      <c r="S6" s="81">
        <v>329.21</v>
      </c>
      <c r="T6" s="81">
        <v>398.48</v>
      </c>
      <c r="U6" s="81">
        <v>358.71</v>
      </c>
      <c r="V6" s="81">
        <v>306.98</v>
      </c>
      <c r="W6" s="81">
        <v>256.52999999999997</v>
      </c>
      <c r="X6" s="81">
        <v>171.88</v>
      </c>
      <c r="Y6" s="81">
        <v>145.79</v>
      </c>
      <c r="Z6" s="81">
        <v>123.99</v>
      </c>
      <c r="AA6" s="81">
        <v>98.77</v>
      </c>
      <c r="AB6" s="81">
        <v>82.09</v>
      </c>
      <c r="AC6" s="81">
        <v>97.9</v>
      </c>
      <c r="AD6" s="81">
        <v>190.69</v>
      </c>
      <c r="AE6" s="81">
        <v>624.22</v>
      </c>
      <c r="AF6" s="81">
        <v>398.05</v>
      </c>
      <c r="AG6" s="81">
        <v>106.04</v>
      </c>
      <c r="AH6" s="81">
        <v>24.37</v>
      </c>
      <c r="AI6" s="81">
        <v>6.84</v>
      </c>
      <c r="AJ6" s="81">
        <v>3.42</v>
      </c>
      <c r="AK6" s="82">
        <v>22.23</v>
      </c>
      <c r="AL6" s="98">
        <v>71.569999999999993</v>
      </c>
      <c r="AM6" s="83"/>
      <c r="AN6" s="59">
        <v>1</v>
      </c>
      <c r="AO6" s="84">
        <f t="shared" ref="AO6:AO18" si="3">AN6-O6/SUM($O6:$AK6)</f>
        <v>1</v>
      </c>
      <c r="AP6" s="84">
        <f t="shared" ref="AP6:AP18" si="4">AO6-P6/SUM($O6:$AK6)</f>
        <v>1</v>
      </c>
      <c r="AQ6" s="84">
        <f t="shared" ref="AQ6:AQ18" si="5">AP6-Q6/SUM($O6:$AK6)</f>
        <v>0.97040112267571044</v>
      </c>
      <c r="AR6" s="84">
        <f t="shared" ref="AR6:AR18" si="6">AQ6-R6/SUM($O6:$AK6)</f>
        <v>0.87619927493860361</v>
      </c>
      <c r="AS6" s="84">
        <f t="shared" ref="AS6:AS18" si="7">AR6-S6/SUM($O6:$AK6)</f>
        <v>0.79920009355630917</v>
      </c>
      <c r="AT6" s="84">
        <f t="shared" ref="AT6:AT18" si="8">AS6-T6/SUM($O6:$AK6)</f>
        <v>0.70599929832768094</v>
      </c>
      <c r="AU6" s="84">
        <f t="shared" ref="AU6:AU18" si="9">AT6-U6/SUM($O6:$AK6)</f>
        <v>0.62210033914162088</v>
      </c>
      <c r="AV6" s="84">
        <f t="shared" ref="AV6:AV18" si="10">AU6-V6/SUM($O6:$AK6)</f>
        <v>0.55030054964331665</v>
      </c>
      <c r="AW6" s="84">
        <f t="shared" ref="AW6:AW18" si="11">AV6-W6/SUM($O6:$AK6)</f>
        <v>0.49030054964331665</v>
      </c>
      <c r="AX6" s="84">
        <f t="shared" ref="AX6:AX18" si="12">AW6-X6/SUM($O6:$AK6)</f>
        <v>0.4500994035785289</v>
      </c>
      <c r="AY6" s="84">
        <f t="shared" ref="AY6:AY18" si="13">AX6-Y6/SUM($O6:$AK6)</f>
        <v>0.41600046778154609</v>
      </c>
      <c r="AZ6" s="84">
        <f t="shared" ref="AZ6:AZ18" si="14">AY6-Z6/SUM($O6:$AK6)</f>
        <v>0.38700035083615958</v>
      </c>
      <c r="BA6" s="84">
        <f t="shared" ref="BA6:BA18" si="15">AZ6-AA6/SUM($O6:$AK6)</f>
        <v>0.36389895918606019</v>
      </c>
      <c r="BB6" s="84">
        <f t="shared" ref="BB6:BB18" si="16">BA6-AB6/SUM($O6:$AK6)</f>
        <v>0.34469886562975099</v>
      </c>
      <c r="BC6" s="84">
        <f t="shared" ref="BC6:BC18" si="17">BB6-AC6/SUM($O6:$AK6)</f>
        <v>0.32180095895216942</v>
      </c>
      <c r="BD6" s="84">
        <f t="shared" ref="BD6:BD18" si="18">BC6-AD6/SUM($O6:$AK6)</f>
        <v>0.27720032744708228</v>
      </c>
      <c r="BE6" s="84">
        <f t="shared" ref="BE6:BE18" si="19">BD6-AE6/SUM($O6:$AK6)</f>
        <v>0.13120102911940129</v>
      </c>
      <c r="BF6" s="84">
        <f t="shared" ref="BF6:BF18" si="20">BE6-AF6/SUM($O6:$AK6)</f>
        <v>3.8100806923166933E-2</v>
      </c>
      <c r="BG6" s="84">
        <f t="shared" ref="BG6:BG18" si="21">BF6-AG6/SUM($O6:$AK6)</f>
        <v>1.3299029353292063E-2</v>
      </c>
      <c r="BH6" s="84">
        <f t="shared" ref="BH6:BH18" si="22">BG6-AH6/SUM($O6:$AK6)</f>
        <v>7.5991112150626157E-3</v>
      </c>
      <c r="BI6" s="84">
        <f t="shared" ref="BI6:BI18" si="23">BH6-AI6/SUM($O6:$AK6)</f>
        <v>5.9992983276810231E-3</v>
      </c>
      <c r="BJ6" s="84">
        <f t="shared" ref="BJ6:BJ18" si="24">BI6-AJ6/SUM($O6:$AK6)</f>
        <v>5.1993918839902268E-3</v>
      </c>
      <c r="BK6" s="85">
        <v>0</v>
      </c>
      <c r="BL6" s="63"/>
      <c r="BM6" s="84">
        <f t="shared" ref="BM6:CI6" si="25">AN6-AO6</f>
        <v>0</v>
      </c>
      <c r="BN6" s="84">
        <f t="shared" si="25"/>
        <v>0</v>
      </c>
      <c r="BO6" s="84">
        <f t="shared" si="25"/>
        <v>2.9598877324289563E-2</v>
      </c>
      <c r="BP6" s="84">
        <f t="shared" si="25"/>
        <v>9.4201847737106825E-2</v>
      </c>
      <c r="BQ6" s="84">
        <f t="shared" si="25"/>
        <v>7.6999181382294446E-2</v>
      </c>
      <c r="BR6" s="84">
        <f t="shared" si="25"/>
        <v>9.320079522862823E-2</v>
      </c>
      <c r="BS6" s="84">
        <f t="shared" si="25"/>
        <v>8.3898959186060051E-2</v>
      </c>
      <c r="BT6" s="84">
        <f t="shared" si="25"/>
        <v>7.1799789498304234E-2</v>
      </c>
      <c r="BU6" s="84">
        <f t="shared" si="25"/>
        <v>0.06</v>
      </c>
      <c r="BV6" s="84">
        <f t="shared" si="25"/>
        <v>4.0201146064787752E-2</v>
      </c>
      <c r="BW6" s="84">
        <f t="shared" si="25"/>
        <v>3.409893579698281E-2</v>
      </c>
      <c r="BX6" s="84">
        <f t="shared" si="25"/>
        <v>2.9000116945386512E-2</v>
      </c>
      <c r="BY6" s="84">
        <f t="shared" si="25"/>
        <v>2.310139165009939E-2</v>
      </c>
      <c r="BZ6" s="84">
        <f t="shared" si="25"/>
        <v>1.9200093556309195E-2</v>
      </c>
      <c r="CA6" s="84">
        <f t="shared" si="25"/>
        <v>2.289790667758157E-2</v>
      </c>
      <c r="CB6" s="84">
        <f t="shared" si="25"/>
        <v>4.460063150508714E-2</v>
      </c>
      <c r="CC6" s="84">
        <f t="shared" si="25"/>
        <v>0.14599929832768099</v>
      </c>
      <c r="CD6" s="84">
        <f t="shared" si="25"/>
        <v>9.3100222196234358E-2</v>
      </c>
      <c r="CE6" s="84">
        <f t="shared" si="25"/>
        <v>2.480177756987487E-2</v>
      </c>
      <c r="CF6" s="84">
        <f t="shared" si="25"/>
        <v>5.699918138229447E-3</v>
      </c>
      <c r="CG6" s="84">
        <f t="shared" si="25"/>
        <v>1.5998128873815926E-3</v>
      </c>
      <c r="CH6" s="84">
        <f t="shared" si="25"/>
        <v>7.9990644369079631E-4</v>
      </c>
      <c r="CI6" s="86">
        <f t="shared" si="25"/>
        <v>5.1993918839902268E-3</v>
      </c>
      <c r="CJ6" s="87">
        <f>SUM(BM6:BN6)</f>
        <v>0</v>
      </c>
      <c r="CK6" s="88">
        <f>SUM(BO6:BX6)</f>
        <v>0.61299964916384042</v>
      </c>
      <c r="CL6" s="88">
        <f>SUM(BY6:CH6)</f>
        <v>0.38180095895216942</v>
      </c>
      <c r="CM6" s="89">
        <f>CI6</f>
        <v>5.1993918839902268E-3</v>
      </c>
      <c r="CN6" s="88">
        <f>10^SUMPRODUCT(BM6:CI6,LOG($BM$5:$CI$5))</f>
        <v>3.5920287498496997</v>
      </c>
      <c r="CO6" s="88">
        <f>10^(SUMPRODUCT(BO6:BX6,LOG($BO$5:$BX$5))/CK6)</f>
        <v>13.775317203905162</v>
      </c>
      <c r="CP6" s="88">
        <f t="array" ref="CP6">10^(SUMPRODUCT(BY6:CH6,LOG($BY$5:$CH$5))/CL6)</f>
        <v>0.4489497700342947</v>
      </c>
      <c r="CQ6" s="90">
        <f>10^ (LOG(INDEX($AN$5:$BK$5,MATCH(CQ$5/100,$AN6:$BK6,-1)))-(INDEX($AN6:$BK6,MATCH(CQ$5/100,$AN6:$BK6,-1))-CQ$5/100)/(INDEX($AN6:$BK6,MATCH(CQ$5/100,$AN6:$BK6,-1))-INDEX($AN6:$BK6,MATCH(CQ$5/100,$AN6:$BK6,-1)+1))*(LOG(INDEX($AN$5:$BK$5,MATCH(CQ$5/100,$AN6:$BK6,-1)))-LOG(INDEX($AN$5:$BK$5,MATCH(CQ$5/100,$AN6:$BK6,-1)+1))))</f>
        <v>0.31563952778727727</v>
      </c>
      <c r="CR6" s="91">
        <f>10^ (LOG(INDEX($AN$5:$BK$5,MATCH(CR$5/100,$AN6:$BK6,-1)))-(INDEX($AN6:$BK6,MATCH(CR$5/100,$AN6:$BK6,-1))-CR$5/100)/(INDEX($AN6:$BK6,MATCH(CR$5/100,$AN6:$BK6,-1))-INDEX($AN6:$BK6,MATCH(CR$5/100,$AN6:$BK6,-1)+1))*(LOG(INDEX($AN$5:$BK$5,MATCH(CR$5/100,$AN6:$BK6,-1)))-LOG(INDEX($AN$5:$BK$5,MATCH(CR$5/100,$AN6:$BK6,-1)+1))))</f>
        <v>1.0973517572122606</v>
      </c>
      <c r="CS6" s="91">
        <f>10^ (LOG(INDEX($AN$5:$BK$5,MATCH(CS$5/100,$AN6:$BK6,-1)))-(INDEX($AN6:$BK6,MATCH(CS$5/100,$AN6:$BK6,-1))-CS$5/100)/(INDEX($AN6:$BK6,MATCH(CS$5/100,$AN6:$BK6,-1))-INDEX($AN6:$BK6,MATCH(CS$5/100,$AN6:$BK6,-1)+1))*(LOG(INDEX($AN$5:$BK$5,MATCH(CS$5/100,$AN6:$BK6,-1)))-LOG(INDEX($AN$5:$BK$5,MATCH(CS$5/100,$AN6:$BK6,-1)+1))))</f>
        <v>5.932381768134622</v>
      </c>
      <c r="CT6" s="91">
        <f>10^ (LOG(INDEX($AN$5:$BK$5,MATCH(CT$5/100,$AN6:$BK6,-1)))-(INDEX($AN6:$BK6,MATCH(CT$5/100,$AN6:$BK6,-1))-CT$5/100)/(INDEX($AN6:$BK6,MATCH(CT$5/100,$AN6:$BK6,-1))-INDEX($AN6:$BK6,MATCH(CT$5/100,$AN6:$BK6,-1)+1))*(LOG(INDEX($AN$5:$BK$5,MATCH(CT$5/100,$AN6:$BK6,-1)))-LOG(INDEX($AN$5:$BK$5,MATCH(CT$5/100,$AN6:$BK6,-1)+1))))</f>
        <v>12.610402179459392</v>
      </c>
      <c r="CU6" s="92">
        <f>10^ (LOG(INDEX($AN$5:$BK$5,MATCH(CU$5/100,$AN6:$BK6,-1)))-(INDEX($AN6:$BK6,MATCH(CU$5/100,$AN6:$BK6,-1))-CU$5/100)/(INDEX($AN6:$BK6,MATCH(CU$5/100,$AN6:$BK6,-1))-INDEX($AN6:$BK6,MATCH(CU$5/100,$AN6:$BK6,-1)+1))*(LOG(INDEX($AN$5:$BK$5,MATCH(CU$5/100,$AN6:$BK6,-1)))-LOG(INDEX($AN$5:$BK$5,MATCH(CU$5/100,$AN6:$BK6,-1)+1))))</f>
        <v>34.470498734472443</v>
      </c>
      <c r="CV6" s="78"/>
      <c r="CW6" s="2"/>
      <c r="CY6" s="2"/>
    </row>
    <row r="7" spans="1:103" x14ac:dyDescent="0.2">
      <c r="A7" s="2"/>
      <c r="B7" s="103">
        <v>164.5</v>
      </c>
      <c r="C7" s="104" t="s">
        <v>22</v>
      </c>
      <c r="D7" s="105"/>
      <c r="E7" s="105"/>
      <c r="F7" s="106">
        <v>0</v>
      </c>
      <c r="G7" s="106" t="s">
        <v>50</v>
      </c>
      <c r="H7" s="107" t="s">
        <v>651</v>
      </c>
      <c r="I7" s="138">
        <v>2021</v>
      </c>
      <c r="J7" s="130" t="s">
        <v>658</v>
      </c>
      <c r="K7" s="108">
        <f t="shared" ref="K7" si="26">SUM(N7:AK7)</f>
        <v>3424.3</v>
      </c>
      <c r="L7" s="109"/>
      <c r="M7" s="109"/>
      <c r="N7" s="105">
        <v>0</v>
      </c>
      <c r="O7" s="110">
        <v>0</v>
      </c>
      <c r="P7" s="111">
        <v>0</v>
      </c>
      <c r="Q7" s="111">
        <v>0</v>
      </c>
      <c r="R7" s="111">
        <v>0</v>
      </c>
      <c r="S7" s="111">
        <v>0</v>
      </c>
      <c r="T7" s="111">
        <v>22.6</v>
      </c>
      <c r="U7" s="111">
        <v>20.55</v>
      </c>
      <c r="V7" s="111">
        <v>71.56</v>
      </c>
      <c r="W7" s="111">
        <v>72.94</v>
      </c>
      <c r="X7" s="111">
        <v>80.819999999999993</v>
      </c>
      <c r="Y7" s="111">
        <v>111.63</v>
      </c>
      <c r="Z7" s="111">
        <v>96.9</v>
      </c>
      <c r="AA7" s="111">
        <v>113.35</v>
      </c>
      <c r="AB7" s="111">
        <v>160.26</v>
      </c>
      <c r="AC7" s="111">
        <v>329.07</v>
      </c>
      <c r="AD7" s="111">
        <v>868.75</v>
      </c>
      <c r="AE7" s="111">
        <v>885.18</v>
      </c>
      <c r="AF7" s="111">
        <v>495.49</v>
      </c>
      <c r="AG7" s="111">
        <v>57.88</v>
      </c>
      <c r="AH7" s="111">
        <v>8.56</v>
      </c>
      <c r="AI7" s="111">
        <v>1.37</v>
      </c>
      <c r="AJ7" s="111">
        <v>1.37</v>
      </c>
      <c r="AK7" s="105">
        <v>26.02</v>
      </c>
      <c r="AL7" s="108"/>
      <c r="AM7" s="112"/>
      <c r="AN7" s="113">
        <v>1</v>
      </c>
      <c r="AO7" s="114">
        <f t="shared" si="3"/>
        <v>1</v>
      </c>
      <c r="AP7" s="114">
        <f t="shared" si="4"/>
        <v>1</v>
      </c>
      <c r="AQ7" s="114">
        <f t="shared" si="5"/>
        <v>1</v>
      </c>
      <c r="AR7" s="114">
        <f t="shared" si="6"/>
        <v>1</v>
      </c>
      <c r="AS7" s="114">
        <f t="shared" si="7"/>
        <v>1</v>
      </c>
      <c r="AT7" s="114">
        <f t="shared" si="8"/>
        <v>0.99340011097158543</v>
      </c>
      <c r="AU7" s="114">
        <f t="shared" si="9"/>
        <v>0.98739888444353585</v>
      </c>
      <c r="AV7" s="114">
        <f t="shared" si="10"/>
        <v>0.96650118272347629</v>
      </c>
      <c r="AW7" s="114">
        <f t="shared" si="11"/>
        <v>0.94520047893000025</v>
      </c>
      <c r="AX7" s="114">
        <f t="shared" si="12"/>
        <v>0.92159857489121866</v>
      </c>
      <c r="AY7" s="114">
        <f t="shared" si="13"/>
        <v>0.88899921151768246</v>
      </c>
      <c r="AZ7" s="114">
        <f t="shared" si="14"/>
        <v>0.86070145723213509</v>
      </c>
      <c r="BA7" s="114">
        <f t="shared" si="15"/>
        <v>0.82759980141926826</v>
      </c>
      <c r="BB7" s="114">
        <f t="shared" si="16"/>
        <v>0.78079899541512143</v>
      </c>
      <c r="BC7" s="114">
        <f t="shared" si="17"/>
        <v>0.6847005227345736</v>
      </c>
      <c r="BD7" s="114">
        <f t="shared" si="18"/>
        <v>0.43099903629938979</v>
      </c>
      <c r="BE7" s="114">
        <f t="shared" si="19"/>
        <v>0.17249948894664618</v>
      </c>
      <c r="BF7" s="114">
        <f t="shared" si="20"/>
        <v>2.7801302455976562E-2</v>
      </c>
      <c r="BG7" s="114">
        <f t="shared" si="21"/>
        <v>1.0898577811523681E-2</v>
      </c>
      <c r="BH7" s="114">
        <f t="shared" si="22"/>
        <v>8.3987968343896685E-3</v>
      </c>
      <c r="BI7" s="114">
        <f t="shared" si="23"/>
        <v>7.9987150658530331E-3</v>
      </c>
      <c r="BJ7" s="114">
        <f t="shared" si="24"/>
        <v>7.5986332973163977E-3</v>
      </c>
      <c r="BK7" s="115">
        <v>0</v>
      </c>
      <c r="BL7" s="116"/>
      <c r="BM7" s="114">
        <f t="shared" ref="BM7" si="27">AN7-AO7</f>
        <v>0</v>
      </c>
      <c r="BN7" s="114">
        <f t="shared" ref="BN7" si="28">AO7-AP7</f>
        <v>0</v>
      </c>
      <c r="BO7" s="114">
        <f t="shared" ref="BO7" si="29">AP7-AQ7</f>
        <v>0</v>
      </c>
      <c r="BP7" s="114">
        <f t="shared" ref="BP7" si="30">AQ7-AR7</f>
        <v>0</v>
      </c>
      <c r="BQ7" s="114">
        <f t="shared" ref="BQ7" si="31">AR7-AS7</f>
        <v>0</v>
      </c>
      <c r="BR7" s="114">
        <f t="shared" ref="BR7" si="32">AS7-AT7</f>
        <v>6.5998890284145739E-3</v>
      </c>
      <c r="BS7" s="114">
        <f t="shared" ref="BS7" si="33">AT7-AU7</f>
        <v>6.0012265280495747E-3</v>
      </c>
      <c r="BT7" s="114">
        <f t="shared" ref="BT7" si="34">AU7-AV7</f>
        <v>2.0897701720059558E-2</v>
      </c>
      <c r="BU7" s="114">
        <f t="shared" ref="BU7" si="35">AV7-AW7</f>
        <v>2.1300703793476039E-2</v>
      </c>
      <c r="BV7" s="114">
        <f t="shared" ref="BV7" si="36">AW7-AX7</f>
        <v>2.3601904038781596E-2</v>
      </c>
      <c r="BW7" s="114">
        <f t="shared" ref="BW7" si="37">AX7-AY7</f>
        <v>3.2599363373536194E-2</v>
      </c>
      <c r="BX7" s="114">
        <f t="shared" ref="BX7" si="38">AY7-AZ7</f>
        <v>2.8297754285547372E-2</v>
      </c>
      <c r="BY7" s="114">
        <f t="shared" ref="BY7" si="39">AZ7-BA7</f>
        <v>3.3101655812866837E-2</v>
      </c>
      <c r="BZ7" s="114">
        <f t="shared" ref="BZ7" si="40">BA7-BB7</f>
        <v>4.6800806004146822E-2</v>
      </c>
      <c r="CA7" s="114">
        <f t="shared" ref="CA7" si="41">BB7-BC7</f>
        <v>9.6098472680547831E-2</v>
      </c>
      <c r="CB7" s="114">
        <f t="shared" ref="CB7" si="42">BC7-BD7</f>
        <v>0.25370148643518381</v>
      </c>
      <c r="CC7" s="114">
        <f t="shared" ref="CC7" si="43">BD7-BE7</f>
        <v>0.25849954735274361</v>
      </c>
      <c r="CD7" s="114">
        <f t="shared" ref="CD7" si="44">BE7-BF7</f>
        <v>0.14469818649066962</v>
      </c>
      <c r="CE7" s="114">
        <f t="shared" ref="CE7" si="45">BF7-BG7</f>
        <v>1.6902724644452881E-2</v>
      </c>
      <c r="CF7" s="114">
        <f t="shared" ref="CF7" si="46">BG7-BH7</f>
        <v>2.4997809771340126E-3</v>
      </c>
      <c r="CG7" s="114">
        <f t="shared" ref="CG7" si="47">BH7-BI7</f>
        <v>4.0008176853663542E-4</v>
      </c>
      <c r="CH7" s="114">
        <f t="shared" ref="CH7" si="48">BI7-BJ7</f>
        <v>4.0008176853663542E-4</v>
      </c>
      <c r="CI7" s="117">
        <f t="shared" ref="CI7" si="49">BJ7-BK7</f>
        <v>7.5986332973163977E-3</v>
      </c>
      <c r="CJ7" s="118">
        <f t="shared" ref="CJ7" si="50">SUM(BM7:BN7)</f>
        <v>0</v>
      </c>
      <c r="CK7" s="119">
        <f t="shared" ref="CK7" si="51">SUM(BO7:BX7)</f>
        <v>0.13929854276786491</v>
      </c>
      <c r="CL7" s="119">
        <f t="shared" ref="CL7" si="52">SUM(BY7:CH7)</f>
        <v>0.85310282393481873</v>
      </c>
      <c r="CM7" s="120">
        <f t="shared" ref="CM7" si="53">CI7</f>
        <v>7.5986332973163977E-3</v>
      </c>
      <c r="CN7" s="119">
        <f t="shared" ref="CN7" si="54">10^SUMPRODUCT(BM7:CI7,LOG($BM$5:$CI$5))</f>
        <v>0.69371558040878578</v>
      </c>
      <c r="CO7" s="119">
        <f t="shared" ref="CO7" si="55">10^(SUMPRODUCT(BO7:BX7,LOG($BO$5:$BX$5))/CK7)</f>
        <v>4.953388300899185</v>
      </c>
      <c r="CP7" s="119">
        <f t="array" ref="CP7">10^(SUMPRODUCT(BY7:CH7,LOG($BY$5:$CH$5))/CL7)</f>
        <v>0.52207690254442174</v>
      </c>
      <c r="CQ7" s="121">
        <f t="shared" ref="CQ7:CU18" si="56">10^ (LOG(INDEX($AN$5:$BK$5,MATCH(CQ$5/100,$AN7:$BK7,-1)))-(INDEX($AN7:$BK7,MATCH(CQ$5/100,$AN7:$BK7,-1))-CQ$5/100)/(INDEX($AN7:$BK7,MATCH(CQ$5/100,$AN7:$BK7,-1))-INDEX($AN7:$BK7,MATCH(CQ$5/100,$AN7:$BK7,-1)+1))*(LOG(INDEX($AN$5:$BK$5,MATCH(CQ$5/100,$AN7:$BK7,-1)))-LOG(INDEX($AN$5:$BK$5,MATCH(CQ$5/100,$AN7:$BK7,-1)+1))))</f>
        <v>0.29780082472116243</v>
      </c>
      <c r="CR7" s="122">
        <f t="shared" si="56"/>
        <v>0.44912046178287174</v>
      </c>
      <c r="CS7" s="122">
        <f t="shared" si="56"/>
        <v>0.55003323013286742</v>
      </c>
      <c r="CT7" s="122">
        <f t="shared" si="56"/>
        <v>0.67675084876715175</v>
      </c>
      <c r="CU7" s="123">
        <f t="shared" si="56"/>
        <v>3.158132385399699</v>
      </c>
      <c r="CV7" s="124"/>
      <c r="CW7" s="2"/>
      <c r="CY7" s="2"/>
    </row>
    <row r="8" spans="1:103" x14ac:dyDescent="0.2">
      <c r="A8" s="2"/>
      <c r="B8" s="93">
        <v>173.5</v>
      </c>
      <c r="C8" s="101" t="s">
        <v>21</v>
      </c>
      <c r="D8" s="82"/>
      <c r="E8" s="82"/>
      <c r="F8" s="60">
        <v>0</v>
      </c>
      <c r="G8" s="60" t="s">
        <v>50</v>
      </c>
      <c r="H8" s="102" t="s">
        <v>391</v>
      </c>
      <c r="I8" s="137">
        <v>2021</v>
      </c>
      <c r="J8" s="129" t="s">
        <v>645</v>
      </c>
      <c r="K8" s="98">
        <f t="shared" ref="K8:K18" si="57">SUM(N8:AK8)</f>
        <v>2090.7000000000003</v>
      </c>
      <c r="L8" s="79"/>
      <c r="M8" s="79"/>
      <c r="N8" s="82">
        <v>0</v>
      </c>
      <c r="O8" s="80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12.34</v>
      </c>
      <c r="V8" s="81">
        <v>9.82</v>
      </c>
      <c r="W8" s="81">
        <v>33.03</v>
      </c>
      <c r="X8" s="81">
        <v>42.86</v>
      </c>
      <c r="Y8" s="81">
        <v>42.65</v>
      </c>
      <c r="Z8" s="81">
        <v>47.46</v>
      </c>
      <c r="AA8" s="81">
        <v>107.05</v>
      </c>
      <c r="AB8" s="81">
        <v>161.19</v>
      </c>
      <c r="AC8" s="81">
        <v>316.32</v>
      </c>
      <c r="AD8" s="81">
        <v>773.56</v>
      </c>
      <c r="AE8" s="81">
        <v>424.62</v>
      </c>
      <c r="AF8" s="81">
        <v>88.44</v>
      </c>
      <c r="AG8" s="81">
        <v>17.77</v>
      </c>
      <c r="AH8" s="81">
        <v>4.18</v>
      </c>
      <c r="AI8" s="81">
        <v>1.26</v>
      </c>
      <c r="AJ8" s="81">
        <v>1.04</v>
      </c>
      <c r="AK8" s="82">
        <v>7.11</v>
      </c>
      <c r="AL8" s="98"/>
      <c r="AM8" s="83"/>
      <c r="AN8" s="59">
        <v>1</v>
      </c>
      <c r="AO8" s="84">
        <f t="shared" si="3"/>
        <v>1</v>
      </c>
      <c r="AP8" s="84">
        <f t="shared" si="4"/>
        <v>1</v>
      </c>
      <c r="AQ8" s="84">
        <f t="shared" si="5"/>
        <v>1</v>
      </c>
      <c r="AR8" s="84">
        <f t="shared" si="6"/>
        <v>1</v>
      </c>
      <c r="AS8" s="84">
        <f t="shared" si="7"/>
        <v>1</v>
      </c>
      <c r="AT8" s="84">
        <f t="shared" si="8"/>
        <v>1</v>
      </c>
      <c r="AU8" s="84">
        <f t="shared" si="9"/>
        <v>0.99409767063662891</v>
      </c>
      <c r="AV8" s="84">
        <f t="shared" si="10"/>
        <v>0.98940067919835462</v>
      </c>
      <c r="AW8" s="84">
        <f t="shared" si="11"/>
        <v>0.97360214282297797</v>
      </c>
      <c r="AX8" s="84">
        <f t="shared" si="12"/>
        <v>0.95310183192232267</v>
      </c>
      <c r="AY8" s="84">
        <f t="shared" si="13"/>
        <v>0.93270196584875875</v>
      </c>
      <c r="AZ8" s="84">
        <f t="shared" si="14"/>
        <v>0.9100014349261013</v>
      </c>
      <c r="BA8" s="84">
        <f t="shared" si="15"/>
        <v>0.85879848854450658</v>
      </c>
      <c r="BB8" s="84">
        <f t="shared" si="16"/>
        <v>0.7816999091213469</v>
      </c>
      <c r="BC8" s="84">
        <f t="shared" si="17"/>
        <v>0.63040130099966518</v>
      </c>
      <c r="BD8" s="84">
        <f t="shared" si="18"/>
        <v>0.26040082269096482</v>
      </c>
      <c r="BE8" s="84">
        <f t="shared" si="19"/>
        <v>5.730138231214435E-2</v>
      </c>
      <c r="BF8" s="84">
        <f t="shared" si="20"/>
        <v>1.4999760845649884E-2</v>
      </c>
      <c r="BG8" s="84">
        <f t="shared" si="21"/>
        <v>6.5002152389152992E-3</v>
      </c>
      <c r="BH8" s="84">
        <f t="shared" si="22"/>
        <v>4.5008848710959091E-3</v>
      </c>
      <c r="BI8" s="84">
        <f t="shared" si="23"/>
        <v>3.8982159085474803E-3</v>
      </c>
      <c r="BJ8" s="84">
        <f t="shared" si="24"/>
        <v>3.4007748600948092E-3</v>
      </c>
      <c r="BK8" s="85">
        <v>0</v>
      </c>
      <c r="BL8" s="63"/>
      <c r="BM8" s="84">
        <f t="shared" ref="BM8:CI17" si="58">AN8-AO8</f>
        <v>0</v>
      </c>
      <c r="BN8" s="84">
        <f t="shared" si="58"/>
        <v>0</v>
      </c>
      <c r="BO8" s="84">
        <f t="shared" si="58"/>
        <v>0</v>
      </c>
      <c r="BP8" s="84">
        <f t="shared" si="58"/>
        <v>0</v>
      </c>
      <c r="BQ8" s="84">
        <f t="shared" si="58"/>
        <v>0</v>
      </c>
      <c r="BR8" s="84">
        <f t="shared" si="58"/>
        <v>0</v>
      </c>
      <c r="BS8" s="84">
        <f t="shared" si="58"/>
        <v>5.9023293633710949E-3</v>
      </c>
      <c r="BT8" s="84">
        <f t="shared" si="58"/>
        <v>4.6969914382742894E-3</v>
      </c>
      <c r="BU8" s="84">
        <f t="shared" si="58"/>
        <v>1.5798536375376648E-2</v>
      </c>
      <c r="BV8" s="84">
        <f t="shared" si="58"/>
        <v>2.0500310900655294E-2</v>
      </c>
      <c r="BW8" s="84">
        <f t="shared" si="58"/>
        <v>2.0399866073563921E-2</v>
      </c>
      <c r="BX8" s="84">
        <f t="shared" si="58"/>
        <v>2.2700530922657447E-2</v>
      </c>
      <c r="BY8" s="84">
        <f t="shared" si="58"/>
        <v>5.1202946381594727E-2</v>
      </c>
      <c r="BZ8" s="84">
        <f t="shared" si="58"/>
        <v>7.7098579423159674E-2</v>
      </c>
      <c r="CA8" s="84">
        <f t="shared" si="58"/>
        <v>0.15129860812168172</v>
      </c>
      <c r="CB8" s="84">
        <f t="shared" si="58"/>
        <v>0.37000047830870036</v>
      </c>
      <c r="CC8" s="84">
        <f t="shared" si="58"/>
        <v>0.20309944037882047</v>
      </c>
      <c r="CD8" s="84">
        <f t="shared" si="58"/>
        <v>4.2301621466494466E-2</v>
      </c>
      <c r="CE8" s="84">
        <f t="shared" si="58"/>
        <v>8.4995456067345852E-3</v>
      </c>
      <c r="CF8" s="84">
        <f t="shared" si="58"/>
        <v>1.9993303678193901E-3</v>
      </c>
      <c r="CG8" s="84">
        <f t="shared" si="58"/>
        <v>6.0266896254842876E-4</v>
      </c>
      <c r="CH8" s="84">
        <f t="shared" si="58"/>
        <v>4.9744104845267107E-4</v>
      </c>
      <c r="CI8" s="86">
        <f t="shared" si="58"/>
        <v>3.4007748600948092E-3</v>
      </c>
      <c r="CJ8" s="87">
        <f t="shared" ref="CJ8:CJ18" si="59">SUM(BM8:BN8)</f>
        <v>0</v>
      </c>
      <c r="CK8" s="88">
        <f t="shared" ref="CK8:CK18" si="60">SUM(BO8:BX8)</f>
        <v>8.9998565073898695E-2</v>
      </c>
      <c r="CL8" s="88">
        <f t="shared" ref="CL8:CL18" si="61">SUM(BY8:CH8)</f>
        <v>0.90660066006600648</v>
      </c>
      <c r="CM8" s="89">
        <f t="shared" ref="CM8:CM18" si="62">CI8</f>
        <v>3.4007748600948092E-3</v>
      </c>
      <c r="CN8" s="88">
        <f t="shared" ref="CN8:CN18" si="63">10^SUMPRODUCT(BM8:CI8,LOG($BM$5:$CI$5))</f>
        <v>0.73501414237801876</v>
      </c>
      <c r="CO8" s="88">
        <f t="shared" ref="CO8:CO18" si="64">10^(SUMPRODUCT(BO8:BX8,LOG($BO$5:$BX$5))/CK8)</f>
        <v>4.3333455080196153</v>
      </c>
      <c r="CP8" s="88">
        <f t="array" ref="CP8">10^(SUMPRODUCT(BY8:CH8,LOG($BY$5:$CH$5))/CL8)</f>
        <v>0.62606238390713997</v>
      </c>
      <c r="CQ8" s="90">
        <f t="shared" si="56"/>
        <v>0.38150396776805751</v>
      </c>
      <c r="CR8" s="91">
        <f t="shared" si="56"/>
        <v>0.54431223041438881</v>
      </c>
      <c r="CS8" s="91">
        <f t="shared" si="56"/>
        <v>0.6274607019050632</v>
      </c>
      <c r="CT8" s="91">
        <f t="shared" si="56"/>
        <v>0.74220833704471023</v>
      </c>
      <c r="CU8" s="92">
        <f t="shared" si="56"/>
        <v>1.8654048711936142</v>
      </c>
      <c r="CV8" s="78"/>
      <c r="CW8" s="2"/>
      <c r="CY8" s="2"/>
    </row>
    <row r="9" spans="1:103" x14ac:dyDescent="0.2">
      <c r="A9" s="2"/>
      <c r="B9" s="93">
        <v>173.5</v>
      </c>
      <c r="C9" s="101" t="s">
        <v>21</v>
      </c>
      <c r="D9" s="82"/>
      <c r="E9" s="82"/>
      <c r="F9" s="60">
        <v>0</v>
      </c>
      <c r="G9" s="60" t="s">
        <v>50</v>
      </c>
      <c r="H9" s="102" t="s">
        <v>652</v>
      </c>
      <c r="I9" s="137">
        <v>2021</v>
      </c>
      <c r="J9" s="129" t="s">
        <v>646</v>
      </c>
      <c r="K9" s="98">
        <f t="shared" si="57"/>
        <v>442.59999999999997</v>
      </c>
      <c r="L9" s="79"/>
      <c r="M9" s="79"/>
      <c r="N9" s="82">
        <v>0</v>
      </c>
      <c r="O9" s="80">
        <v>0</v>
      </c>
      <c r="P9" s="81">
        <v>0</v>
      </c>
      <c r="Q9" s="81">
        <v>0</v>
      </c>
      <c r="R9" s="81">
        <v>0</v>
      </c>
      <c r="S9" s="81">
        <v>0</v>
      </c>
      <c r="T9" s="81">
        <v>1.5</v>
      </c>
      <c r="U9" s="81">
        <v>14.79</v>
      </c>
      <c r="V9" s="81">
        <v>22.39</v>
      </c>
      <c r="W9" s="81">
        <v>31.83</v>
      </c>
      <c r="X9" s="81">
        <v>36.29</v>
      </c>
      <c r="Y9" s="81">
        <v>39.700000000000003</v>
      </c>
      <c r="Z9" s="81">
        <v>35.72</v>
      </c>
      <c r="AA9" s="81">
        <v>19.12</v>
      </c>
      <c r="AB9" s="81">
        <v>26.33</v>
      </c>
      <c r="AC9" s="81">
        <v>46.61</v>
      </c>
      <c r="AD9" s="81">
        <v>85.2</v>
      </c>
      <c r="AE9" s="81">
        <v>62.63</v>
      </c>
      <c r="AF9" s="81">
        <v>13.23</v>
      </c>
      <c r="AG9" s="81">
        <v>4.07</v>
      </c>
      <c r="AH9" s="81">
        <v>1.02</v>
      </c>
      <c r="AI9" s="81">
        <v>0.27</v>
      </c>
      <c r="AJ9" s="81">
        <v>0.26</v>
      </c>
      <c r="AK9" s="82">
        <v>1.64</v>
      </c>
      <c r="AL9" s="98"/>
      <c r="AM9" s="83"/>
      <c r="AN9" s="59">
        <v>1</v>
      </c>
      <c r="AO9" s="84">
        <f t="shared" si="3"/>
        <v>1</v>
      </c>
      <c r="AP9" s="84">
        <f t="shared" si="4"/>
        <v>1</v>
      </c>
      <c r="AQ9" s="84">
        <f t="shared" si="5"/>
        <v>1</v>
      </c>
      <c r="AR9" s="84">
        <f t="shared" si="6"/>
        <v>1</v>
      </c>
      <c r="AS9" s="84">
        <f t="shared" si="7"/>
        <v>1</v>
      </c>
      <c r="AT9" s="84">
        <f t="shared" si="8"/>
        <v>0.99661093538183465</v>
      </c>
      <c r="AU9" s="84">
        <f t="shared" si="9"/>
        <v>0.96319475824672396</v>
      </c>
      <c r="AV9" s="84">
        <f t="shared" si="10"/>
        <v>0.91260732037957526</v>
      </c>
      <c r="AW9" s="84">
        <f t="shared" si="11"/>
        <v>0.84069136918210574</v>
      </c>
      <c r="AX9" s="84">
        <f t="shared" si="12"/>
        <v>0.75869859918662452</v>
      </c>
      <c r="AY9" s="84">
        <f t="shared" si="13"/>
        <v>0.66900135562584728</v>
      </c>
      <c r="AZ9" s="84">
        <f t="shared" si="14"/>
        <v>0.58829643018526889</v>
      </c>
      <c r="BA9" s="84">
        <f t="shared" si="15"/>
        <v>0.54509715318572072</v>
      </c>
      <c r="BB9" s="84">
        <f t="shared" si="16"/>
        <v>0.48560777225485763</v>
      </c>
      <c r="BC9" s="84">
        <f t="shared" si="17"/>
        <v>0.38029823768639853</v>
      </c>
      <c r="BD9" s="84">
        <f t="shared" si="18"/>
        <v>0.18779936737460456</v>
      </c>
      <c r="BE9" s="84">
        <f t="shared" si="19"/>
        <v>4.6294622684139114E-2</v>
      </c>
      <c r="BF9" s="84">
        <f t="shared" si="20"/>
        <v>1.6403072751920402E-2</v>
      </c>
      <c r="BG9" s="84">
        <f t="shared" si="21"/>
        <v>7.2074107546316532E-3</v>
      </c>
      <c r="BH9" s="84">
        <f t="shared" si="22"/>
        <v>4.9028468142791898E-3</v>
      </c>
      <c r="BI9" s="84">
        <f t="shared" si="23"/>
        <v>4.2928151830094203E-3</v>
      </c>
      <c r="BJ9" s="84">
        <f t="shared" si="24"/>
        <v>3.7053773158607535E-3</v>
      </c>
      <c r="BK9" s="85">
        <v>0</v>
      </c>
      <c r="BL9" s="63"/>
      <c r="BM9" s="84">
        <f t="shared" si="58"/>
        <v>0</v>
      </c>
      <c r="BN9" s="84">
        <f t="shared" si="58"/>
        <v>0</v>
      </c>
      <c r="BO9" s="84">
        <f t="shared" si="58"/>
        <v>0</v>
      </c>
      <c r="BP9" s="84">
        <f t="shared" si="58"/>
        <v>0</v>
      </c>
      <c r="BQ9" s="84">
        <f t="shared" si="58"/>
        <v>0</v>
      </c>
      <c r="BR9" s="84">
        <f t="shared" si="58"/>
        <v>3.3890646181653494E-3</v>
      </c>
      <c r="BS9" s="84">
        <f t="shared" si="58"/>
        <v>3.3416177135110692E-2</v>
      </c>
      <c r="BT9" s="84">
        <f t="shared" si="58"/>
        <v>5.0587437867148699E-2</v>
      </c>
      <c r="BU9" s="84">
        <f t="shared" si="58"/>
        <v>7.1915951197469519E-2</v>
      </c>
      <c r="BV9" s="84">
        <f t="shared" si="58"/>
        <v>8.1992769995481218E-2</v>
      </c>
      <c r="BW9" s="84">
        <f t="shared" si="58"/>
        <v>8.969724356077724E-2</v>
      </c>
      <c r="BX9" s="84">
        <f t="shared" si="58"/>
        <v>8.070492544057839E-2</v>
      </c>
      <c r="BY9" s="84">
        <f t="shared" si="58"/>
        <v>4.3199276999548175E-2</v>
      </c>
      <c r="BZ9" s="84">
        <f t="shared" si="58"/>
        <v>5.9489380930863089E-2</v>
      </c>
      <c r="CA9" s="84">
        <f t="shared" si="58"/>
        <v>0.1053095345684591</v>
      </c>
      <c r="CB9" s="84">
        <f t="shared" si="58"/>
        <v>0.19249887031179397</v>
      </c>
      <c r="CC9" s="84">
        <f t="shared" si="58"/>
        <v>0.14150474469046545</v>
      </c>
      <c r="CD9" s="84">
        <f t="shared" si="58"/>
        <v>2.9891549932218712E-2</v>
      </c>
      <c r="CE9" s="84">
        <f t="shared" si="58"/>
        <v>9.1956619972887489E-3</v>
      </c>
      <c r="CF9" s="84">
        <f t="shared" si="58"/>
        <v>2.3045639403524634E-3</v>
      </c>
      <c r="CG9" s="84">
        <f t="shared" si="58"/>
        <v>6.1003163126976956E-4</v>
      </c>
      <c r="CH9" s="84">
        <f t="shared" si="58"/>
        <v>5.8743786714866679E-4</v>
      </c>
      <c r="CI9" s="86">
        <f t="shared" si="58"/>
        <v>3.7053773158607535E-3</v>
      </c>
      <c r="CJ9" s="87">
        <f t="shared" si="59"/>
        <v>0</v>
      </c>
      <c r="CK9" s="88">
        <f t="shared" si="60"/>
        <v>0.41170356981473111</v>
      </c>
      <c r="CL9" s="88">
        <f t="shared" si="61"/>
        <v>0.58459105286940827</v>
      </c>
      <c r="CM9" s="89">
        <f t="shared" si="62"/>
        <v>3.7053773158607535E-3</v>
      </c>
      <c r="CN9" s="88">
        <f t="shared" si="63"/>
        <v>1.4481345103921799</v>
      </c>
      <c r="CO9" s="88">
        <f t="shared" si="64"/>
        <v>4.8776199715279489</v>
      </c>
      <c r="CP9" s="88">
        <f t="array" ref="CP9">10^(SUMPRODUCT(BY9:CH9,LOG($BY$5:$CH$5))/CL9)</f>
        <v>0.63498185237163962</v>
      </c>
      <c r="CQ9" s="90">
        <f t="shared" si="56"/>
        <v>0.40427823193998924</v>
      </c>
      <c r="CR9" s="91">
        <f t="shared" si="56"/>
        <v>0.6718758349120959</v>
      </c>
      <c r="CS9" s="91">
        <f t="shared" si="56"/>
        <v>1.0848074569798036</v>
      </c>
      <c r="CT9" s="91">
        <f t="shared" si="56"/>
        <v>2.5867431414168749</v>
      </c>
      <c r="CU9" s="92">
        <f t="shared" si="56"/>
        <v>7.5150988114200228</v>
      </c>
      <c r="CV9" s="78"/>
      <c r="CW9" s="2"/>
      <c r="CY9" s="2"/>
    </row>
    <row r="10" spans="1:103" x14ac:dyDescent="0.2">
      <c r="A10" s="2"/>
      <c r="B10" s="146">
        <v>186.5</v>
      </c>
      <c r="C10" s="147" t="s">
        <v>21</v>
      </c>
      <c r="D10" s="148"/>
      <c r="E10" s="148"/>
      <c r="F10" s="149">
        <v>0</v>
      </c>
      <c r="G10" s="149" t="s">
        <v>50</v>
      </c>
      <c r="H10" s="150" t="s">
        <v>426</v>
      </c>
      <c r="I10" s="151">
        <v>2021</v>
      </c>
      <c r="J10" s="128" t="s">
        <v>645</v>
      </c>
      <c r="K10" s="136">
        <f t="shared" si="57"/>
        <v>4156.5999999999985</v>
      </c>
      <c r="L10" s="152"/>
      <c r="M10" s="152"/>
      <c r="N10" s="148">
        <v>0</v>
      </c>
      <c r="O10" s="153">
        <v>0</v>
      </c>
      <c r="P10" s="154">
        <v>0</v>
      </c>
      <c r="Q10" s="154">
        <v>595.64</v>
      </c>
      <c r="R10" s="154">
        <v>266.44</v>
      </c>
      <c r="S10" s="154">
        <v>251.06</v>
      </c>
      <c r="T10" s="154">
        <v>309.25</v>
      </c>
      <c r="U10" s="154">
        <v>386.56</v>
      </c>
      <c r="V10" s="154">
        <v>194.12</v>
      </c>
      <c r="W10" s="154">
        <v>202.84</v>
      </c>
      <c r="X10" s="154">
        <v>170</v>
      </c>
      <c r="Y10" s="154">
        <v>120.96</v>
      </c>
      <c r="Z10" s="154">
        <v>110.57</v>
      </c>
      <c r="AA10" s="154">
        <v>136.33000000000001</v>
      </c>
      <c r="AB10" s="154">
        <v>155.87</v>
      </c>
      <c r="AC10" s="154">
        <v>186.22</v>
      </c>
      <c r="AD10" s="154">
        <v>308.42</v>
      </c>
      <c r="AE10" s="154">
        <v>327.96</v>
      </c>
      <c r="AF10" s="154">
        <v>264.77</v>
      </c>
      <c r="AG10" s="154">
        <v>118.46</v>
      </c>
      <c r="AH10" s="154">
        <v>38.659999999999997</v>
      </c>
      <c r="AI10" s="154">
        <v>4.57</v>
      </c>
      <c r="AJ10" s="154">
        <v>1.25</v>
      </c>
      <c r="AK10" s="148">
        <v>6.65</v>
      </c>
      <c r="AL10" s="136">
        <v>74.430000000000007</v>
      </c>
      <c r="AM10" s="155"/>
      <c r="AN10" s="156">
        <v>1</v>
      </c>
      <c r="AO10" s="157">
        <f t="shared" si="3"/>
        <v>1</v>
      </c>
      <c r="AP10" s="157">
        <f t="shared" si="4"/>
        <v>1</v>
      </c>
      <c r="AQ10" s="157">
        <f t="shared" si="5"/>
        <v>0.85670018765337053</v>
      </c>
      <c r="AR10" s="157">
        <f t="shared" si="6"/>
        <v>0.79259972092575659</v>
      </c>
      <c r="AS10" s="157">
        <f t="shared" si="7"/>
        <v>0.73219939373526433</v>
      </c>
      <c r="AT10" s="157">
        <f t="shared" si="8"/>
        <v>0.65779964393975832</v>
      </c>
      <c r="AU10" s="157">
        <f t="shared" si="9"/>
        <v>0.56480055814848651</v>
      </c>
      <c r="AV10" s="157">
        <f t="shared" si="10"/>
        <v>0.51809892700765026</v>
      </c>
      <c r="AW10" s="157">
        <f t="shared" si="11"/>
        <v>0.46929942741663833</v>
      </c>
      <c r="AX10" s="157">
        <f t="shared" si="12"/>
        <v>0.42840061588798506</v>
      </c>
      <c r="AY10" s="157">
        <f t="shared" si="13"/>
        <v>0.39929990857912684</v>
      </c>
      <c r="AZ10" s="157">
        <f t="shared" si="14"/>
        <v>0.37269884039840218</v>
      </c>
      <c r="BA10" s="157">
        <f t="shared" si="15"/>
        <v>0.33990039936486516</v>
      </c>
      <c r="BB10" s="157">
        <f t="shared" si="16"/>
        <v>0.30240100081797583</v>
      </c>
      <c r="BC10" s="157">
        <f t="shared" si="17"/>
        <v>0.25759996150700049</v>
      </c>
      <c r="BD10" s="157">
        <f t="shared" si="18"/>
        <v>0.18339989414425206</v>
      </c>
      <c r="BE10" s="157">
        <f t="shared" si="19"/>
        <v>0.10449886926815138</v>
      </c>
      <c r="BF10" s="157">
        <f t="shared" si="20"/>
        <v>4.0800173218495397E-2</v>
      </c>
      <c r="BG10" s="157">
        <f t="shared" si="21"/>
        <v>1.2300919020352675E-2</v>
      </c>
      <c r="BH10" s="157">
        <f t="shared" si="22"/>
        <v>3.0000481162483564E-3</v>
      </c>
      <c r="BI10" s="157">
        <f t="shared" si="23"/>
        <v>1.9005918298604428E-3</v>
      </c>
      <c r="BJ10" s="157">
        <f t="shared" si="24"/>
        <v>1.5998652745026984E-3</v>
      </c>
      <c r="BK10" s="158">
        <v>0</v>
      </c>
      <c r="BL10" s="159"/>
      <c r="BM10" s="157">
        <f t="shared" si="58"/>
        <v>0</v>
      </c>
      <c r="BN10" s="157">
        <f t="shared" si="58"/>
        <v>0</v>
      </c>
      <c r="BO10" s="157">
        <f t="shared" si="58"/>
        <v>0.14329981234662947</v>
      </c>
      <c r="BP10" s="157">
        <f t="shared" si="58"/>
        <v>6.4100466727613936E-2</v>
      </c>
      <c r="BQ10" s="157">
        <f t="shared" si="58"/>
        <v>6.0400327190492265E-2</v>
      </c>
      <c r="BR10" s="157">
        <f t="shared" si="58"/>
        <v>7.4399749795506009E-2</v>
      </c>
      <c r="BS10" s="157">
        <f t="shared" si="58"/>
        <v>9.2999085791271807E-2</v>
      </c>
      <c r="BT10" s="157">
        <f t="shared" si="58"/>
        <v>4.6701631140836253E-2</v>
      </c>
      <c r="BU10" s="157">
        <f t="shared" si="58"/>
        <v>4.879949959101193E-2</v>
      </c>
      <c r="BV10" s="157">
        <f t="shared" si="58"/>
        <v>4.0898811528653267E-2</v>
      </c>
      <c r="BW10" s="157">
        <f t="shared" si="58"/>
        <v>2.910070730885822E-2</v>
      </c>
      <c r="BX10" s="157">
        <f t="shared" si="58"/>
        <v>2.6601068180724663E-2</v>
      </c>
      <c r="BY10" s="157">
        <f t="shared" si="58"/>
        <v>3.2798441033537018E-2</v>
      </c>
      <c r="BZ10" s="157">
        <f t="shared" si="58"/>
        <v>3.7499398546889329E-2</v>
      </c>
      <c r="CA10" s="157">
        <f t="shared" si="58"/>
        <v>4.4801039310975344E-2</v>
      </c>
      <c r="CB10" s="157">
        <f t="shared" si="58"/>
        <v>7.4200067362748423E-2</v>
      </c>
      <c r="CC10" s="157">
        <f t="shared" si="58"/>
        <v>7.8901024876100678E-2</v>
      </c>
      <c r="CD10" s="157">
        <f t="shared" si="58"/>
        <v>6.3698696049655987E-2</v>
      </c>
      <c r="CE10" s="157">
        <f t="shared" si="58"/>
        <v>2.8499254198142723E-2</v>
      </c>
      <c r="CF10" s="157">
        <f t="shared" si="58"/>
        <v>9.3008709041043185E-3</v>
      </c>
      <c r="CG10" s="157">
        <f t="shared" si="58"/>
        <v>1.0994562863879136E-3</v>
      </c>
      <c r="CH10" s="157">
        <f t="shared" si="58"/>
        <v>3.0072655535774446E-4</v>
      </c>
      <c r="CI10" s="160">
        <f t="shared" si="58"/>
        <v>1.5998652745026984E-3</v>
      </c>
      <c r="CJ10" s="161">
        <f t="shared" si="59"/>
        <v>0</v>
      </c>
      <c r="CK10" s="162">
        <f t="shared" si="60"/>
        <v>0.62730115960159782</v>
      </c>
      <c r="CL10" s="162">
        <f t="shared" si="61"/>
        <v>0.37109897512389944</v>
      </c>
      <c r="CM10" s="163">
        <f t="shared" si="62"/>
        <v>1.5998652745026984E-3</v>
      </c>
      <c r="CN10" s="162">
        <f t="shared" si="63"/>
        <v>4.6609100724025962</v>
      </c>
      <c r="CO10" s="162">
        <f t="shared" si="64"/>
        <v>17.066068457937558</v>
      </c>
      <c r="CP10" s="162">
        <f t="array" ref="CP10">10^(SUMPRODUCT(BY10:CH10,LOG($BY$5:$CH$5))/CL10)</f>
        <v>0.5332734199495649</v>
      </c>
      <c r="CQ10" s="164">
        <f t="shared" si="56"/>
        <v>0.34631606074394239</v>
      </c>
      <c r="CR10" s="165">
        <f t="shared" si="56"/>
        <v>1.5625246813888418</v>
      </c>
      <c r="CS10" s="165">
        <f t="shared" si="56"/>
        <v>7.0087313408092538</v>
      </c>
      <c r="CT10" s="165">
        <f t="shared" si="56"/>
        <v>15.528470119898605</v>
      </c>
      <c r="CU10" s="166">
        <f t="shared" si="56"/>
        <v>49.815777024504115</v>
      </c>
      <c r="CV10" s="167"/>
      <c r="CW10" s="2"/>
      <c r="CY10" s="2"/>
    </row>
    <row r="11" spans="1:103" x14ac:dyDescent="0.2">
      <c r="A11" s="2"/>
      <c r="B11" s="103">
        <v>186.5</v>
      </c>
      <c r="C11" s="104" t="s">
        <v>21</v>
      </c>
      <c r="D11" s="105"/>
      <c r="E11" s="105"/>
      <c r="F11" s="106">
        <v>0</v>
      </c>
      <c r="G11" s="106" t="s">
        <v>50</v>
      </c>
      <c r="H11" s="107" t="s">
        <v>653</v>
      </c>
      <c r="I11" s="138">
        <v>2021</v>
      </c>
      <c r="J11" s="130" t="s">
        <v>646</v>
      </c>
      <c r="K11" s="108">
        <f t="shared" si="57"/>
        <v>3552.6000000000004</v>
      </c>
      <c r="L11" s="109"/>
      <c r="M11" s="109"/>
      <c r="N11" s="105">
        <v>0</v>
      </c>
      <c r="O11" s="110">
        <v>0</v>
      </c>
      <c r="P11" s="111">
        <v>0</v>
      </c>
      <c r="Q11" s="111">
        <v>0</v>
      </c>
      <c r="R11" s="111">
        <v>472.14</v>
      </c>
      <c r="S11" s="111">
        <v>606.07000000000005</v>
      </c>
      <c r="T11" s="111">
        <v>610.34</v>
      </c>
      <c r="U11" s="111">
        <v>428.8</v>
      </c>
      <c r="V11" s="111">
        <v>234.83</v>
      </c>
      <c r="W11" s="111">
        <v>182.96</v>
      </c>
      <c r="X11" s="111">
        <v>144.94</v>
      </c>
      <c r="Y11" s="111">
        <v>99.47</v>
      </c>
      <c r="Z11" s="111">
        <v>79.23</v>
      </c>
      <c r="AA11" s="111">
        <v>85.61</v>
      </c>
      <c r="AB11" s="111">
        <v>74.959999999999994</v>
      </c>
      <c r="AC11" s="111">
        <v>102.67</v>
      </c>
      <c r="AD11" s="111">
        <v>154.19</v>
      </c>
      <c r="AE11" s="111">
        <v>98.05</v>
      </c>
      <c r="AF11" s="111">
        <v>79.930000000000007</v>
      </c>
      <c r="AG11" s="111">
        <v>67.5</v>
      </c>
      <c r="AH11" s="111">
        <v>22.74</v>
      </c>
      <c r="AI11" s="111">
        <v>2.84</v>
      </c>
      <c r="AJ11" s="111">
        <v>1.42</v>
      </c>
      <c r="AK11" s="105">
        <v>3.91</v>
      </c>
      <c r="AL11" s="108">
        <v>49.53</v>
      </c>
      <c r="AM11" s="112"/>
      <c r="AN11" s="113">
        <v>1</v>
      </c>
      <c r="AO11" s="114">
        <f t="shared" si="3"/>
        <v>1</v>
      </c>
      <c r="AP11" s="114">
        <f t="shared" si="4"/>
        <v>1</v>
      </c>
      <c r="AQ11" s="114">
        <f t="shared" si="5"/>
        <v>1</v>
      </c>
      <c r="AR11" s="114">
        <f t="shared" si="6"/>
        <v>0.86710015200135115</v>
      </c>
      <c r="AS11" s="114">
        <f t="shared" si="7"/>
        <v>0.69650115408433266</v>
      </c>
      <c r="AT11" s="114">
        <f t="shared" si="8"/>
        <v>0.52470021955750723</v>
      </c>
      <c r="AU11" s="114">
        <f t="shared" si="9"/>
        <v>0.40399988740640663</v>
      </c>
      <c r="AV11" s="114">
        <f t="shared" si="10"/>
        <v>0.33789900354669827</v>
      </c>
      <c r="AW11" s="114">
        <f t="shared" si="11"/>
        <v>0.28639869391431638</v>
      </c>
      <c r="AX11" s="114">
        <f t="shared" si="12"/>
        <v>0.24560040533693644</v>
      </c>
      <c r="AY11" s="114">
        <f t="shared" si="13"/>
        <v>0.21760119349209042</v>
      </c>
      <c r="AZ11" s="114">
        <f t="shared" si="14"/>
        <v>0.19529921747452583</v>
      </c>
      <c r="BA11" s="114">
        <f t="shared" si="15"/>
        <v>0.1712013736418399</v>
      </c>
      <c r="BB11" s="114">
        <f t="shared" si="16"/>
        <v>0.1501013342340822</v>
      </c>
      <c r="BC11" s="114">
        <f t="shared" si="17"/>
        <v>0.1212013736418399</v>
      </c>
      <c r="BD11" s="114">
        <f t="shared" si="18"/>
        <v>7.7799358216517608E-2</v>
      </c>
      <c r="BE11" s="114">
        <f t="shared" si="19"/>
        <v>5.0199853628328683E-2</v>
      </c>
      <c r="BF11" s="114">
        <f t="shared" si="20"/>
        <v>2.7700838822271149E-2</v>
      </c>
      <c r="BG11" s="114">
        <f t="shared" si="21"/>
        <v>8.7006699318810145E-3</v>
      </c>
      <c r="BH11" s="114">
        <f t="shared" si="22"/>
        <v>2.2997241456962497E-3</v>
      </c>
      <c r="BI11" s="114">
        <f t="shared" si="23"/>
        <v>1.5003096323820573E-3</v>
      </c>
      <c r="BJ11" s="114">
        <f t="shared" si="24"/>
        <v>1.1006023757249611E-3</v>
      </c>
      <c r="BK11" s="115">
        <v>0</v>
      </c>
      <c r="BL11" s="116"/>
      <c r="BM11" s="114">
        <f t="shared" si="58"/>
        <v>0</v>
      </c>
      <c r="BN11" s="114">
        <f t="shared" si="58"/>
        <v>0</v>
      </c>
      <c r="BO11" s="114">
        <f t="shared" si="58"/>
        <v>0</v>
      </c>
      <c r="BP11" s="114">
        <f t="shared" si="58"/>
        <v>0.13289984799864885</v>
      </c>
      <c r="BQ11" s="114">
        <f t="shared" si="58"/>
        <v>0.17059899791701849</v>
      </c>
      <c r="BR11" s="114">
        <f t="shared" si="58"/>
        <v>0.17180093452682543</v>
      </c>
      <c r="BS11" s="114">
        <f t="shared" si="58"/>
        <v>0.1207003321511006</v>
      </c>
      <c r="BT11" s="114">
        <f t="shared" si="58"/>
        <v>6.6100883859708359E-2</v>
      </c>
      <c r="BU11" s="114">
        <f t="shared" si="58"/>
        <v>5.1500309632381891E-2</v>
      </c>
      <c r="BV11" s="114">
        <f t="shared" si="58"/>
        <v>4.0798288577379938E-2</v>
      </c>
      <c r="BW11" s="114">
        <f t="shared" si="58"/>
        <v>2.7999211844846023E-2</v>
      </c>
      <c r="BX11" s="114">
        <f t="shared" si="58"/>
        <v>2.230197601756459E-2</v>
      </c>
      <c r="BY11" s="114">
        <f t="shared" si="58"/>
        <v>2.4097843832685928E-2</v>
      </c>
      <c r="BZ11" s="114">
        <f t="shared" si="58"/>
        <v>2.1100039407757704E-2</v>
      </c>
      <c r="CA11" s="114">
        <f t="shared" si="58"/>
        <v>2.8899960592242299E-2</v>
      </c>
      <c r="CB11" s="114">
        <f t="shared" si="58"/>
        <v>4.3402015425322293E-2</v>
      </c>
      <c r="CC11" s="114">
        <f t="shared" si="58"/>
        <v>2.7599504588188925E-2</v>
      </c>
      <c r="CD11" s="114">
        <f t="shared" si="58"/>
        <v>2.2499014806057534E-2</v>
      </c>
      <c r="CE11" s="114">
        <f t="shared" si="58"/>
        <v>1.9000168890390134E-2</v>
      </c>
      <c r="CF11" s="114">
        <f t="shared" si="58"/>
        <v>6.4009457861847648E-3</v>
      </c>
      <c r="CG11" s="114">
        <f t="shared" si="58"/>
        <v>7.9941451331419239E-4</v>
      </c>
      <c r="CH11" s="114">
        <f t="shared" si="58"/>
        <v>3.997072566570962E-4</v>
      </c>
      <c r="CI11" s="117">
        <f t="shared" si="58"/>
        <v>1.1006023757249611E-3</v>
      </c>
      <c r="CJ11" s="118">
        <f t="shared" si="59"/>
        <v>0</v>
      </c>
      <c r="CK11" s="119">
        <f t="shared" si="60"/>
        <v>0.80470078252547406</v>
      </c>
      <c r="CL11" s="119">
        <f t="shared" si="61"/>
        <v>0.19419861509880088</v>
      </c>
      <c r="CM11" s="120">
        <f t="shared" si="62"/>
        <v>1.1006023757249611E-3</v>
      </c>
      <c r="CN11" s="119">
        <f t="shared" si="63"/>
        <v>8.2568532584195804</v>
      </c>
      <c r="CO11" s="119">
        <f t="shared" si="64"/>
        <v>15.839400395999306</v>
      </c>
      <c r="CP11" s="119">
        <f t="array" ref="CP11">10^(SUMPRODUCT(BY11:CH11,LOG($BY$5:$CH$5))/CL11)</f>
        <v>0.57637887974038204</v>
      </c>
      <c r="CQ11" s="121">
        <f t="shared" si="56"/>
        <v>0.59822875598904601</v>
      </c>
      <c r="CR11" s="122">
        <f t="shared" si="56"/>
        <v>8.5082735075625457</v>
      </c>
      <c r="CS11" s="122">
        <f t="shared" si="56"/>
        <v>14.873758051509638</v>
      </c>
      <c r="CT11" s="122">
        <f t="shared" si="56"/>
        <v>20.450113238349541</v>
      </c>
      <c r="CU11" s="123">
        <f t="shared" si="56"/>
        <v>34.407815899100214</v>
      </c>
      <c r="CV11" s="124"/>
      <c r="CW11" s="2"/>
      <c r="CY11" s="2"/>
    </row>
    <row r="12" spans="1:103" x14ac:dyDescent="0.2">
      <c r="A12" s="2"/>
      <c r="B12" s="93">
        <v>190.5</v>
      </c>
      <c r="C12" s="101" t="s">
        <v>22</v>
      </c>
      <c r="D12" s="82"/>
      <c r="E12" s="82"/>
      <c r="F12" s="60">
        <v>0</v>
      </c>
      <c r="G12" s="60" t="s">
        <v>50</v>
      </c>
      <c r="H12" s="102" t="s">
        <v>439</v>
      </c>
      <c r="I12" s="137">
        <v>2021</v>
      </c>
      <c r="J12" s="129" t="s">
        <v>657</v>
      </c>
      <c r="K12" s="98">
        <f t="shared" si="57"/>
        <v>3468.4</v>
      </c>
      <c r="L12" s="79"/>
      <c r="M12" s="79"/>
      <c r="N12" s="82">
        <v>0</v>
      </c>
      <c r="O12" s="80">
        <v>0</v>
      </c>
      <c r="P12" s="81">
        <v>0</v>
      </c>
      <c r="Q12" s="81">
        <v>0</v>
      </c>
      <c r="R12" s="81">
        <v>0</v>
      </c>
      <c r="S12" s="81">
        <v>0</v>
      </c>
      <c r="T12" s="81">
        <v>18.73</v>
      </c>
      <c r="U12" s="81">
        <v>75.260000000000005</v>
      </c>
      <c r="V12" s="81">
        <v>176.2</v>
      </c>
      <c r="W12" s="81">
        <v>157.12</v>
      </c>
      <c r="X12" s="81">
        <v>175.15</v>
      </c>
      <c r="Y12" s="81">
        <v>194.93</v>
      </c>
      <c r="Z12" s="81">
        <v>217.46</v>
      </c>
      <c r="AA12" s="81">
        <v>215.39</v>
      </c>
      <c r="AB12" s="81">
        <v>373.89</v>
      </c>
      <c r="AC12" s="81">
        <v>762.36</v>
      </c>
      <c r="AD12" s="81">
        <v>884.44</v>
      </c>
      <c r="AE12" s="81">
        <v>159.19999999999999</v>
      </c>
      <c r="AF12" s="81">
        <v>21.51</v>
      </c>
      <c r="AG12" s="81">
        <v>4.8499999999999996</v>
      </c>
      <c r="AH12" s="81">
        <v>3.47</v>
      </c>
      <c r="AI12" s="81">
        <v>2.08</v>
      </c>
      <c r="AJ12" s="81">
        <v>0.69</v>
      </c>
      <c r="AK12" s="82">
        <v>25.67</v>
      </c>
      <c r="AL12" s="98"/>
      <c r="AM12" s="83"/>
      <c r="AN12" s="59">
        <v>1</v>
      </c>
      <c r="AO12" s="84">
        <f t="shared" si="3"/>
        <v>1</v>
      </c>
      <c r="AP12" s="84">
        <f t="shared" si="4"/>
        <v>1</v>
      </c>
      <c r="AQ12" s="84">
        <f t="shared" si="5"/>
        <v>1</v>
      </c>
      <c r="AR12" s="84">
        <f t="shared" si="6"/>
        <v>1</v>
      </c>
      <c r="AS12" s="84">
        <f t="shared" si="7"/>
        <v>1</v>
      </c>
      <c r="AT12" s="84">
        <f t="shared" si="8"/>
        <v>0.99459981547687693</v>
      </c>
      <c r="AU12" s="84">
        <f t="shared" si="9"/>
        <v>0.97290104947526235</v>
      </c>
      <c r="AV12" s="84">
        <f t="shared" si="10"/>
        <v>0.92209952715949717</v>
      </c>
      <c r="AW12" s="84">
        <f t="shared" si="11"/>
        <v>0.87679910044977505</v>
      </c>
      <c r="AX12" s="84">
        <f t="shared" si="12"/>
        <v>0.82630031138277005</v>
      </c>
      <c r="AY12" s="84">
        <f t="shared" si="13"/>
        <v>0.77009860454388179</v>
      </c>
      <c r="AZ12" s="84">
        <f t="shared" si="14"/>
        <v>0.70740110713873827</v>
      </c>
      <c r="BA12" s="84">
        <f t="shared" si="15"/>
        <v>0.64530042670972199</v>
      </c>
      <c r="BB12" s="84">
        <f t="shared" si="16"/>
        <v>0.53750144158689883</v>
      </c>
      <c r="BC12" s="84">
        <f t="shared" si="17"/>
        <v>0.31769980394418174</v>
      </c>
      <c r="BD12" s="84">
        <f t="shared" si="18"/>
        <v>6.2700380578941284E-2</v>
      </c>
      <c r="BE12" s="84">
        <f t="shared" si="19"/>
        <v>1.6800253719294188E-2</v>
      </c>
      <c r="BF12" s="84">
        <f t="shared" si="20"/>
        <v>1.0598546880405939E-2</v>
      </c>
      <c r="BG12" s="84">
        <f t="shared" si="21"/>
        <v>9.2002075885134239E-3</v>
      </c>
      <c r="BH12" s="84">
        <f t="shared" si="22"/>
        <v>8.1997462807057893E-3</v>
      </c>
      <c r="BI12" s="84">
        <f t="shared" si="23"/>
        <v>7.6000461307807517E-3</v>
      </c>
      <c r="BJ12" s="84">
        <f t="shared" si="24"/>
        <v>7.4011071387383113E-3</v>
      </c>
      <c r="BK12" s="85">
        <v>0</v>
      </c>
      <c r="BL12" s="63"/>
      <c r="BM12" s="84">
        <f t="shared" si="58"/>
        <v>0</v>
      </c>
      <c r="BN12" s="84">
        <f t="shared" si="58"/>
        <v>0</v>
      </c>
      <c r="BO12" s="84">
        <f t="shared" si="58"/>
        <v>0</v>
      </c>
      <c r="BP12" s="84">
        <f t="shared" si="58"/>
        <v>0</v>
      </c>
      <c r="BQ12" s="84">
        <f t="shared" si="58"/>
        <v>0</v>
      </c>
      <c r="BR12" s="84">
        <f t="shared" si="58"/>
        <v>5.400184523123075E-3</v>
      </c>
      <c r="BS12" s="84">
        <f t="shared" si="58"/>
        <v>2.1698766001614578E-2</v>
      </c>
      <c r="BT12" s="84">
        <f t="shared" si="58"/>
        <v>5.080152231576518E-2</v>
      </c>
      <c r="BU12" s="84">
        <f t="shared" si="58"/>
        <v>4.5300426709722119E-2</v>
      </c>
      <c r="BV12" s="84">
        <f t="shared" si="58"/>
        <v>5.0498789067005001E-2</v>
      </c>
      <c r="BW12" s="84">
        <f t="shared" si="58"/>
        <v>5.6201706838888255E-2</v>
      </c>
      <c r="BX12" s="84">
        <f t="shared" si="58"/>
        <v>6.2697497405143521E-2</v>
      </c>
      <c r="BY12" s="84">
        <f t="shared" si="58"/>
        <v>6.2100680429016286E-2</v>
      </c>
      <c r="BZ12" s="84">
        <f t="shared" si="58"/>
        <v>0.10779898512282315</v>
      </c>
      <c r="CA12" s="84">
        <f t="shared" si="58"/>
        <v>0.2198016376427171</v>
      </c>
      <c r="CB12" s="84">
        <f t="shared" si="58"/>
        <v>0.25499942336524045</v>
      </c>
      <c r="CC12" s="84">
        <f t="shared" si="58"/>
        <v>4.5900126859647096E-2</v>
      </c>
      <c r="CD12" s="84">
        <f t="shared" si="58"/>
        <v>6.2017068388882483E-3</v>
      </c>
      <c r="CE12" s="84">
        <f t="shared" si="58"/>
        <v>1.3983392918925155E-3</v>
      </c>
      <c r="CF12" s="84">
        <f t="shared" si="58"/>
        <v>1.0004613078076346E-3</v>
      </c>
      <c r="CG12" s="84">
        <f t="shared" si="58"/>
        <v>5.9970014992503755E-4</v>
      </c>
      <c r="CH12" s="84">
        <f t="shared" si="58"/>
        <v>1.9893899204244045E-4</v>
      </c>
      <c r="CI12" s="86">
        <f t="shared" si="58"/>
        <v>7.4011071387383113E-3</v>
      </c>
      <c r="CJ12" s="87">
        <f t="shared" si="59"/>
        <v>0</v>
      </c>
      <c r="CK12" s="88">
        <f t="shared" si="60"/>
        <v>0.29259889286126173</v>
      </c>
      <c r="CL12" s="88">
        <f t="shared" si="61"/>
        <v>0.7</v>
      </c>
      <c r="CM12" s="89">
        <f t="shared" si="62"/>
        <v>7.4011071387383113E-3</v>
      </c>
      <c r="CN12" s="88">
        <f t="shared" si="63"/>
        <v>1.3059871362038009</v>
      </c>
      <c r="CO12" s="88">
        <f t="shared" si="64"/>
        <v>5.0335587852784638</v>
      </c>
      <c r="CP12" s="88">
        <f t="array" ref="CP12">10^(SUMPRODUCT(BY12:CH12,LOG($BY$5:$CH$5))/CL12)</f>
        <v>0.78137535530584901</v>
      </c>
      <c r="CQ12" s="90">
        <f t="shared" si="56"/>
        <v>0.52631497908490354</v>
      </c>
      <c r="CR12" s="91">
        <f t="shared" si="56"/>
        <v>0.74664845042916317</v>
      </c>
      <c r="CS12" s="91">
        <f t="shared" si="56"/>
        <v>0.94324052903297029</v>
      </c>
      <c r="CT12" s="91">
        <f t="shared" si="56"/>
        <v>1.4383033820452791</v>
      </c>
      <c r="CU12" s="92">
        <f t="shared" si="56"/>
        <v>6.7223642945152884</v>
      </c>
      <c r="CV12" s="78"/>
      <c r="CW12" s="2"/>
      <c r="CY12" s="2"/>
    </row>
    <row r="13" spans="1:103" x14ac:dyDescent="0.2">
      <c r="A13" s="2"/>
      <c r="B13" s="93">
        <v>190.5</v>
      </c>
      <c r="C13" s="101" t="s">
        <v>22</v>
      </c>
      <c r="D13" s="82"/>
      <c r="E13" s="82"/>
      <c r="F13" s="60">
        <v>0</v>
      </c>
      <c r="G13" s="60" t="s">
        <v>50</v>
      </c>
      <c r="H13" s="102" t="s">
        <v>654</v>
      </c>
      <c r="I13" s="137">
        <v>2021</v>
      </c>
      <c r="J13" s="129" t="s">
        <v>646</v>
      </c>
      <c r="K13" s="98">
        <f t="shared" si="57"/>
        <v>3125.2000000000003</v>
      </c>
      <c r="L13" s="79"/>
      <c r="M13" s="79"/>
      <c r="N13" s="82">
        <v>0</v>
      </c>
      <c r="O13" s="80">
        <v>0</v>
      </c>
      <c r="P13" s="81">
        <v>0</v>
      </c>
      <c r="Q13" s="81">
        <v>0</v>
      </c>
      <c r="R13" s="81">
        <v>0</v>
      </c>
      <c r="S13" s="81">
        <v>0</v>
      </c>
      <c r="T13" s="81">
        <v>55.32</v>
      </c>
      <c r="U13" s="81">
        <v>104.38</v>
      </c>
      <c r="V13" s="81">
        <v>206.89</v>
      </c>
      <c r="W13" s="81">
        <v>238.76</v>
      </c>
      <c r="X13" s="81">
        <v>253.77</v>
      </c>
      <c r="Y13" s="81">
        <v>259.08</v>
      </c>
      <c r="Z13" s="81">
        <v>257.2</v>
      </c>
      <c r="AA13" s="81">
        <v>148.13999999999999</v>
      </c>
      <c r="AB13" s="81">
        <v>219.7</v>
      </c>
      <c r="AC13" s="81">
        <v>359.08</v>
      </c>
      <c r="AD13" s="81">
        <v>631.29</v>
      </c>
      <c r="AE13" s="81">
        <v>276.58</v>
      </c>
      <c r="AF13" s="81">
        <v>77.819999999999993</v>
      </c>
      <c r="AG13" s="81">
        <v>19.38</v>
      </c>
      <c r="AH13" s="81">
        <v>3.75</v>
      </c>
      <c r="AI13" s="81">
        <v>1.25</v>
      </c>
      <c r="AJ13" s="81">
        <v>0.62</v>
      </c>
      <c r="AK13" s="82">
        <v>12.19</v>
      </c>
      <c r="AL13" s="98"/>
      <c r="AM13" s="83"/>
      <c r="AN13" s="59">
        <v>1</v>
      </c>
      <c r="AO13" s="84">
        <f t="shared" si="3"/>
        <v>1</v>
      </c>
      <c r="AP13" s="84">
        <f t="shared" si="4"/>
        <v>1</v>
      </c>
      <c r="AQ13" s="84">
        <f t="shared" si="5"/>
        <v>1</v>
      </c>
      <c r="AR13" s="84">
        <f t="shared" si="6"/>
        <v>1</v>
      </c>
      <c r="AS13" s="84">
        <f t="shared" si="7"/>
        <v>1</v>
      </c>
      <c r="AT13" s="84">
        <f t="shared" si="8"/>
        <v>0.98229873288109559</v>
      </c>
      <c r="AU13" s="84">
        <f t="shared" si="9"/>
        <v>0.94889927044669142</v>
      </c>
      <c r="AV13" s="84">
        <f t="shared" si="10"/>
        <v>0.88269870728273392</v>
      </c>
      <c r="AW13" s="84">
        <f t="shared" si="11"/>
        <v>0.80630039677460641</v>
      </c>
      <c r="AX13" s="84">
        <f t="shared" si="12"/>
        <v>0.72509919365160624</v>
      </c>
      <c r="AY13" s="84">
        <f t="shared" si="13"/>
        <v>0.6421988992704466</v>
      </c>
      <c r="AZ13" s="84">
        <f t="shared" si="14"/>
        <v>0.55990016638935103</v>
      </c>
      <c r="BA13" s="84">
        <f t="shared" si="15"/>
        <v>0.51249840010239345</v>
      </c>
      <c r="BB13" s="84">
        <f t="shared" si="16"/>
        <v>0.4421988992704467</v>
      </c>
      <c r="BC13" s="84">
        <f t="shared" si="17"/>
        <v>0.32730065275822351</v>
      </c>
      <c r="BD13" s="84">
        <f t="shared" si="18"/>
        <v>0.12530078075003206</v>
      </c>
      <c r="BE13" s="84">
        <f t="shared" si="19"/>
        <v>3.680084474593634E-2</v>
      </c>
      <c r="BF13" s="84">
        <f t="shared" si="20"/>
        <v>1.1900038397542643E-2</v>
      </c>
      <c r="BG13" s="84">
        <f t="shared" si="21"/>
        <v>5.6988352745425156E-3</v>
      </c>
      <c r="BH13" s="84">
        <f t="shared" si="22"/>
        <v>4.4989120696276308E-3</v>
      </c>
      <c r="BI13" s="84">
        <f t="shared" si="23"/>
        <v>4.0989376679893361E-3</v>
      </c>
      <c r="BJ13" s="84">
        <f t="shared" si="24"/>
        <v>3.9005503647767418E-3</v>
      </c>
      <c r="BK13" s="85">
        <v>0</v>
      </c>
      <c r="BL13" s="63"/>
      <c r="BM13" s="84">
        <f t="shared" si="58"/>
        <v>0</v>
      </c>
      <c r="BN13" s="84">
        <f t="shared" si="58"/>
        <v>0</v>
      </c>
      <c r="BO13" s="84">
        <f t="shared" si="58"/>
        <v>0</v>
      </c>
      <c r="BP13" s="84">
        <f t="shared" si="58"/>
        <v>0</v>
      </c>
      <c r="BQ13" s="84">
        <f t="shared" si="58"/>
        <v>0</v>
      </c>
      <c r="BR13" s="84">
        <f t="shared" si="58"/>
        <v>1.7701267118904407E-2</v>
      </c>
      <c r="BS13" s="84">
        <f t="shared" si="58"/>
        <v>3.339946243440417E-2</v>
      </c>
      <c r="BT13" s="84">
        <f t="shared" si="58"/>
        <v>6.6200563163957504E-2</v>
      </c>
      <c r="BU13" s="84">
        <f t="shared" si="58"/>
        <v>7.6398310508127509E-2</v>
      </c>
      <c r="BV13" s="84">
        <f t="shared" si="58"/>
        <v>8.1201203123000165E-2</v>
      </c>
      <c r="BW13" s="84">
        <f t="shared" si="58"/>
        <v>8.2900294381159645E-2</v>
      </c>
      <c r="BX13" s="84">
        <f t="shared" si="58"/>
        <v>8.2298732881095571E-2</v>
      </c>
      <c r="BY13" s="84">
        <f t="shared" si="58"/>
        <v>4.7401766286957581E-2</v>
      </c>
      <c r="BZ13" s="84">
        <f t="shared" si="58"/>
        <v>7.0299500831946748E-2</v>
      </c>
      <c r="CA13" s="84">
        <f t="shared" si="58"/>
        <v>0.11489824651222319</v>
      </c>
      <c r="CB13" s="84">
        <f t="shared" si="58"/>
        <v>0.20199987200819144</v>
      </c>
      <c r="CC13" s="84">
        <f t="shared" si="58"/>
        <v>8.8499936004095725E-2</v>
      </c>
      <c r="CD13" s="84">
        <f t="shared" si="58"/>
        <v>2.4900806348393697E-2</v>
      </c>
      <c r="CE13" s="84">
        <f t="shared" si="58"/>
        <v>6.2012031230001272E-3</v>
      </c>
      <c r="CF13" s="84">
        <f t="shared" si="58"/>
        <v>1.1999232049148848E-3</v>
      </c>
      <c r="CG13" s="84">
        <f t="shared" si="58"/>
        <v>3.9997440163829466E-4</v>
      </c>
      <c r="CH13" s="84">
        <f t="shared" si="58"/>
        <v>1.9838730321259431E-4</v>
      </c>
      <c r="CI13" s="86">
        <f t="shared" si="58"/>
        <v>3.9005503647767418E-3</v>
      </c>
      <c r="CJ13" s="87">
        <f t="shared" si="59"/>
        <v>0</v>
      </c>
      <c r="CK13" s="88">
        <f t="shared" si="60"/>
        <v>0.44009983361064897</v>
      </c>
      <c r="CL13" s="88">
        <f t="shared" si="61"/>
        <v>0.55599961602457437</v>
      </c>
      <c r="CM13" s="89">
        <f t="shared" si="62"/>
        <v>3.9005503647767418E-3</v>
      </c>
      <c r="CN13" s="88">
        <f t="shared" si="63"/>
        <v>1.6561406208304357</v>
      </c>
      <c r="CO13" s="88">
        <f t="shared" si="64"/>
        <v>5.2525793436245607</v>
      </c>
      <c r="CP13" s="88">
        <f t="array" ref="CP13">10^(SUMPRODUCT(BY13:CH13,LOG($BY$5:$CH$5))/CL13)</f>
        <v>0.68790727792749951</v>
      </c>
      <c r="CQ13" s="90">
        <f t="shared" si="56"/>
        <v>0.45336400561437956</v>
      </c>
      <c r="CR13" s="91">
        <f t="shared" si="56"/>
        <v>0.75970295143368893</v>
      </c>
      <c r="CS13" s="91">
        <f t="shared" si="56"/>
        <v>1.3187067833164414</v>
      </c>
      <c r="CT13" s="91">
        <f t="shared" si="56"/>
        <v>2.8955738628115752</v>
      </c>
      <c r="CU13" s="92">
        <f t="shared" si="56"/>
        <v>8.7353448319503642</v>
      </c>
      <c r="CV13" s="78"/>
      <c r="CW13" s="2"/>
      <c r="CY13" s="2"/>
    </row>
    <row r="14" spans="1:103" x14ac:dyDescent="0.2">
      <c r="A14" s="2"/>
      <c r="B14" s="168">
        <v>191.5</v>
      </c>
      <c r="C14" s="169" t="s">
        <v>21</v>
      </c>
      <c r="D14" s="170"/>
      <c r="E14" s="170"/>
      <c r="F14" s="171">
        <v>0</v>
      </c>
      <c r="G14" s="171" t="s">
        <v>50</v>
      </c>
      <c r="H14" s="172" t="s">
        <v>441</v>
      </c>
      <c r="I14" s="173">
        <v>2021</v>
      </c>
      <c r="J14" s="174" t="s">
        <v>646</v>
      </c>
      <c r="K14" s="175">
        <f>SUM(N14:AK14)</f>
        <v>711.89999999999986</v>
      </c>
      <c r="L14" s="176"/>
      <c r="M14" s="176"/>
      <c r="N14" s="170">
        <v>0</v>
      </c>
      <c r="O14" s="177">
        <v>0</v>
      </c>
      <c r="P14" s="178">
        <v>0</v>
      </c>
      <c r="Q14" s="178">
        <v>0</v>
      </c>
      <c r="R14" s="178">
        <v>0</v>
      </c>
      <c r="S14" s="178">
        <v>0</v>
      </c>
      <c r="T14" s="178">
        <v>0</v>
      </c>
      <c r="U14" s="178">
        <v>3.56</v>
      </c>
      <c r="V14" s="178">
        <v>1.92</v>
      </c>
      <c r="W14" s="178">
        <v>8.4600000000000009</v>
      </c>
      <c r="X14" s="178">
        <v>20.16</v>
      </c>
      <c r="Y14" s="178">
        <v>24.71</v>
      </c>
      <c r="Z14" s="178">
        <v>24.68</v>
      </c>
      <c r="AA14" s="178">
        <v>23.21</v>
      </c>
      <c r="AB14" s="178">
        <v>25.59</v>
      </c>
      <c r="AC14" s="178">
        <v>60.05</v>
      </c>
      <c r="AD14" s="178">
        <v>175.41</v>
      </c>
      <c r="AE14" s="178">
        <v>165.53</v>
      </c>
      <c r="AF14" s="178">
        <v>103.64</v>
      </c>
      <c r="AG14" s="178">
        <v>41.38</v>
      </c>
      <c r="AH14" s="178">
        <v>24.15</v>
      </c>
      <c r="AI14" s="178">
        <v>5.68</v>
      </c>
      <c r="AJ14" s="178">
        <v>1.73</v>
      </c>
      <c r="AK14" s="170">
        <v>2.04</v>
      </c>
      <c r="AL14" s="175"/>
      <c r="AM14" s="179"/>
      <c r="AN14" s="180">
        <v>1</v>
      </c>
      <c r="AO14" s="181">
        <f t="shared" si="3"/>
        <v>1</v>
      </c>
      <c r="AP14" s="181">
        <f t="shared" si="4"/>
        <v>1</v>
      </c>
      <c r="AQ14" s="181">
        <f t="shared" si="5"/>
        <v>1</v>
      </c>
      <c r="AR14" s="181">
        <f t="shared" si="6"/>
        <v>1</v>
      </c>
      <c r="AS14" s="181">
        <f t="shared" si="7"/>
        <v>1</v>
      </c>
      <c r="AT14" s="181">
        <f t="shared" si="8"/>
        <v>1</v>
      </c>
      <c r="AU14" s="181">
        <f t="shared" si="9"/>
        <v>0.99499929765416495</v>
      </c>
      <c r="AV14" s="181">
        <f t="shared" si="10"/>
        <v>0.9923022896474224</v>
      </c>
      <c r="AW14" s="181">
        <f t="shared" si="11"/>
        <v>0.98041859811771315</v>
      </c>
      <c r="AX14" s="181">
        <f t="shared" si="12"/>
        <v>0.95210001404691669</v>
      </c>
      <c r="AY14" s="181">
        <f t="shared" si="13"/>
        <v>0.91739008287680857</v>
      </c>
      <c r="AZ14" s="181">
        <f t="shared" si="14"/>
        <v>0.88272229245680578</v>
      </c>
      <c r="BA14" s="181">
        <f t="shared" si="15"/>
        <v>0.85011939879196519</v>
      </c>
      <c r="BB14" s="181">
        <f t="shared" si="16"/>
        <v>0.81417333895209998</v>
      </c>
      <c r="BC14" s="181">
        <f t="shared" si="17"/>
        <v>0.72982160415788733</v>
      </c>
      <c r="BD14" s="181">
        <f t="shared" si="18"/>
        <v>0.48342463829189486</v>
      </c>
      <c r="BE14" s="181">
        <f t="shared" si="19"/>
        <v>0.25090602612726498</v>
      </c>
      <c r="BF14" s="181">
        <f t="shared" si="20"/>
        <v>0.105323781429976</v>
      </c>
      <c r="BG14" s="181">
        <f t="shared" si="21"/>
        <v>4.7197640117993968E-2</v>
      </c>
      <c r="BH14" s="181">
        <f t="shared" si="22"/>
        <v>1.3274336283185702E-2</v>
      </c>
      <c r="BI14" s="181">
        <f t="shared" si="23"/>
        <v>5.2956875965724116E-3</v>
      </c>
      <c r="BJ14" s="181">
        <f t="shared" si="24"/>
        <v>2.8655710071637864E-3</v>
      </c>
      <c r="BK14" s="182">
        <v>0</v>
      </c>
      <c r="BL14" s="183"/>
      <c r="BM14" s="181">
        <f t="shared" ref="BM14:CI14" si="65">AN14-AO14</f>
        <v>0</v>
      </c>
      <c r="BN14" s="181">
        <f t="shared" si="65"/>
        <v>0</v>
      </c>
      <c r="BO14" s="181">
        <f t="shared" si="65"/>
        <v>0</v>
      </c>
      <c r="BP14" s="181">
        <f t="shared" si="65"/>
        <v>0</v>
      </c>
      <c r="BQ14" s="181">
        <f t="shared" si="65"/>
        <v>0</v>
      </c>
      <c r="BR14" s="181">
        <f t="shared" si="65"/>
        <v>0</v>
      </c>
      <c r="BS14" s="181">
        <f t="shared" si="65"/>
        <v>5.0007023458350508E-3</v>
      </c>
      <c r="BT14" s="181">
        <f t="shared" si="65"/>
        <v>2.6970080067425517E-3</v>
      </c>
      <c r="BU14" s="181">
        <f t="shared" si="65"/>
        <v>1.188369152970925E-2</v>
      </c>
      <c r="BV14" s="181">
        <f t="shared" si="65"/>
        <v>2.831858407079646E-2</v>
      </c>
      <c r="BW14" s="181">
        <f t="shared" si="65"/>
        <v>3.4709931170108121E-2</v>
      </c>
      <c r="BX14" s="181">
        <f t="shared" si="65"/>
        <v>3.4667790420002786E-2</v>
      </c>
      <c r="BY14" s="181">
        <f t="shared" si="65"/>
        <v>3.2602893664840593E-2</v>
      </c>
      <c r="BZ14" s="181">
        <f t="shared" si="65"/>
        <v>3.5946059839865208E-2</v>
      </c>
      <c r="CA14" s="181">
        <f t="shared" si="65"/>
        <v>8.4351734794212652E-2</v>
      </c>
      <c r="CB14" s="181">
        <f t="shared" si="65"/>
        <v>0.24639696586599247</v>
      </c>
      <c r="CC14" s="181">
        <f t="shared" si="65"/>
        <v>0.23251861216462988</v>
      </c>
      <c r="CD14" s="181">
        <f t="shared" si="65"/>
        <v>0.14558224469728898</v>
      </c>
      <c r="CE14" s="181">
        <f t="shared" si="65"/>
        <v>5.8126141311982037E-2</v>
      </c>
      <c r="CF14" s="181">
        <f t="shared" si="65"/>
        <v>3.3923303834808266E-2</v>
      </c>
      <c r="CG14" s="181">
        <f t="shared" si="65"/>
        <v>7.9786486866132902E-3</v>
      </c>
      <c r="CH14" s="181">
        <f t="shared" si="65"/>
        <v>2.4301165894086252E-3</v>
      </c>
      <c r="CI14" s="184">
        <f t="shared" si="65"/>
        <v>2.8655710071637864E-3</v>
      </c>
      <c r="CJ14" s="185">
        <f>SUM(BM14:BN14)</f>
        <v>0</v>
      </c>
      <c r="CK14" s="186">
        <f>SUM(BO14:BX14)</f>
        <v>0.11727770754319422</v>
      </c>
      <c r="CL14" s="186">
        <f>SUM(BY14:CH14)</f>
        <v>0.87985672144964189</v>
      </c>
      <c r="CM14" s="187">
        <f>CI14</f>
        <v>2.8655710071637864E-3</v>
      </c>
      <c r="CN14" s="186">
        <f>10^SUMPRODUCT(BM14:CI14,LOG($BM$5:$CI$5))</f>
        <v>0.5882633087740271</v>
      </c>
      <c r="CO14" s="186">
        <f>10^(SUMPRODUCT(BO14:BX14,LOG($BO$5:$BX$5))/CK14)</f>
        <v>3.8284187177992433</v>
      </c>
      <c r="CP14" s="186">
        <f t="array" ref="CP14">10^(SUMPRODUCT(BY14:CH14,LOG($BY$5:$CH$5))/CL14)</f>
        <v>0.46424329524959956</v>
      </c>
      <c r="CQ14" s="188">
        <f>10^ (LOG(INDEX($AN$5:$BK$5,MATCH(CQ$5/100,$AN14:$BK14,-1)))-(INDEX($AN14:$BK14,MATCH(CQ$5/100,$AN14:$BK14,-1))-CQ$5/100)/(INDEX($AN14:$BK14,MATCH(CQ$5/100,$AN14:$BK14,-1))-INDEX($AN14:$BK14,MATCH(CQ$5/100,$AN14:$BK14,-1)+1))*(LOG(INDEX($AN$5:$BK$5,MATCH(CQ$5/100,$AN14:$BK14,-1)))-LOG(INDEX($AN$5:$BK$5,MATCH(CQ$5/100,$AN14:$BK14,-1)+1))))</f>
        <v>0.24259009916566077</v>
      </c>
      <c r="CR14" s="189">
        <f>10^ (LOG(INDEX($AN$5:$BK$5,MATCH(CR$5/100,$AN14:$BK14,-1)))-(INDEX($AN14:$BK14,MATCH(CR$5/100,$AN14:$BK14,-1))-CR$5/100)/(INDEX($AN14:$BK14,MATCH(CR$5/100,$AN14:$BK14,-1))-INDEX($AN14:$BK14,MATCH(CR$5/100,$AN14:$BK14,-1)+1))*(LOG(INDEX($AN$5:$BK$5,MATCH(CR$5/100,$AN14:$BK14,-1)))-LOG(INDEX($AN$5:$BK$5,MATCH(CR$5/100,$AN14:$BK14,-1)+1))))</f>
        <v>0.41078876097588879</v>
      </c>
      <c r="CS14" s="189">
        <f>10^ (LOG(INDEX($AN$5:$BK$5,MATCH(CS$5/100,$AN14:$BK14,-1)))-(INDEX($AN14:$BK14,MATCH(CS$5/100,$AN14:$BK14,-1))-CS$5/100)/(INDEX($AN14:$BK14,MATCH(CS$5/100,$AN14:$BK14,-1))-INDEX($AN14:$BK14,MATCH(CS$5/100,$AN14:$BK14,-1)+1))*(LOG(INDEX($AN$5:$BK$5,MATCH(CS$5/100,$AN14:$BK14,-1)))-LOG(INDEX($AN$5:$BK$5,MATCH(CS$5/100,$AN14:$BK14,-1)+1))))</f>
        <v>0.51193472394572237</v>
      </c>
      <c r="CT14" s="189">
        <f>10^ (LOG(INDEX($AN$5:$BK$5,MATCH(CT$5/100,$AN14:$BK14,-1)))-(INDEX($AN14:$BK14,MATCH(CT$5/100,$AN14:$BK14,-1))-CT$5/100)/(INDEX($AN14:$BK14,MATCH(CT$5/100,$AN14:$BK14,-1))-INDEX($AN14:$BK14,MATCH(CT$5/100,$AN14:$BK14,-1)+1))*(LOG(INDEX($AN$5:$BK$5,MATCH(CT$5/100,$AN14:$BK14,-1)))-LOG(INDEX($AN$5:$BK$5,MATCH(CT$5/100,$AN14:$BK14,-1)+1))))</f>
        <v>0.63375840449093945</v>
      </c>
      <c r="CU14" s="190">
        <f>10^ (LOG(INDEX($AN$5:$BK$5,MATCH(CU$5/100,$AN14:$BK14,-1)))-(INDEX($AN14:$BK14,MATCH(CU$5/100,$AN14:$BK14,-1))-CU$5/100)/(INDEX($AN14:$BK14,MATCH(CU$5/100,$AN14:$BK14,-1))-INDEX($AN14:$BK14,MATCH(CU$5/100,$AN14:$BK14,-1)+1))*(LOG(INDEX($AN$5:$BK$5,MATCH(CU$5/100,$AN14:$BK14,-1)))-LOG(INDEX($AN$5:$BK$5,MATCH(CU$5/100,$AN14:$BK14,-1)+1))))</f>
        <v>2.3651417648291955</v>
      </c>
      <c r="CV14" s="191"/>
      <c r="CW14" s="2"/>
      <c r="CY14" s="2"/>
    </row>
    <row r="15" spans="1:103" x14ac:dyDescent="0.2">
      <c r="A15" s="2"/>
      <c r="B15" s="93">
        <v>192</v>
      </c>
      <c r="C15" s="101" t="s">
        <v>23</v>
      </c>
      <c r="D15" s="82"/>
      <c r="E15" s="82"/>
      <c r="F15" s="60">
        <v>0</v>
      </c>
      <c r="G15" s="60" t="s">
        <v>50</v>
      </c>
      <c r="H15" s="102" t="s">
        <v>443</v>
      </c>
      <c r="I15" s="137">
        <v>2021</v>
      </c>
      <c r="J15" s="129" t="s">
        <v>645</v>
      </c>
      <c r="K15" s="98">
        <f t="shared" si="57"/>
        <v>2662.7999999999997</v>
      </c>
      <c r="L15" s="79"/>
      <c r="M15" s="79"/>
      <c r="N15" s="82">
        <v>0</v>
      </c>
      <c r="O15" s="80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15.26</v>
      </c>
      <c r="V15" s="81">
        <v>14.9</v>
      </c>
      <c r="W15" s="81">
        <v>18.12</v>
      </c>
      <c r="X15" s="81">
        <v>20.14</v>
      </c>
      <c r="Y15" s="81">
        <v>11.95</v>
      </c>
      <c r="Z15" s="81">
        <v>15.61</v>
      </c>
      <c r="AA15" s="81">
        <v>23.13</v>
      </c>
      <c r="AB15" s="81">
        <v>52.22</v>
      </c>
      <c r="AC15" s="81">
        <v>200.81</v>
      </c>
      <c r="AD15" s="81">
        <v>699.96</v>
      </c>
      <c r="AE15" s="81">
        <v>825.61</v>
      </c>
      <c r="AF15" s="81">
        <v>524.19000000000005</v>
      </c>
      <c r="AG15" s="81">
        <v>190.79</v>
      </c>
      <c r="AH15" s="81">
        <v>39.32</v>
      </c>
      <c r="AI15" s="81">
        <v>4.62</v>
      </c>
      <c r="AJ15" s="81">
        <v>1.74</v>
      </c>
      <c r="AK15" s="82">
        <v>4.43</v>
      </c>
      <c r="AL15" s="98"/>
      <c r="AM15" s="33"/>
      <c r="AN15" s="59">
        <v>1</v>
      </c>
      <c r="AO15" s="84">
        <f t="shared" si="3"/>
        <v>1</v>
      </c>
      <c r="AP15" s="84">
        <f t="shared" si="4"/>
        <v>1</v>
      </c>
      <c r="AQ15" s="84">
        <f t="shared" si="5"/>
        <v>1</v>
      </c>
      <c r="AR15" s="84">
        <f t="shared" si="6"/>
        <v>1</v>
      </c>
      <c r="AS15" s="84">
        <f t="shared" si="7"/>
        <v>1</v>
      </c>
      <c r="AT15" s="84">
        <f t="shared" si="8"/>
        <v>1</v>
      </c>
      <c r="AU15" s="84">
        <f t="shared" si="9"/>
        <v>0.99426919032597261</v>
      </c>
      <c r="AV15" s="84">
        <f t="shared" si="10"/>
        <v>0.98867357668619493</v>
      </c>
      <c r="AW15" s="84">
        <f t="shared" si="11"/>
        <v>0.98186870962896189</v>
      </c>
      <c r="AX15" s="84">
        <f t="shared" si="12"/>
        <v>0.97430524260177243</v>
      </c>
      <c r="AY15" s="84">
        <f t="shared" si="13"/>
        <v>0.96981748535376278</v>
      </c>
      <c r="AZ15" s="84">
        <f t="shared" si="14"/>
        <v>0.96395523509088155</v>
      </c>
      <c r="BA15" s="84">
        <f t="shared" si="15"/>
        <v>0.95526888989034076</v>
      </c>
      <c r="BB15" s="84">
        <f t="shared" si="16"/>
        <v>0.93565795403334806</v>
      </c>
      <c r="BC15" s="84">
        <f t="shared" si="17"/>
        <v>0.86024485503980741</v>
      </c>
      <c r="BD15" s="84">
        <f t="shared" si="18"/>
        <v>0.59737869911371455</v>
      </c>
      <c r="BE15" s="84">
        <f t="shared" si="19"/>
        <v>0.28732537178909379</v>
      </c>
      <c r="BF15" s="84">
        <f t="shared" si="20"/>
        <v>9.0468679585398393E-2</v>
      </c>
      <c r="BG15" s="84">
        <f t="shared" si="21"/>
        <v>1.8818536878473346E-2</v>
      </c>
      <c r="BH15" s="84">
        <f t="shared" si="22"/>
        <v>4.052125582093594E-3</v>
      </c>
      <c r="BI15" s="84">
        <f t="shared" si="23"/>
        <v>2.3171098092229312E-3</v>
      </c>
      <c r="BJ15" s="84">
        <f t="shared" si="24"/>
        <v>1.6636623103495648E-3</v>
      </c>
      <c r="BK15" s="85">
        <v>0</v>
      </c>
      <c r="BL15" s="63"/>
      <c r="BM15" s="84">
        <f t="shared" si="58"/>
        <v>0</v>
      </c>
      <c r="BN15" s="84">
        <f t="shared" si="58"/>
        <v>0</v>
      </c>
      <c r="BO15" s="84">
        <f t="shared" si="58"/>
        <v>0</v>
      </c>
      <c r="BP15" s="84">
        <f t="shared" si="58"/>
        <v>0</v>
      </c>
      <c r="BQ15" s="84">
        <f t="shared" si="58"/>
        <v>0</v>
      </c>
      <c r="BR15" s="84">
        <f t="shared" si="58"/>
        <v>0</v>
      </c>
      <c r="BS15" s="84">
        <f t="shared" si="58"/>
        <v>5.7308096740273928E-3</v>
      </c>
      <c r="BT15" s="84">
        <f t="shared" si="58"/>
        <v>5.5956136397776746E-3</v>
      </c>
      <c r="BU15" s="84">
        <f t="shared" si="58"/>
        <v>6.8048670572330439E-3</v>
      </c>
      <c r="BV15" s="84">
        <f t="shared" si="58"/>
        <v>7.5634670271894633E-3</v>
      </c>
      <c r="BW15" s="84">
        <f t="shared" si="58"/>
        <v>4.4877572480096495E-3</v>
      </c>
      <c r="BX15" s="84">
        <f t="shared" si="58"/>
        <v>5.8622502628812301E-3</v>
      </c>
      <c r="BY15" s="84">
        <f t="shared" si="58"/>
        <v>8.6863452005407904E-3</v>
      </c>
      <c r="BZ15" s="84">
        <f t="shared" si="58"/>
        <v>1.9610935856992695E-2</v>
      </c>
      <c r="CA15" s="84">
        <f t="shared" si="58"/>
        <v>7.541309899354065E-2</v>
      </c>
      <c r="CB15" s="84">
        <f t="shared" si="58"/>
        <v>0.26286615592609286</v>
      </c>
      <c r="CC15" s="84">
        <f t="shared" si="58"/>
        <v>0.31005332732462076</v>
      </c>
      <c r="CD15" s="84">
        <f t="shared" si="58"/>
        <v>0.19685669220369539</v>
      </c>
      <c r="CE15" s="84">
        <f t="shared" si="58"/>
        <v>7.1650142706925046E-2</v>
      </c>
      <c r="CF15" s="84">
        <f t="shared" si="58"/>
        <v>1.4766411296379752E-2</v>
      </c>
      <c r="CG15" s="84">
        <f t="shared" si="58"/>
        <v>1.7350157728706628E-3</v>
      </c>
      <c r="CH15" s="84">
        <f t="shared" si="58"/>
        <v>6.5344749887336637E-4</v>
      </c>
      <c r="CI15" s="86">
        <f t="shared" si="58"/>
        <v>1.6636623103495648E-3</v>
      </c>
      <c r="CJ15" s="87">
        <f t="shared" si="59"/>
        <v>0</v>
      </c>
      <c r="CK15" s="88">
        <f t="shared" si="60"/>
        <v>3.6044764909118454E-2</v>
      </c>
      <c r="CL15" s="88">
        <f t="shared" si="61"/>
        <v>0.96229157278053201</v>
      </c>
      <c r="CM15" s="89">
        <f t="shared" si="62"/>
        <v>1.6636623103495648E-3</v>
      </c>
      <c r="CN15" s="88">
        <f t="shared" si="63"/>
        <v>0.47844800021224682</v>
      </c>
      <c r="CO15" s="88">
        <f t="shared" si="64"/>
        <v>5.6802142092114982</v>
      </c>
      <c r="CP15" s="88">
        <f t="array" ref="CP15">10^(SUMPRODUCT(BY15:CH15,LOG($BY$5:$CH$5))/CL15)</f>
        <v>0.4389380883047187</v>
      </c>
      <c r="CQ15" s="90">
        <f t="shared" si="56"/>
        <v>0.25428072352817405</v>
      </c>
      <c r="CR15" s="91">
        <f t="shared" si="56"/>
        <v>0.38044791265270139</v>
      </c>
      <c r="CS15" s="91">
        <f t="shared" si="56"/>
        <v>0.44900853221745596</v>
      </c>
      <c r="CT15" s="91">
        <f t="shared" si="56"/>
        <v>0.53635893753157149</v>
      </c>
      <c r="CU15" s="92">
        <f t="shared" si="56"/>
        <v>0.85049103211174193</v>
      </c>
      <c r="CV15" s="145" t="s">
        <v>444</v>
      </c>
      <c r="CW15" s="2"/>
      <c r="CY15" s="2"/>
    </row>
    <row r="16" spans="1:103" x14ac:dyDescent="0.2">
      <c r="A16" s="2"/>
      <c r="B16" s="93">
        <v>192</v>
      </c>
      <c r="C16" s="101" t="s">
        <v>23</v>
      </c>
      <c r="D16" s="82"/>
      <c r="E16" s="82"/>
      <c r="F16" s="60">
        <v>0</v>
      </c>
      <c r="G16" s="60" t="s">
        <v>50</v>
      </c>
      <c r="H16" s="102" t="s">
        <v>655</v>
      </c>
      <c r="I16" s="137">
        <v>2021</v>
      </c>
      <c r="J16" s="129" t="s">
        <v>646</v>
      </c>
      <c r="K16" s="98">
        <f t="shared" si="57"/>
        <v>875.69999999999982</v>
      </c>
      <c r="L16" s="79"/>
      <c r="M16" s="79"/>
      <c r="N16" s="82">
        <v>0</v>
      </c>
      <c r="O16" s="80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9.11</v>
      </c>
      <c r="V16" s="81">
        <v>12.08</v>
      </c>
      <c r="W16" s="81">
        <v>5.17</v>
      </c>
      <c r="X16" s="81">
        <v>4.55</v>
      </c>
      <c r="Y16" s="81">
        <v>4.99</v>
      </c>
      <c r="Z16" s="81">
        <v>6.66</v>
      </c>
      <c r="AA16" s="81">
        <v>17.690000000000001</v>
      </c>
      <c r="AB16" s="81">
        <v>41.33</v>
      </c>
      <c r="AC16" s="81">
        <v>115.94</v>
      </c>
      <c r="AD16" s="81">
        <v>270.95</v>
      </c>
      <c r="AE16" s="81">
        <v>248.17</v>
      </c>
      <c r="AF16" s="81">
        <v>66.03</v>
      </c>
      <c r="AG16" s="81">
        <v>60.51</v>
      </c>
      <c r="AH16" s="81">
        <v>8.4</v>
      </c>
      <c r="AI16" s="81">
        <v>1.06</v>
      </c>
      <c r="AJ16" s="81">
        <v>0.43</v>
      </c>
      <c r="AK16" s="82">
        <v>2.63</v>
      </c>
      <c r="AL16" s="98"/>
      <c r="AM16" s="83"/>
      <c r="AN16" s="59">
        <v>1</v>
      </c>
      <c r="AO16" s="84">
        <f t="shared" si="3"/>
        <v>1</v>
      </c>
      <c r="AP16" s="84">
        <f t="shared" si="4"/>
        <v>1</v>
      </c>
      <c r="AQ16" s="84">
        <f t="shared" si="5"/>
        <v>1</v>
      </c>
      <c r="AR16" s="84">
        <f t="shared" si="6"/>
        <v>1</v>
      </c>
      <c r="AS16" s="84">
        <f t="shared" si="7"/>
        <v>1</v>
      </c>
      <c r="AT16" s="84">
        <f t="shared" si="8"/>
        <v>1</v>
      </c>
      <c r="AU16" s="84">
        <f t="shared" si="9"/>
        <v>0.98959689391344063</v>
      </c>
      <c r="AV16" s="84">
        <f t="shared" si="10"/>
        <v>0.97580221537056067</v>
      </c>
      <c r="AW16" s="84">
        <f t="shared" si="11"/>
        <v>0.96989836702066912</v>
      </c>
      <c r="AX16" s="84">
        <f t="shared" si="12"/>
        <v>0.96470252369532938</v>
      </c>
      <c r="AY16" s="84">
        <f t="shared" si="13"/>
        <v>0.95900422519127548</v>
      </c>
      <c r="AZ16" s="84">
        <f t="shared" si="14"/>
        <v>0.95139888089528368</v>
      </c>
      <c r="BA16" s="84">
        <f t="shared" si="15"/>
        <v>0.931197898823798</v>
      </c>
      <c r="BB16" s="84">
        <f t="shared" si="16"/>
        <v>0.88400137033230552</v>
      </c>
      <c r="BC16" s="84">
        <f t="shared" si="17"/>
        <v>0.75160443074112127</v>
      </c>
      <c r="BD16" s="84">
        <f t="shared" si="18"/>
        <v>0.44219481557611034</v>
      </c>
      <c r="BE16" s="84">
        <f t="shared" si="19"/>
        <v>0.15879867534543768</v>
      </c>
      <c r="BF16" s="84">
        <f t="shared" si="20"/>
        <v>8.3396140230672336E-2</v>
      </c>
      <c r="BG16" s="84">
        <f t="shared" si="21"/>
        <v>1.4297133721593872E-2</v>
      </c>
      <c r="BH16" s="84">
        <f t="shared" si="22"/>
        <v>4.7048075825051397E-3</v>
      </c>
      <c r="BI16" s="84">
        <f t="shared" si="23"/>
        <v>3.4943473792391809E-3</v>
      </c>
      <c r="BJ16" s="84">
        <f t="shared" si="24"/>
        <v>3.003311636404877E-3</v>
      </c>
      <c r="BK16" s="85">
        <v>0</v>
      </c>
      <c r="BL16" s="63"/>
      <c r="BM16" s="84">
        <f t="shared" si="58"/>
        <v>0</v>
      </c>
      <c r="BN16" s="84">
        <f t="shared" si="58"/>
        <v>0</v>
      </c>
      <c r="BO16" s="84">
        <f t="shared" si="58"/>
        <v>0</v>
      </c>
      <c r="BP16" s="84">
        <f t="shared" si="58"/>
        <v>0</v>
      </c>
      <c r="BQ16" s="84">
        <f t="shared" si="58"/>
        <v>0</v>
      </c>
      <c r="BR16" s="84">
        <f t="shared" si="58"/>
        <v>0</v>
      </c>
      <c r="BS16" s="84">
        <f t="shared" si="58"/>
        <v>1.0403106086559366E-2</v>
      </c>
      <c r="BT16" s="84">
        <f t="shared" si="58"/>
        <v>1.3794678542879968E-2</v>
      </c>
      <c r="BU16" s="84">
        <f t="shared" si="58"/>
        <v>5.9038483498915495E-3</v>
      </c>
      <c r="BV16" s="84">
        <f t="shared" si="58"/>
        <v>5.1958433253397329E-3</v>
      </c>
      <c r="BW16" s="84">
        <f t="shared" si="58"/>
        <v>5.6982985040539003E-3</v>
      </c>
      <c r="BX16" s="84">
        <f t="shared" si="58"/>
        <v>7.6053442959918005E-3</v>
      </c>
      <c r="BY16" s="84">
        <f t="shared" si="58"/>
        <v>2.0200982071485685E-2</v>
      </c>
      <c r="BZ16" s="84">
        <f t="shared" si="58"/>
        <v>4.7196528491492473E-2</v>
      </c>
      <c r="CA16" s="84">
        <f t="shared" si="58"/>
        <v>0.13239693959118426</v>
      </c>
      <c r="CB16" s="84">
        <f t="shared" si="58"/>
        <v>0.30940961516501092</v>
      </c>
      <c r="CC16" s="84">
        <f t="shared" si="58"/>
        <v>0.28339614023067267</v>
      </c>
      <c r="CD16" s="84">
        <f t="shared" si="58"/>
        <v>7.5402535114765343E-2</v>
      </c>
      <c r="CE16" s="84">
        <f t="shared" si="58"/>
        <v>6.9099006509078464E-2</v>
      </c>
      <c r="CF16" s="84">
        <f t="shared" si="58"/>
        <v>9.5923261390887318E-3</v>
      </c>
      <c r="CG16" s="84">
        <f t="shared" si="58"/>
        <v>1.2104602032659588E-3</v>
      </c>
      <c r="CH16" s="84">
        <f t="shared" si="58"/>
        <v>4.9103574283430396E-4</v>
      </c>
      <c r="CI16" s="86">
        <f t="shared" si="58"/>
        <v>3.003311636404877E-3</v>
      </c>
      <c r="CJ16" s="87">
        <f t="shared" si="59"/>
        <v>0</v>
      </c>
      <c r="CK16" s="88">
        <f t="shared" si="60"/>
        <v>4.8601119104716317E-2</v>
      </c>
      <c r="CL16" s="88">
        <f t="shared" si="61"/>
        <v>0.9483955692588788</v>
      </c>
      <c r="CM16" s="89">
        <f t="shared" si="62"/>
        <v>3.003311636404877E-3</v>
      </c>
      <c r="CN16" s="88">
        <f t="shared" si="63"/>
        <v>0.57527623918796911</v>
      </c>
      <c r="CO16" s="88">
        <f t="shared" si="64"/>
        <v>6.4677047754271042</v>
      </c>
      <c r="CP16" s="88">
        <f t="array" ref="CP16">10^(SUMPRODUCT(BY16:CH16,LOG($BY$5:$CH$5))/CL16)</f>
        <v>0.51456220986686141</v>
      </c>
      <c r="CQ16" s="90">
        <f t="shared" si="56"/>
        <v>0.27006875945955588</v>
      </c>
      <c r="CR16" s="91">
        <f t="shared" si="56"/>
        <v>0.44728174048078889</v>
      </c>
      <c r="CS16" s="91">
        <f t="shared" si="56"/>
        <v>0.53385233043302127</v>
      </c>
      <c r="CT16" s="91">
        <f t="shared" si="56"/>
        <v>0.63277549968499325</v>
      </c>
      <c r="CU16" s="92">
        <f t="shared" si="56"/>
        <v>1.1208160156793907</v>
      </c>
      <c r="CV16" s="78"/>
      <c r="CW16" s="2"/>
      <c r="CY16" s="2"/>
    </row>
    <row r="17" spans="1:103" x14ac:dyDescent="0.2">
      <c r="A17" s="2"/>
      <c r="B17" s="146">
        <v>193.5</v>
      </c>
      <c r="C17" s="147" t="s">
        <v>21</v>
      </c>
      <c r="D17" s="148"/>
      <c r="E17" s="148"/>
      <c r="F17" s="149">
        <v>0</v>
      </c>
      <c r="G17" s="149" t="s">
        <v>50</v>
      </c>
      <c r="H17" s="150" t="s">
        <v>448</v>
      </c>
      <c r="I17" s="151">
        <v>2021</v>
      </c>
      <c r="J17" s="128" t="s">
        <v>645</v>
      </c>
      <c r="K17" s="136">
        <f t="shared" si="57"/>
        <v>2826.9899999999993</v>
      </c>
      <c r="L17" s="152"/>
      <c r="M17" s="152"/>
      <c r="N17" s="148">
        <v>0</v>
      </c>
      <c r="O17" s="153">
        <v>0</v>
      </c>
      <c r="P17" s="154">
        <v>0</v>
      </c>
      <c r="Q17" s="154">
        <v>0</v>
      </c>
      <c r="R17" s="154">
        <v>42.88</v>
      </c>
      <c r="S17" s="154">
        <v>404.43</v>
      </c>
      <c r="T17" s="154">
        <v>1098.6199999999999</v>
      </c>
      <c r="U17" s="154">
        <v>727.51</v>
      </c>
      <c r="V17" s="154">
        <v>292.17</v>
      </c>
      <c r="W17" s="154">
        <v>84.39</v>
      </c>
      <c r="X17" s="154">
        <v>39.1</v>
      </c>
      <c r="Y17" s="154">
        <v>24.25</v>
      </c>
      <c r="Z17" s="154">
        <v>19.38</v>
      </c>
      <c r="AA17" s="154">
        <v>16.75</v>
      </c>
      <c r="AB17" s="154">
        <v>12.84</v>
      </c>
      <c r="AC17" s="154">
        <v>11.33</v>
      </c>
      <c r="AD17" s="154">
        <v>9.42</v>
      </c>
      <c r="AE17" s="154">
        <v>5.54</v>
      </c>
      <c r="AF17" s="154">
        <v>5.43</v>
      </c>
      <c r="AG17" s="154">
        <v>17.2</v>
      </c>
      <c r="AH17" s="154">
        <v>11.14</v>
      </c>
      <c r="AI17" s="154">
        <v>2.2999999999999998</v>
      </c>
      <c r="AJ17" s="154">
        <v>1.07</v>
      </c>
      <c r="AK17" s="148">
        <v>1.24</v>
      </c>
      <c r="AL17" s="136">
        <v>49</v>
      </c>
      <c r="AM17" s="155" t="s">
        <v>326</v>
      </c>
      <c r="AN17" s="156">
        <v>1</v>
      </c>
      <c r="AO17" s="157">
        <f t="shared" si="3"/>
        <v>1</v>
      </c>
      <c r="AP17" s="157">
        <f t="shared" si="4"/>
        <v>1</v>
      </c>
      <c r="AQ17" s="157">
        <f t="shared" si="5"/>
        <v>1</v>
      </c>
      <c r="AR17" s="157">
        <f t="shared" si="6"/>
        <v>0.98483192370684014</v>
      </c>
      <c r="AS17" s="157">
        <f t="shared" si="7"/>
        <v>0.84177163697077106</v>
      </c>
      <c r="AT17" s="157">
        <f t="shared" si="8"/>
        <v>0.45315335392060102</v>
      </c>
      <c r="AU17" s="157">
        <f t="shared" si="9"/>
        <v>0.19580896996452046</v>
      </c>
      <c r="AV17" s="157">
        <f t="shared" si="10"/>
        <v>9.2458763561243454E-2</v>
      </c>
      <c r="AW17" s="157">
        <f t="shared" si="11"/>
        <v>6.2607225352760226E-2</v>
      </c>
      <c r="AX17" s="157">
        <f t="shared" si="12"/>
        <v>4.8776260262682086E-2</v>
      </c>
      <c r="AY17" s="157">
        <f t="shared" si="13"/>
        <v>4.019823204185357E-2</v>
      </c>
      <c r="AZ17" s="157">
        <f t="shared" si="14"/>
        <v>3.3342884127640929E-2</v>
      </c>
      <c r="BA17" s="157">
        <f t="shared" si="15"/>
        <v>2.7417854325625355E-2</v>
      </c>
      <c r="BB17" s="157">
        <f t="shared" si="16"/>
        <v>2.2875921032617597E-2</v>
      </c>
      <c r="BC17" s="157">
        <f t="shared" si="17"/>
        <v>1.8868124754597509E-2</v>
      </c>
      <c r="BD17" s="157">
        <f t="shared" si="18"/>
        <v>1.5535958740568453E-2</v>
      </c>
      <c r="BE17" s="157">
        <f t="shared" si="19"/>
        <v>1.3576277241871959E-2</v>
      </c>
      <c r="BF17" s="157">
        <f t="shared" si="20"/>
        <v>1.1655506386651389E-2</v>
      </c>
      <c r="BG17" s="157">
        <f t="shared" si="21"/>
        <v>5.5712966795070399E-3</v>
      </c>
      <c r="BH17" s="157">
        <f t="shared" si="22"/>
        <v>1.6307096947635481E-3</v>
      </c>
      <c r="BI17" s="157">
        <f t="shared" si="23"/>
        <v>8.1712351299424561E-4</v>
      </c>
      <c r="BJ17" s="157">
        <f t="shared" si="24"/>
        <v>4.3862907191026572E-4</v>
      </c>
      <c r="BK17" s="158">
        <v>0</v>
      </c>
      <c r="BL17" s="159"/>
      <c r="BM17" s="157">
        <f t="shared" si="58"/>
        <v>0</v>
      </c>
      <c r="BN17" s="157">
        <f t="shared" si="58"/>
        <v>0</v>
      </c>
      <c r="BO17" s="157">
        <f t="shared" ref="BO17:CD18" si="66">AP17-AQ17</f>
        <v>0</v>
      </c>
      <c r="BP17" s="157">
        <f t="shared" si="66"/>
        <v>1.516807629315986E-2</v>
      </c>
      <c r="BQ17" s="157">
        <f t="shared" si="66"/>
        <v>0.14306028673606908</v>
      </c>
      <c r="BR17" s="157">
        <f t="shared" si="66"/>
        <v>0.38861828305017004</v>
      </c>
      <c r="BS17" s="157">
        <f t="shared" si="66"/>
        <v>0.25734438395608056</v>
      </c>
      <c r="BT17" s="157">
        <f t="shared" si="66"/>
        <v>0.10335020640327701</v>
      </c>
      <c r="BU17" s="157">
        <f t="shared" si="66"/>
        <v>2.9851538208483228E-2</v>
      </c>
      <c r="BV17" s="157">
        <f t="shared" si="66"/>
        <v>1.383096509007814E-2</v>
      </c>
      <c r="BW17" s="157">
        <f t="shared" si="66"/>
        <v>8.5780282208285166E-3</v>
      </c>
      <c r="BX17" s="157">
        <f t="shared" si="66"/>
        <v>6.8553479142126408E-3</v>
      </c>
      <c r="BY17" s="157">
        <f t="shared" si="66"/>
        <v>5.9250298020155738E-3</v>
      </c>
      <c r="BZ17" s="157">
        <f t="shared" si="66"/>
        <v>4.5419332930077584E-3</v>
      </c>
      <c r="CA17" s="157">
        <f t="shared" si="66"/>
        <v>4.0077962780200871E-3</v>
      </c>
      <c r="CB17" s="157">
        <f t="shared" si="66"/>
        <v>3.3321660140290567E-3</v>
      </c>
      <c r="CC17" s="157">
        <f t="shared" si="66"/>
        <v>1.9596814986964934E-3</v>
      </c>
      <c r="CD17" s="157">
        <f t="shared" si="66"/>
        <v>1.9207708552205702E-3</v>
      </c>
      <c r="CE17" s="157">
        <f t="shared" ref="CE17:CI18" si="67">BF17-BG17</f>
        <v>6.0842097071443493E-3</v>
      </c>
      <c r="CF17" s="157">
        <f t="shared" si="67"/>
        <v>3.9405869847434919E-3</v>
      </c>
      <c r="CG17" s="157">
        <f t="shared" si="67"/>
        <v>8.1358618176930245E-4</v>
      </c>
      <c r="CH17" s="157">
        <f t="shared" si="67"/>
        <v>3.7849444108397989E-4</v>
      </c>
      <c r="CI17" s="160">
        <f t="shared" si="67"/>
        <v>4.3862907191026572E-4</v>
      </c>
      <c r="CJ17" s="161">
        <f t="shared" si="59"/>
        <v>0</v>
      </c>
      <c r="CK17" s="162">
        <f t="shared" si="60"/>
        <v>0.96665711587235892</v>
      </c>
      <c r="CL17" s="162">
        <f t="shared" si="61"/>
        <v>3.2904255055730663E-2</v>
      </c>
      <c r="CM17" s="163">
        <f t="shared" si="62"/>
        <v>4.3862907191026572E-4</v>
      </c>
      <c r="CN17" s="162">
        <f t="shared" si="63"/>
        <v>13.973946065996714</v>
      </c>
      <c r="CO17" s="162">
        <f t="shared" si="64"/>
        <v>15.694307017292486</v>
      </c>
      <c r="CP17" s="162">
        <f t="array" ref="CP17">10^(SUMPRODUCT(BY17:CH17,LOG($BY$5:$CH$5))/CL17)</f>
        <v>0.50728920353878915</v>
      </c>
      <c r="CQ17" s="164">
        <f t="shared" si="56"/>
        <v>8.1988440768751545</v>
      </c>
      <c r="CR17" s="165">
        <f t="shared" si="56"/>
        <v>13.868497848443775</v>
      </c>
      <c r="CS17" s="165">
        <f t="shared" si="56"/>
        <v>16.662310877325513</v>
      </c>
      <c r="CT17" s="165">
        <f t="shared" si="56"/>
        <v>18.973093702773589</v>
      </c>
      <c r="CU17" s="166">
        <f t="shared" si="56"/>
        <v>25.734302129461167</v>
      </c>
      <c r="CV17" s="167"/>
      <c r="CW17" s="2"/>
      <c r="CY17" s="2"/>
    </row>
    <row r="18" spans="1:103" x14ac:dyDescent="0.2">
      <c r="A18" s="2"/>
      <c r="B18" s="103">
        <v>193.5</v>
      </c>
      <c r="C18" s="104" t="s">
        <v>21</v>
      </c>
      <c r="D18" s="105"/>
      <c r="E18" s="105"/>
      <c r="F18" s="106">
        <v>0</v>
      </c>
      <c r="G18" s="106" t="s">
        <v>50</v>
      </c>
      <c r="H18" s="107" t="s">
        <v>656</v>
      </c>
      <c r="I18" s="138">
        <v>2021</v>
      </c>
      <c r="J18" s="130" t="s">
        <v>646</v>
      </c>
      <c r="K18" s="108">
        <f t="shared" si="57"/>
        <v>2920.48</v>
      </c>
      <c r="L18" s="109"/>
      <c r="M18" s="109"/>
      <c r="N18" s="105">
        <v>0</v>
      </c>
      <c r="O18" s="110">
        <v>0</v>
      </c>
      <c r="P18" s="111">
        <v>0</v>
      </c>
      <c r="Q18" s="111">
        <v>0</v>
      </c>
      <c r="R18" s="111">
        <v>218.23</v>
      </c>
      <c r="S18" s="111">
        <v>559.02</v>
      </c>
      <c r="T18" s="111">
        <v>703.45</v>
      </c>
      <c r="U18" s="111">
        <v>731.7</v>
      </c>
      <c r="V18" s="111">
        <v>362.6</v>
      </c>
      <c r="W18" s="111">
        <v>159.13</v>
      </c>
      <c r="X18" s="111">
        <v>92.67</v>
      </c>
      <c r="Y18" s="111">
        <v>56.57</v>
      </c>
      <c r="Z18" s="111">
        <v>18.68</v>
      </c>
      <c r="AA18" s="111">
        <v>4.24</v>
      </c>
      <c r="AB18" s="111">
        <v>1.34</v>
      </c>
      <c r="AC18" s="111">
        <v>1.1299999999999999</v>
      </c>
      <c r="AD18" s="111">
        <v>1.27</v>
      </c>
      <c r="AE18" s="111">
        <v>1.1399999999999999</v>
      </c>
      <c r="AF18" s="111">
        <v>1.24</v>
      </c>
      <c r="AG18" s="111">
        <v>1.42</v>
      </c>
      <c r="AH18" s="111">
        <v>2.27</v>
      </c>
      <c r="AI18" s="111">
        <v>1.47</v>
      </c>
      <c r="AJ18" s="111">
        <v>1.07</v>
      </c>
      <c r="AK18" s="105">
        <v>1.84</v>
      </c>
      <c r="AL18" s="108">
        <v>48</v>
      </c>
      <c r="AM18" s="112"/>
      <c r="AN18" s="113">
        <v>1</v>
      </c>
      <c r="AO18" s="114">
        <f t="shared" si="3"/>
        <v>1</v>
      </c>
      <c r="AP18" s="114">
        <f t="shared" si="4"/>
        <v>1</v>
      </c>
      <c r="AQ18" s="114">
        <f t="shared" si="5"/>
        <v>1</v>
      </c>
      <c r="AR18" s="114">
        <f t="shared" si="6"/>
        <v>0.92527598203035122</v>
      </c>
      <c r="AS18" s="114">
        <f t="shared" si="7"/>
        <v>0.73386224182326198</v>
      </c>
      <c r="AT18" s="114">
        <f t="shared" si="8"/>
        <v>0.49299430230647023</v>
      </c>
      <c r="AU18" s="114">
        <f t="shared" si="9"/>
        <v>0.24245329534870985</v>
      </c>
      <c r="AV18" s="114">
        <f t="shared" si="10"/>
        <v>0.11829562263737473</v>
      </c>
      <c r="AW18" s="114">
        <f t="shared" si="11"/>
        <v>6.3808004163699167E-2</v>
      </c>
      <c r="AX18" s="114">
        <f t="shared" si="12"/>
        <v>3.2076918862652765E-2</v>
      </c>
      <c r="AY18" s="114">
        <f t="shared" si="13"/>
        <v>1.2706815318029963E-2</v>
      </c>
      <c r="AZ18" s="114">
        <f t="shared" si="14"/>
        <v>6.310606475647889E-3</v>
      </c>
      <c r="BA18" s="114">
        <f t="shared" si="15"/>
        <v>4.8587903358352554E-3</v>
      </c>
      <c r="BB18" s="114">
        <f t="shared" si="16"/>
        <v>4.3999616501397536E-3</v>
      </c>
      <c r="BC18" s="114">
        <f t="shared" si="17"/>
        <v>4.0130389525010095E-3</v>
      </c>
      <c r="BD18" s="114">
        <f t="shared" si="18"/>
        <v>3.5781789294910935E-3</v>
      </c>
      <c r="BE18" s="114">
        <f t="shared" si="19"/>
        <v>3.1878321371829796E-3</v>
      </c>
      <c r="BF18" s="114">
        <f t="shared" si="20"/>
        <v>2.7632443981811718E-3</v>
      </c>
      <c r="BG18" s="114">
        <f t="shared" si="21"/>
        <v>2.2770229551307142E-3</v>
      </c>
      <c r="BH18" s="114">
        <f t="shared" si="22"/>
        <v>1.4997534651838562E-3</v>
      </c>
      <c r="BI18" s="114">
        <f t="shared" si="23"/>
        <v>9.9641154878655179E-4</v>
      </c>
      <c r="BJ18" s="114">
        <f t="shared" si="24"/>
        <v>6.3003341916402392E-4</v>
      </c>
      <c r="BK18" s="115">
        <v>0</v>
      </c>
      <c r="BL18" s="116"/>
      <c r="BM18" s="114">
        <f t="shared" ref="BM18:BN18" si="68">AN18-AO18</f>
        <v>0</v>
      </c>
      <c r="BN18" s="114">
        <f t="shared" si="68"/>
        <v>0</v>
      </c>
      <c r="BO18" s="114">
        <f t="shared" si="66"/>
        <v>0</v>
      </c>
      <c r="BP18" s="114">
        <f t="shared" si="66"/>
        <v>7.4724017969648782E-2</v>
      </c>
      <c r="BQ18" s="114">
        <f t="shared" si="66"/>
        <v>0.19141374020708923</v>
      </c>
      <c r="BR18" s="114">
        <f t="shared" si="66"/>
        <v>0.24086793951679175</v>
      </c>
      <c r="BS18" s="114">
        <f t="shared" si="66"/>
        <v>0.25054100695776038</v>
      </c>
      <c r="BT18" s="114">
        <f t="shared" si="66"/>
        <v>0.12415767271133513</v>
      </c>
      <c r="BU18" s="114">
        <f t="shared" si="66"/>
        <v>5.4487618473675559E-2</v>
      </c>
      <c r="BV18" s="114">
        <f t="shared" si="66"/>
        <v>3.1731085301046402E-2</v>
      </c>
      <c r="BW18" s="114">
        <f t="shared" si="66"/>
        <v>1.9370103544622801E-2</v>
      </c>
      <c r="BX18" s="114">
        <f t="shared" si="66"/>
        <v>6.3962088423820743E-3</v>
      </c>
      <c r="BY18" s="114">
        <f t="shared" si="66"/>
        <v>1.4518161398126336E-3</v>
      </c>
      <c r="BZ18" s="114">
        <f t="shared" si="66"/>
        <v>4.5882868569550178E-4</v>
      </c>
      <c r="CA18" s="114">
        <f t="shared" si="66"/>
        <v>3.8692269763874413E-4</v>
      </c>
      <c r="CB18" s="114">
        <f t="shared" si="66"/>
        <v>4.3486002300991604E-4</v>
      </c>
      <c r="CC18" s="114">
        <f t="shared" si="66"/>
        <v>3.9034679230811383E-4</v>
      </c>
      <c r="CD18" s="114">
        <f t="shared" si="66"/>
        <v>4.2458773900180781E-4</v>
      </c>
      <c r="CE18" s="114">
        <f t="shared" si="67"/>
        <v>4.8622144305045766E-4</v>
      </c>
      <c r="CF18" s="114">
        <f t="shared" si="67"/>
        <v>7.7726948994685796E-4</v>
      </c>
      <c r="CG18" s="114">
        <f t="shared" si="67"/>
        <v>5.0334191639730443E-4</v>
      </c>
      <c r="CH18" s="114">
        <f t="shared" si="67"/>
        <v>3.6637812962252788E-4</v>
      </c>
      <c r="CI18" s="117">
        <f t="shared" si="67"/>
        <v>6.3003341916402392E-4</v>
      </c>
      <c r="CJ18" s="118">
        <f t="shared" si="59"/>
        <v>0</v>
      </c>
      <c r="CK18" s="119">
        <f t="shared" si="60"/>
        <v>0.99368939352435215</v>
      </c>
      <c r="CL18" s="119">
        <f t="shared" si="61"/>
        <v>5.6805730564838649E-3</v>
      </c>
      <c r="CM18" s="120">
        <f t="shared" si="62"/>
        <v>6.3003341916402392E-4</v>
      </c>
      <c r="CN18" s="119">
        <f t="shared" si="63"/>
        <v>15.038614629445181</v>
      </c>
      <c r="CO18" s="119">
        <f t="shared" si="64"/>
        <v>15.414910092998372</v>
      </c>
      <c r="CP18" s="119">
        <f t="array" ref="CP18">10^(SUMPRODUCT(BY18:CH18,LOG($BY$5:$CH$5))/CL18)</f>
        <v>0.4430970652491138</v>
      </c>
      <c r="CQ18" s="121">
        <f t="shared" si="56"/>
        <v>7.0970466582533014</v>
      </c>
      <c r="CR18" s="122">
        <f t="shared" si="56"/>
        <v>13.053017238654801</v>
      </c>
      <c r="CS18" s="122">
        <f t="shared" si="56"/>
        <v>16.157350609467066</v>
      </c>
      <c r="CT18" s="122">
        <f t="shared" si="56"/>
        <v>19.923749574150293</v>
      </c>
      <c r="CU18" s="123">
        <f t="shared" si="56"/>
        <v>30.113348657826869</v>
      </c>
      <c r="CV18" s="124"/>
      <c r="CW18" s="2"/>
      <c r="CY18" s="2"/>
    </row>
  </sheetData>
  <sheetProtection sheet="1" autoFilter="0"/>
  <autoFilter ref="B5:CW18"/>
  <pageMargins left="0.7" right="0.7" top="0.75" bottom="0.75" header="0.3" footer="0.3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Info</vt:lpstr>
      <vt:lpstr>Data</vt:lpstr>
      <vt:lpstr>Data 2</vt:lpstr>
    </vt:vector>
  </TitlesOfParts>
  <Company>RWTH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Frings</dc:creator>
  <cp:lastModifiedBy>Frings, Roy (ZN)</cp:lastModifiedBy>
  <dcterms:created xsi:type="dcterms:W3CDTF">2011-09-26T14:48:37Z</dcterms:created>
  <dcterms:modified xsi:type="dcterms:W3CDTF">2024-01-03T16:10:32Z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Korrelgroottedataset Maas 2021.xlsx</vt:lpwstr>
  </property>
</Properties>
</file>